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5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ta\DATA_DTa\RADAR\ZZ_Projects\ZZ_Support_other\WI75\WI75_IEE_calculations\Contribution_IEE\Report_inVehicle2FS\WI75_contribution_August_2022_IEE_R03\"/>
    </mc:Choice>
  </mc:AlternateContent>
  <xr:revisionPtr revIDLastSave="0" documentId="13_ncr:1_{B1E71C19-1254-4A41-9803-1AF97DE95A9D}" xr6:coauthVersionLast="47" xr6:coauthVersionMax="47" xr10:uidLastSave="{00000000-0000-0000-0000-000000000000}"/>
  <bookViews>
    <workbookView xWindow="-108" yWindow="-108" windowWidth="23256" windowHeight="12576" firstSheet="1" activeTab="2" xr2:uid="{00000000-000D-0000-FFFF-FFFF00000000}"/>
  </bookViews>
  <sheets>
    <sheet name="FS antenna gain" sheetId="2" r:id="rId1"/>
    <sheet name="vehicle radar antenna gain" sheetId="11" r:id="rId2"/>
    <sheet name="Pos4 A_adjacent_PSD" sheetId="19" r:id="rId3"/>
    <sheet name="Pos1 A_adjacent_PSD" sheetId="20" r:id="rId4"/>
    <sheet name="Pos2&amp;3 A_adjacent_PSD" sheetId="21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11" i="21" l="1"/>
  <c r="J12" i="21"/>
  <c r="J13" i="21"/>
  <c r="J14" i="21"/>
  <c r="J15" i="21"/>
  <c r="J16" i="21"/>
  <c r="J17" i="21"/>
  <c r="J18" i="21"/>
  <c r="J19" i="21"/>
  <c r="J20" i="21"/>
  <c r="J21" i="21"/>
  <c r="J22" i="21"/>
  <c r="J23" i="21"/>
  <c r="J24" i="21"/>
  <c r="J25" i="21"/>
  <c r="J26" i="21"/>
  <c r="J27" i="21"/>
  <c r="J28" i="21"/>
  <c r="J29" i="21"/>
  <c r="J30" i="21"/>
  <c r="J31" i="21"/>
  <c r="J32" i="21"/>
  <c r="J33" i="21"/>
  <c r="J34" i="21"/>
  <c r="J35" i="21"/>
  <c r="J36" i="21"/>
  <c r="J37" i="21"/>
  <c r="J38" i="21"/>
  <c r="J39" i="21"/>
  <c r="J40" i="21"/>
  <c r="J41" i="21"/>
  <c r="J42" i="21"/>
  <c r="J43" i="21"/>
  <c r="J44" i="21"/>
  <c r="J45" i="21"/>
  <c r="J46" i="21"/>
  <c r="J47" i="21"/>
  <c r="J48" i="21"/>
  <c r="J49" i="21"/>
  <c r="J50" i="21"/>
  <c r="J51" i="21"/>
  <c r="J52" i="21"/>
  <c r="J53" i="21"/>
  <c r="J54" i="21"/>
  <c r="J55" i="21"/>
  <c r="J56" i="21"/>
  <c r="J57" i="21"/>
  <c r="J58" i="21"/>
  <c r="J59" i="21"/>
  <c r="J60" i="21"/>
  <c r="J61" i="21"/>
  <c r="J62" i="21"/>
  <c r="J63" i="21"/>
  <c r="J64" i="21"/>
  <c r="J65" i="21"/>
  <c r="J66" i="21"/>
  <c r="J67" i="21"/>
  <c r="J68" i="21"/>
  <c r="J69" i="21"/>
  <c r="J70" i="21"/>
  <c r="J71" i="21"/>
  <c r="J72" i="21"/>
  <c r="J73" i="21"/>
  <c r="J74" i="21"/>
  <c r="J75" i="21"/>
  <c r="J76" i="21"/>
  <c r="J77" i="21"/>
  <c r="J78" i="21"/>
  <c r="J79" i="21"/>
  <c r="J80" i="21"/>
  <c r="J81" i="21"/>
  <c r="J82" i="21"/>
  <c r="J83" i="21"/>
  <c r="J84" i="21"/>
  <c r="J85" i="21"/>
  <c r="J86" i="21"/>
  <c r="J87" i="21"/>
  <c r="J88" i="21"/>
  <c r="J89" i="21"/>
  <c r="J90" i="21"/>
  <c r="J91" i="21"/>
  <c r="J92" i="21"/>
  <c r="J93" i="21"/>
  <c r="J94" i="21"/>
  <c r="J95" i="21"/>
  <c r="J96" i="21"/>
  <c r="J97" i="21"/>
  <c r="J98" i="21"/>
  <c r="J99" i="21"/>
  <c r="J100" i="21"/>
  <c r="J101" i="21"/>
  <c r="J102" i="21"/>
  <c r="J103" i="21"/>
  <c r="J104" i="21"/>
  <c r="J105" i="21"/>
  <c r="J106" i="21"/>
  <c r="J107" i="21"/>
  <c r="J108" i="21"/>
  <c r="J109" i="21"/>
  <c r="J110" i="21"/>
  <c r="J111" i="21"/>
  <c r="J112" i="21"/>
  <c r="J113" i="21"/>
  <c r="J114" i="21"/>
  <c r="J115" i="21"/>
  <c r="J116" i="21"/>
  <c r="J117" i="21"/>
  <c r="J118" i="21"/>
  <c r="J119" i="21"/>
  <c r="J120" i="21"/>
  <c r="J121" i="21"/>
  <c r="J122" i="21"/>
  <c r="J123" i="21"/>
  <c r="J124" i="21"/>
  <c r="J125" i="21"/>
  <c r="J126" i="21"/>
  <c r="J127" i="21"/>
  <c r="J128" i="21"/>
  <c r="J129" i="21"/>
  <c r="J130" i="21"/>
  <c r="J131" i="21"/>
  <c r="J132" i="21"/>
  <c r="J133" i="21"/>
  <c r="J134" i="21"/>
  <c r="J135" i="21"/>
  <c r="J136" i="21"/>
  <c r="J137" i="21"/>
  <c r="J138" i="21"/>
  <c r="J139" i="21"/>
  <c r="J140" i="21"/>
  <c r="J141" i="21"/>
  <c r="J142" i="21"/>
  <c r="J143" i="21"/>
  <c r="J144" i="21"/>
  <c r="J145" i="21"/>
  <c r="J146" i="21"/>
  <c r="J147" i="21"/>
  <c r="J148" i="21"/>
  <c r="J149" i="21"/>
  <c r="J150" i="21"/>
  <c r="J151" i="21"/>
  <c r="J152" i="21"/>
  <c r="J153" i="21"/>
  <c r="J154" i="21"/>
  <c r="J155" i="21"/>
  <c r="J156" i="21"/>
  <c r="J157" i="21"/>
  <c r="J158" i="21"/>
  <c r="J159" i="21"/>
  <c r="J160" i="21"/>
  <c r="J161" i="21"/>
  <c r="J162" i="21"/>
  <c r="J163" i="21"/>
  <c r="J164" i="21"/>
  <c r="J165" i="21"/>
  <c r="J166" i="21"/>
  <c r="J167" i="21"/>
  <c r="J168" i="21"/>
  <c r="J169" i="21"/>
  <c r="J170" i="21"/>
  <c r="J171" i="21"/>
  <c r="J172" i="21"/>
  <c r="J173" i="21"/>
  <c r="J174" i="21"/>
  <c r="J175" i="21"/>
  <c r="J176" i="21"/>
  <c r="J177" i="21"/>
  <c r="J178" i="21"/>
  <c r="J179" i="21"/>
  <c r="J180" i="21"/>
  <c r="J181" i="21"/>
  <c r="J182" i="21"/>
  <c r="J183" i="21"/>
  <c r="J184" i="21"/>
  <c r="J185" i="21"/>
  <c r="J186" i="21"/>
  <c r="J187" i="21"/>
  <c r="J188" i="21"/>
  <c r="J189" i="21"/>
  <c r="J190" i="21"/>
  <c r="J191" i="21"/>
  <c r="J192" i="21"/>
  <c r="J193" i="21"/>
  <c r="J194" i="21"/>
  <c r="J195" i="21"/>
  <c r="J196" i="21"/>
  <c r="J197" i="21"/>
  <c r="J198" i="21"/>
  <c r="J199" i="21"/>
  <c r="J200" i="21"/>
  <c r="J201" i="21"/>
  <c r="J202" i="21"/>
  <c r="J203" i="21"/>
  <c r="J204" i="21"/>
  <c r="J205" i="21"/>
  <c r="J206" i="21"/>
  <c r="J207" i="21"/>
  <c r="J208" i="21"/>
  <c r="J209" i="21"/>
  <c r="J210" i="21"/>
  <c r="J211" i="21"/>
  <c r="J212" i="21"/>
  <c r="J213" i="21"/>
  <c r="J214" i="21"/>
  <c r="J215" i="21"/>
  <c r="J216" i="21"/>
  <c r="J217" i="21"/>
  <c r="J218" i="21"/>
  <c r="J219" i="21"/>
  <c r="J220" i="21"/>
  <c r="J221" i="21"/>
  <c r="J222" i="21"/>
  <c r="J223" i="21"/>
  <c r="J224" i="21"/>
  <c r="J225" i="21"/>
  <c r="J226" i="21"/>
  <c r="J227" i="21"/>
  <c r="J228" i="21"/>
  <c r="J229" i="21"/>
  <c r="J230" i="21"/>
  <c r="J231" i="21"/>
  <c r="J232" i="21"/>
  <c r="J233" i="21"/>
  <c r="J234" i="21"/>
  <c r="J235" i="21"/>
  <c r="J236" i="21"/>
  <c r="J237" i="21"/>
  <c r="J238" i="21"/>
  <c r="J239" i="21"/>
  <c r="J240" i="21"/>
  <c r="J241" i="21"/>
  <c r="J242" i="21"/>
  <c r="J243" i="21"/>
  <c r="J244" i="21"/>
  <c r="J245" i="21"/>
  <c r="J246" i="21"/>
  <c r="J247" i="21"/>
  <c r="J248" i="21"/>
  <c r="J249" i="21"/>
  <c r="J250" i="21"/>
  <c r="J251" i="21"/>
  <c r="J252" i="21"/>
  <c r="J253" i="21"/>
  <c r="J254" i="21"/>
  <c r="J255" i="21"/>
  <c r="J256" i="21"/>
  <c r="J257" i="21"/>
  <c r="J258" i="21"/>
  <c r="J259" i="21"/>
  <c r="J260" i="21"/>
  <c r="J261" i="21"/>
  <c r="J262" i="21"/>
  <c r="J263" i="21"/>
  <c r="J264" i="21"/>
  <c r="J265" i="21"/>
  <c r="J266" i="21"/>
  <c r="J267" i="21"/>
  <c r="J268" i="21"/>
  <c r="J269" i="21"/>
  <c r="J270" i="21"/>
  <c r="J271" i="21"/>
  <c r="J272" i="21"/>
  <c r="J273" i="21"/>
  <c r="J274" i="21"/>
  <c r="J275" i="21"/>
  <c r="J276" i="21"/>
  <c r="J277" i="21"/>
  <c r="J278" i="21"/>
  <c r="J279" i="21"/>
  <c r="J280" i="21"/>
  <c r="J281" i="21"/>
  <c r="J282" i="21"/>
  <c r="J283" i="21"/>
  <c r="J284" i="21"/>
  <c r="J285" i="21"/>
  <c r="J286" i="21"/>
  <c r="J287" i="21"/>
  <c r="J288" i="21"/>
  <c r="J289" i="21"/>
  <c r="J290" i="21"/>
  <c r="J291" i="21"/>
  <c r="J292" i="21"/>
  <c r="J293" i="21"/>
  <c r="J294" i="21"/>
  <c r="J295" i="21"/>
  <c r="J296" i="21"/>
  <c r="J297" i="21"/>
  <c r="J298" i="21"/>
  <c r="J299" i="21"/>
  <c r="J300" i="21"/>
  <c r="J301" i="21"/>
  <c r="J302" i="21"/>
  <c r="J303" i="21"/>
  <c r="J304" i="21"/>
  <c r="J305" i="21"/>
  <c r="J306" i="21"/>
  <c r="J307" i="21"/>
  <c r="J308" i="21"/>
  <c r="J309" i="21"/>
  <c r="J310" i="21"/>
  <c r="J311" i="21"/>
  <c r="J312" i="21"/>
  <c r="J313" i="21"/>
  <c r="J314" i="21"/>
  <c r="J315" i="21"/>
  <c r="J316" i="21"/>
  <c r="J317" i="21"/>
  <c r="J318" i="21"/>
  <c r="J319" i="21"/>
  <c r="J320" i="21"/>
  <c r="J321" i="21"/>
  <c r="J322" i="21"/>
  <c r="J323" i="21"/>
  <c r="J324" i="21"/>
  <c r="J325" i="21"/>
  <c r="J326" i="21"/>
  <c r="J327" i="21"/>
  <c r="J328" i="21"/>
  <c r="J329" i="21"/>
  <c r="J330" i="21"/>
  <c r="J331" i="21"/>
  <c r="J332" i="21"/>
  <c r="J333" i="21"/>
  <c r="J334" i="21"/>
  <c r="J335" i="21"/>
  <c r="J336" i="21"/>
  <c r="J337" i="21"/>
  <c r="J338" i="21"/>
  <c r="J339" i="21"/>
  <c r="J340" i="21"/>
  <c r="J341" i="21"/>
  <c r="J342" i="21"/>
  <c r="J343" i="21"/>
  <c r="J344" i="21"/>
  <c r="J345" i="21"/>
  <c r="J346" i="21"/>
  <c r="J347" i="21"/>
  <c r="J348" i="21"/>
  <c r="J349" i="21"/>
  <c r="J350" i="21"/>
  <c r="J351" i="21"/>
  <c r="J352" i="21"/>
  <c r="J353" i="21"/>
  <c r="J354" i="21"/>
  <c r="J355" i="21"/>
  <c r="J356" i="21"/>
  <c r="J357" i="21"/>
  <c r="J358" i="21"/>
  <c r="J359" i="21"/>
  <c r="J360" i="21"/>
  <c r="J361" i="21"/>
  <c r="J362" i="21"/>
  <c r="J363" i="21"/>
  <c r="J364" i="21"/>
  <c r="J365" i="21"/>
  <c r="J366" i="21"/>
  <c r="J367" i="21"/>
  <c r="J368" i="21"/>
  <c r="J369" i="21"/>
  <c r="J370" i="21"/>
  <c r="J371" i="21"/>
  <c r="J372" i="21"/>
  <c r="J373" i="21"/>
  <c r="J374" i="21"/>
  <c r="J375" i="21"/>
  <c r="J376" i="21"/>
  <c r="J377" i="21"/>
  <c r="J378" i="21"/>
  <c r="J379" i="21"/>
  <c r="J380" i="21"/>
  <c r="J381" i="21"/>
  <c r="J382" i="21"/>
  <c r="J383" i="21"/>
  <c r="J384" i="21"/>
  <c r="J385" i="21"/>
  <c r="J386" i="21"/>
  <c r="J387" i="21"/>
  <c r="J388" i="21"/>
  <c r="J389" i="21"/>
  <c r="J390" i="21"/>
  <c r="J391" i="21"/>
  <c r="J392" i="21"/>
  <c r="J393" i="21"/>
  <c r="J394" i="21"/>
  <c r="J395" i="21"/>
  <c r="J396" i="21"/>
  <c r="J397" i="21"/>
  <c r="J398" i="21"/>
  <c r="J399" i="21"/>
  <c r="J400" i="21"/>
  <c r="J401" i="21"/>
  <c r="J402" i="21"/>
  <c r="J403" i="21"/>
  <c r="J404" i="21"/>
  <c r="J405" i="21"/>
  <c r="J406" i="21"/>
  <c r="J407" i="21"/>
  <c r="J408" i="21"/>
  <c r="J409" i="21"/>
  <c r="J410" i="21"/>
  <c r="J411" i="21"/>
  <c r="J412" i="21"/>
  <c r="J413" i="21"/>
  <c r="J414" i="21"/>
  <c r="J415" i="21"/>
  <c r="J416" i="21"/>
  <c r="J417" i="21"/>
  <c r="J418" i="21"/>
  <c r="J419" i="21"/>
  <c r="J420" i="21"/>
  <c r="J421" i="21"/>
  <c r="J422" i="21"/>
  <c r="J423" i="21"/>
  <c r="J424" i="21"/>
  <c r="J425" i="21"/>
  <c r="J426" i="21"/>
  <c r="J427" i="21"/>
  <c r="J428" i="21"/>
  <c r="J429" i="21"/>
  <c r="J430" i="21"/>
  <c r="J431" i="21"/>
  <c r="J432" i="21"/>
  <c r="J433" i="21"/>
  <c r="J434" i="21"/>
  <c r="J435" i="21"/>
  <c r="J436" i="21"/>
  <c r="J437" i="21"/>
  <c r="J438" i="21"/>
  <c r="J439" i="21"/>
  <c r="J440" i="21"/>
  <c r="J441" i="21"/>
  <c r="J442" i="21"/>
  <c r="J443" i="21"/>
  <c r="J444" i="21"/>
  <c r="J445" i="21"/>
  <c r="J446" i="21"/>
  <c r="J447" i="21"/>
  <c r="J448" i="21"/>
  <c r="J449" i="21"/>
  <c r="J450" i="21"/>
  <c r="J451" i="21"/>
  <c r="J452" i="21"/>
  <c r="J453" i="21"/>
  <c r="J454" i="21"/>
  <c r="J455" i="21"/>
  <c r="J456" i="21"/>
  <c r="J457" i="21"/>
  <c r="J458" i="21"/>
  <c r="J459" i="21"/>
  <c r="J460" i="21"/>
  <c r="J461" i="21"/>
  <c r="J462" i="21"/>
  <c r="J463" i="21"/>
  <c r="J464" i="21"/>
  <c r="J465" i="21"/>
  <c r="J466" i="21"/>
  <c r="J467" i="21"/>
  <c r="J468" i="21"/>
  <c r="J469" i="21"/>
  <c r="J470" i="21"/>
  <c r="J471" i="21"/>
  <c r="J472" i="21"/>
  <c r="J473" i="21"/>
  <c r="J474" i="21"/>
  <c r="J475" i="21"/>
  <c r="J476" i="21"/>
  <c r="J477" i="21"/>
  <c r="J478" i="21"/>
  <c r="J479" i="21"/>
  <c r="J480" i="21"/>
  <c r="J481" i="21"/>
  <c r="J482" i="21"/>
  <c r="J483" i="21"/>
  <c r="J484" i="21"/>
  <c r="J485" i="21"/>
  <c r="J486" i="21"/>
  <c r="J487" i="21"/>
  <c r="J488" i="21"/>
  <c r="J489" i="21"/>
  <c r="J490" i="21"/>
  <c r="J491" i="21"/>
  <c r="J492" i="21"/>
  <c r="J493" i="21"/>
  <c r="J494" i="21"/>
  <c r="J495" i="21"/>
  <c r="J496" i="21"/>
  <c r="J497" i="21"/>
  <c r="J498" i="21"/>
  <c r="J499" i="21"/>
  <c r="J500" i="21"/>
  <c r="J501" i="21"/>
  <c r="J502" i="21"/>
  <c r="J503" i="21"/>
  <c r="J504" i="21"/>
  <c r="J505" i="21"/>
  <c r="J506" i="21"/>
  <c r="J507" i="21"/>
  <c r="J508" i="21"/>
  <c r="J509" i="21"/>
  <c r="J10" i="21"/>
  <c r="J509" i="20"/>
  <c r="J508" i="20"/>
  <c r="J507" i="20"/>
  <c r="J506" i="20"/>
  <c r="J505" i="20"/>
  <c r="J504" i="20"/>
  <c r="J503" i="20"/>
  <c r="J502" i="20"/>
  <c r="J501" i="20"/>
  <c r="J500" i="20"/>
  <c r="J499" i="20"/>
  <c r="J498" i="20"/>
  <c r="J497" i="20"/>
  <c r="J496" i="20"/>
  <c r="J495" i="20"/>
  <c r="J494" i="20"/>
  <c r="J493" i="20"/>
  <c r="J492" i="20"/>
  <c r="J491" i="20"/>
  <c r="J490" i="20"/>
  <c r="J489" i="20"/>
  <c r="J488" i="20"/>
  <c r="J487" i="20"/>
  <c r="J486" i="20"/>
  <c r="J485" i="20"/>
  <c r="J484" i="20"/>
  <c r="J483" i="20"/>
  <c r="J482" i="20"/>
  <c r="J481" i="20"/>
  <c r="J480" i="20"/>
  <c r="J479" i="20"/>
  <c r="J478" i="20"/>
  <c r="J477" i="20"/>
  <c r="J476" i="20"/>
  <c r="J475" i="20"/>
  <c r="J474" i="20"/>
  <c r="J473" i="20"/>
  <c r="J472" i="20"/>
  <c r="J471" i="20"/>
  <c r="J470" i="20"/>
  <c r="J469" i="20"/>
  <c r="J468" i="20"/>
  <c r="J467" i="20"/>
  <c r="J466" i="20"/>
  <c r="J465" i="20"/>
  <c r="J464" i="20"/>
  <c r="J463" i="20"/>
  <c r="J462" i="20"/>
  <c r="J461" i="20"/>
  <c r="J460" i="20"/>
  <c r="J459" i="20"/>
  <c r="J458" i="20"/>
  <c r="J457" i="20"/>
  <c r="J456" i="20"/>
  <c r="J455" i="20"/>
  <c r="J454" i="20"/>
  <c r="J453" i="20"/>
  <c r="J452" i="20"/>
  <c r="J451" i="20"/>
  <c r="J450" i="20"/>
  <c r="J449" i="20"/>
  <c r="J448" i="20"/>
  <c r="J447" i="20"/>
  <c r="J446" i="20"/>
  <c r="J445" i="20"/>
  <c r="J444" i="20"/>
  <c r="J443" i="20"/>
  <c r="J442" i="20"/>
  <c r="J441" i="20"/>
  <c r="J440" i="20"/>
  <c r="J439" i="20"/>
  <c r="J438" i="20"/>
  <c r="J437" i="20"/>
  <c r="J436" i="20"/>
  <c r="J435" i="20"/>
  <c r="J434" i="20"/>
  <c r="J433" i="20"/>
  <c r="J432" i="20"/>
  <c r="J431" i="20"/>
  <c r="J430" i="20"/>
  <c r="J429" i="20"/>
  <c r="J428" i="20"/>
  <c r="J427" i="20"/>
  <c r="J426" i="20"/>
  <c r="J425" i="20"/>
  <c r="J424" i="20"/>
  <c r="J423" i="20"/>
  <c r="J422" i="20"/>
  <c r="J421" i="20"/>
  <c r="J420" i="20"/>
  <c r="J419" i="20"/>
  <c r="J418" i="20"/>
  <c r="J417" i="20"/>
  <c r="J416" i="20"/>
  <c r="J415" i="20"/>
  <c r="J414" i="20"/>
  <c r="J413" i="20"/>
  <c r="J412" i="20"/>
  <c r="J411" i="20"/>
  <c r="J410" i="20"/>
  <c r="J409" i="20"/>
  <c r="J408" i="20"/>
  <c r="J407" i="20"/>
  <c r="J406" i="20"/>
  <c r="J405" i="20"/>
  <c r="J404" i="20"/>
  <c r="J403" i="20"/>
  <c r="J402" i="20"/>
  <c r="J401" i="20"/>
  <c r="J400" i="20"/>
  <c r="J399" i="20"/>
  <c r="J398" i="20"/>
  <c r="J397" i="20"/>
  <c r="J396" i="20"/>
  <c r="J395" i="20"/>
  <c r="J394" i="20"/>
  <c r="J393" i="20"/>
  <c r="J392" i="20"/>
  <c r="J391" i="20"/>
  <c r="J390" i="20"/>
  <c r="J389" i="20"/>
  <c r="J388" i="20"/>
  <c r="J387" i="20"/>
  <c r="J386" i="20"/>
  <c r="J385" i="20"/>
  <c r="J384" i="20"/>
  <c r="J383" i="20"/>
  <c r="J382" i="20"/>
  <c r="J381" i="20"/>
  <c r="J380" i="20"/>
  <c r="J379" i="20"/>
  <c r="J378" i="20"/>
  <c r="J377" i="20"/>
  <c r="J376" i="20"/>
  <c r="J375" i="20"/>
  <c r="J374" i="20"/>
  <c r="J373" i="20"/>
  <c r="J372" i="20"/>
  <c r="J371" i="20"/>
  <c r="J370" i="20"/>
  <c r="J369" i="20"/>
  <c r="J368" i="20"/>
  <c r="J367" i="20"/>
  <c r="J366" i="20"/>
  <c r="J365" i="20"/>
  <c r="J364" i="20"/>
  <c r="J363" i="20"/>
  <c r="J362" i="20"/>
  <c r="J361" i="20"/>
  <c r="J360" i="20"/>
  <c r="J359" i="20"/>
  <c r="J358" i="20"/>
  <c r="J357" i="20"/>
  <c r="J356" i="20"/>
  <c r="J355" i="20"/>
  <c r="J354" i="20"/>
  <c r="J353" i="20"/>
  <c r="J352" i="20"/>
  <c r="J351" i="20"/>
  <c r="J350" i="20"/>
  <c r="J349" i="20"/>
  <c r="J348" i="20"/>
  <c r="J347" i="20"/>
  <c r="J346" i="20"/>
  <c r="J345" i="20"/>
  <c r="J344" i="20"/>
  <c r="J343" i="20"/>
  <c r="J342" i="20"/>
  <c r="J341" i="20"/>
  <c r="J340" i="20"/>
  <c r="J339" i="20"/>
  <c r="J338" i="20"/>
  <c r="J337" i="20"/>
  <c r="J336" i="20"/>
  <c r="J335" i="20"/>
  <c r="J334" i="20"/>
  <c r="J333" i="20"/>
  <c r="J332" i="20"/>
  <c r="J331" i="20"/>
  <c r="J330" i="20"/>
  <c r="J329" i="20"/>
  <c r="J328" i="20"/>
  <c r="J327" i="20"/>
  <c r="J326" i="20"/>
  <c r="J325" i="20"/>
  <c r="J324" i="20"/>
  <c r="J323" i="20"/>
  <c r="J322" i="20"/>
  <c r="J321" i="20"/>
  <c r="J320" i="20"/>
  <c r="J319" i="20"/>
  <c r="J318" i="20"/>
  <c r="J317" i="20"/>
  <c r="J316" i="20"/>
  <c r="J315" i="20"/>
  <c r="J314" i="20"/>
  <c r="J313" i="20"/>
  <c r="J312" i="20"/>
  <c r="J311" i="20"/>
  <c r="J310" i="20"/>
  <c r="J309" i="20"/>
  <c r="J308" i="20"/>
  <c r="J307" i="20"/>
  <c r="J306" i="20"/>
  <c r="J305" i="20"/>
  <c r="J304" i="20"/>
  <c r="J303" i="20"/>
  <c r="J302" i="20"/>
  <c r="J301" i="20"/>
  <c r="J300" i="20"/>
  <c r="J299" i="20"/>
  <c r="J298" i="20"/>
  <c r="J297" i="20"/>
  <c r="J296" i="20"/>
  <c r="J295" i="20"/>
  <c r="J294" i="20"/>
  <c r="J293" i="20"/>
  <c r="J292" i="20"/>
  <c r="J291" i="20"/>
  <c r="J290" i="20"/>
  <c r="J289" i="20"/>
  <c r="J288" i="20"/>
  <c r="J287" i="20"/>
  <c r="J286" i="20"/>
  <c r="J285" i="20"/>
  <c r="J284" i="20"/>
  <c r="J283" i="20"/>
  <c r="J282" i="20"/>
  <c r="J281" i="20"/>
  <c r="J280" i="20"/>
  <c r="J279" i="20"/>
  <c r="J278" i="20"/>
  <c r="J277" i="20"/>
  <c r="J276" i="20"/>
  <c r="J275" i="20"/>
  <c r="J274" i="20"/>
  <c r="J273" i="20"/>
  <c r="J272" i="20"/>
  <c r="J271" i="20"/>
  <c r="J270" i="20"/>
  <c r="J269" i="20"/>
  <c r="J268" i="20"/>
  <c r="J267" i="20"/>
  <c r="J266" i="20"/>
  <c r="J265" i="20"/>
  <c r="J264" i="20"/>
  <c r="J263" i="20"/>
  <c r="J262" i="20"/>
  <c r="J261" i="20"/>
  <c r="J260" i="20"/>
  <c r="J259" i="20"/>
  <c r="J258" i="20"/>
  <c r="J257" i="20"/>
  <c r="J256" i="20"/>
  <c r="J255" i="20"/>
  <c r="J254" i="20"/>
  <c r="J253" i="20"/>
  <c r="J252" i="20"/>
  <c r="J251" i="20"/>
  <c r="J250" i="20"/>
  <c r="J249" i="20"/>
  <c r="J248" i="20"/>
  <c r="J247" i="20"/>
  <c r="J246" i="20"/>
  <c r="J245" i="20"/>
  <c r="J244" i="20"/>
  <c r="J243" i="20"/>
  <c r="J242" i="20"/>
  <c r="J241" i="20"/>
  <c r="J240" i="20"/>
  <c r="J239" i="20"/>
  <c r="J238" i="20"/>
  <c r="J237" i="20"/>
  <c r="J236" i="20"/>
  <c r="J235" i="20"/>
  <c r="J234" i="20"/>
  <c r="J233" i="20"/>
  <c r="J232" i="20"/>
  <c r="J231" i="20"/>
  <c r="J230" i="20"/>
  <c r="J229" i="20"/>
  <c r="J228" i="20"/>
  <c r="J227" i="20"/>
  <c r="J226" i="20"/>
  <c r="J225" i="20"/>
  <c r="J224" i="20"/>
  <c r="J223" i="20"/>
  <c r="J222" i="20"/>
  <c r="J221" i="20"/>
  <c r="J220" i="20"/>
  <c r="J219" i="20"/>
  <c r="J218" i="20"/>
  <c r="J217" i="20"/>
  <c r="J216" i="20"/>
  <c r="J215" i="20"/>
  <c r="J214" i="20"/>
  <c r="J213" i="20"/>
  <c r="J212" i="20"/>
  <c r="J211" i="20"/>
  <c r="J210" i="20"/>
  <c r="J209" i="20"/>
  <c r="J208" i="20"/>
  <c r="J207" i="20"/>
  <c r="J206" i="20"/>
  <c r="J205" i="20"/>
  <c r="J204" i="20"/>
  <c r="J203" i="20"/>
  <c r="J202" i="20"/>
  <c r="J201" i="20"/>
  <c r="J200" i="20"/>
  <c r="J199" i="20"/>
  <c r="J198" i="20"/>
  <c r="J197" i="20"/>
  <c r="J196" i="20"/>
  <c r="J195" i="20"/>
  <c r="J194" i="20"/>
  <c r="J193" i="20"/>
  <c r="J192" i="20"/>
  <c r="J191" i="20"/>
  <c r="J190" i="20"/>
  <c r="J189" i="20"/>
  <c r="J188" i="20"/>
  <c r="J187" i="20"/>
  <c r="J186" i="20"/>
  <c r="J185" i="20"/>
  <c r="J184" i="20"/>
  <c r="J183" i="20"/>
  <c r="J182" i="20"/>
  <c r="J181" i="20"/>
  <c r="J180" i="20"/>
  <c r="J179" i="20"/>
  <c r="J178" i="20"/>
  <c r="J177" i="20"/>
  <c r="J176" i="20"/>
  <c r="J175" i="20"/>
  <c r="J174" i="20"/>
  <c r="J173" i="20"/>
  <c r="J172" i="20"/>
  <c r="J171" i="20"/>
  <c r="J170" i="20"/>
  <c r="J169" i="20"/>
  <c r="J168" i="20"/>
  <c r="J167" i="20"/>
  <c r="J166" i="20"/>
  <c r="J165" i="20"/>
  <c r="J164" i="20"/>
  <c r="J163" i="20"/>
  <c r="J162" i="20"/>
  <c r="J161" i="20"/>
  <c r="J160" i="20"/>
  <c r="J159" i="20"/>
  <c r="J158" i="20"/>
  <c r="J157" i="20"/>
  <c r="J156" i="20"/>
  <c r="J155" i="20"/>
  <c r="J154" i="20"/>
  <c r="J153" i="20"/>
  <c r="J152" i="20"/>
  <c r="J151" i="20"/>
  <c r="J150" i="20"/>
  <c r="J149" i="20"/>
  <c r="J148" i="20"/>
  <c r="J147" i="20"/>
  <c r="J146" i="20"/>
  <c r="J145" i="20"/>
  <c r="J144" i="20"/>
  <c r="J143" i="20"/>
  <c r="J142" i="20"/>
  <c r="J141" i="20"/>
  <c r="J140" i="20"/>
  <c r="J139" i="20"/>
  <c r="J138" i="20"/>
  <c r="J137" i="20"/>
  <c r="J136" i="20"/>
  <c r="J135" i="20"/>
  <c r="J134" i="20"/>
  <c r="J133" i="20"/>
  <c r="J132" i="20"/>
  <c r="J131" i="20"/>
  <c r="J130" i="20"/>
  <c r="J129" i="20"/>
  <c r="J128" i="20"/>
  <c r="J127" i="20"/>
  <c r="J126" i="20"/>
  <c r="J125" i="20"/>
  <c r="J124" i="20"/>
  <c r="J123" i="20"/>
  <c r="J122" i="20"/>
  <c r="J121" i="20"/>
  <c r="J120" i="20"/>
  <c r="J119" i="20"/>
  <c r="J118" i="20"/>
  <c r="J117" i="20"/>
  <c r="J116" i="20"/>
  <c r="J115" i="20"/>
  <c r="J114" i="20"/>
  <c r="J113" i="20"/>
  <c r="J112" i="20"/>
  <c r="J111" i="20"/>
  <c r="J110" i="20"/>
  <c r="J109" i="20"/>
  <c r="J108" i="20"/>
  <c r="J107" i="20"/>
  <c r="J106" i="20"/>
  <c r="J105" i="20"/>
  <c r="J104" i="20"/>
  <c r="J103" i="20"/>
  <c r="J102" i="20"/>
  <c r="J101" i="20"/>
  <c r="J100" i="20"/>
  <c r="J99" i="20"/>
  <c r="J98" i="20"/>
  <c r="J97" i="20"/>
  <c r="J96" i="20"/>
  <c r="J95" i="20"/>
  <c r="J94" i="20"/>
  <c r="J93" i="20"/>
  <c r="J92" i="20"/>
  <c r="J91" i="20"/>
  <c r="J90" i="20"/>
  <c r="J89" i="20"/>
  <c r="J88" i="20"/>
  <c r="J87" i="20"/>
  <c r="J86" i="20"/>
  <c r="J85" i="20"/>
  <c r="J84" i="20"/>
  <c r="J83" i="20"/>
  <c r="J82" i="20"/>
  <c r="J81" i="20"/>
  <c r="J80" i="20"/>
  <c r="J79" i="20"/>
  <c r="J78" i="20"/>
  <c r="J77" i="20"/>
  <c r="J76" i="20"/>
  <c r="J75" i="20"/>
  <c r="J74" i="20"/>
  <c r="J73" i="20"/>
  <c r="J72" i="20"/>
  <c r="J71" i="20"/>
  <c r="J70" i="20"/>
  <c r="J69" i="20"/>
  <c r="J68" i="20"/>
  <c r="J67" i="20"/>
  <c r="J66" i="20"/>
  <c r="J65" i="20"/>
  <c r="J64" i="20"/>
  <c r="J63" i="20"/>
  <c r="J62" i="20"/>
  <c r="J61" i="20"/>
  <c r="J60" i="20"/>
  <c r="J59" i="20"/>
  <c r="J58" i="20"/>
  <c r="J57" i="20"/>
  <c r="J56" i="20"/>
  <c r="J55" i="20"/>
  <c r="J54" i="20"/>
  <c r="J53" i="20"/>
  <c r="J52" i="20"/>
  <c r="J51" i="20"/>
  <c r="J50" i="20"/>
  <c r="J49" i="20"/>
  <c r="J48" i="20"/>
  <c r="J47" i="20"/>
  <c r="J46" i="20"/>
  <c r="J45" i="20"/>
  <c r="J44" i="20"/>
  <c r="J43" i="20"/>
  <c r="J42" i="20"/>
  <c r="J41" i="20"/>
  <c r="J40" i="20"/>
  <c r="J39" i="20"/>
  <c r="J38" i="20"/>
  <c r="J37" i="20"/>
  <c r="J36" i="20"/>
  <c r="J35" i="20"/>
  <c r="J34" i="20"/>
  <c r="J33" i="20"/>
  <c r="J32" i="20"/>
  <c r="J31" i="20"/>
  <c r="J30" i="20"/>
  <c r="J29" i="20"/>
  <c r="J28" i="20"/>
  <c r="J27" i="20"/>
  <c r="J26" i="20"/>
  <c r="J25" i="20"/>
  <c r="J24" i="20"/>
  <c r="J23" i="20"/>
  <c r="J22" i="20"/>
  <c r="J21" i="20"/>
  <c r="J20" i="20"/>
  <c r="J19" i="20"/>
  <c r="J18" i="20"/>
  <c r="J17" i="20"/>
  <c r="J16" i="20"/>
  <c r="J15" i="20"/>
  <c r="J14" i="20"/>
  <c r="J13" i="20"/>
  <c r="J12" i="20"/>
  <c r="J11" i="20"/>
  <c r="J10" i="20"/>
  <c r="J11" i="19"/>
  <c r="J12" i="19"/>
  <c r="J13" i="19"/>
  <c r="J14" i="19"/>
  <c r="J15" i="19"/>
  <c r="J16" i="19"/>
  <c r="J17" i="19"/>
  <c r="J18" i="19"/>
  <c r="J19" i="19"/>
  <c r="J20" i="19"/>
  <c r="J21" i="19"/>
  <c r="J22" i="19"/>
  <c r="J23" i="19"/>
  <c r="J24" i="19"/>
  <c r="J25" i="19"/>
  <c r="J26" i="19"/>
  <c r="J27" i="19"/>
  <c r="J28" i="19"/>
  <c r="J29" i="19"/>
  <c r="J30" i="19"/>
  <c r="J31" i="19"/>
  <c r="J32" i="19"/>
  <c r="J33" i="19"/>
  <c r="J34" i="19"/>
  <c r="J35" i="19"/>
  <c r="J36" i="19"/>
  <c r="J37" i="19"/>
  <c r="J38" i="19"/>
  <c r="J39" i="19"/>
  <c r="J40" i="19"/>
  <c r="J41" i="19"/>
  <c r="J42" i="19"/>
  <c r="J43" i="19"/>
  <c r="J44" i="19"/>
  <c r="J45" i="19"/>
  <c r="J46" i="19"/>
  <c r="J47" i="19"/>
  <c r="J48" i="19"/>
  <c r="J49" i="19"/>
  <c r="J50" i="19"/>
  <c r="J51" i="19"/>
  <c r="J52" i="19"/>
  <c r="J53" i="19"/>
  <c r="J54" i="19"/>
  <c r="J55" i="19"/>
  <c r="J56" i="19"/>
  <c r="J57" i="19"/>
  <c r="J58" i="19"/>
  <c r="J59" i="19"/>
  <c r="J60" i="19"/>
  <c r="J61" i="19"/>
  <c r="J62" i="19"/>
  <c r="J63" i="19"/>
  <c r="J64" i="19"/>
  <c r="J65" i="19"/>
  <c r="J66" i="19"/>
  <c r="J67" i="19"/>
  <c r="J68" i="19"/>
  <c r="J69" i="19"/>
  <c r="J70" i="19"/>
  <c r="J71" i="19"/>
  <c r="J72" i="19"/>
  <c r="J73" i="19"/>
  <c r="J74" i="19"/>
  <c r="J75" i="19"/>
  <c r="J76" i="19"/>
  <c r="J77" i="19"/>
  <c r="J78" i="19"/>
  <c r="J79" i="19"/>
  <c r="J80" i="19"/>
  <c r="J81" i="19"/>
  <c r="J82" i="19"/>
  <c r="J83" i="19"/>
  <c r="J84" i="19"/>
  <c r="J85" i="19"/>
  <c r="J86" i="19"/>
  <c r="J87" i="19"/>
  <c r="J88" i="19"/>
  <c r="J89" i="19"/>
  <c r="J90" i="19"/>
  <c r="J91" i="19"/>
  <c r="J92" i="19"/>
  <c r="J93" i="19"/>
  <c r="J94" i="19"/>
  <c r="J95" i="19"/>
  <c r="J96" i="19"/>
  <c r="J97" i="19"/>
  <c r="J98" i="19"/>
  <c r="J99" i="19"/>
  <c r="J100" i="19"/>
  <c r="J101" i="19"/>
  <c r="J102" i="19"/>
  <c r="J103" i="19"/>
  <c r="J104" i="19"/>
  <c r="J105" i="19"/>
  <c r="J106" i="19"/>
  <c r="J107" i="19"/>
  <c r="J108" i="19"/>
  <c r="J109" i="19"/>
  <c r="J110" i="19"/>
  <c r="J111" i="19"/>
  <c r="J112" i="19"/>
  <c r="J113" i="19"/>
  <c r="J114" i="19"/>
  <c r="J115" i="19"/>
  <c r="J116" i="19"/>
  <c r="J117" i="19"/>
  <c r="J118" i="19"/>
  <c r="J119" i="19"/>
  <c r="J120" i="19"/>
  <c r="J121" i="19"/>
  <c r="J122" i="19"/>
  <c r="J123" i="19"/>
  <c r="J124" i="19"/>
  <c r="J125" i="19"/>
  <c r="J126" i="19"/>
  <c r="J127" i="19"/>
  <c r="J128" i="19"/>
  <c r="J129" i="19"/>
  <c r="J130" i="19"/>
  <c r="J131" i="19"/>
  <c r="J132" i="19"/>
  <c r="J133" i="19"/>
  <c r="J134" i="19"/>
  <c r="J135" i="19"/>
  <c r="J136" i="19"/>
  <c r="J137" i="19"/>
  <c r="J138" i="19"/>
  <c r="J139" i="19"/>
  <c r="J140" i="19"/>
  <c r="J141" i="19"/>
  <c r="J142" i="19"/>
  <c r="J143" i="19"/>
  <c r="J144" i="19"/>
  <c r="J145" i="19"/>
  <c r="J146" i="19"/>
  <c r="J147" i="19"/>
  <c r="J148" i="19"/>
  <c r="J149" i="19"/>
  <c r="J150" i="19"/>
  <c r="J151" i="19"/>
  <c r="J152" i="19"/>
  <c r="J153" i="19"/>
  <c r="J154" i="19"/>
  <c r="J155" i="19"/>
  <c r="J156" i="19"/>
  <c r="J157" i="19"/>
  <c r="J158" i="19"/>
  <c r="J159" i="19"/>
  <c r="J160" i="19"/>
  <c r="J161" i="19"/>
  <c r="J162" i="19"/>
  <c r="J163" i="19"/>
  <c r="J164" i="19"/>
  <c r="J165" i="19"/>
  <c r="J166" i="19"/>
  <c r="J167" i="19"/>
  <c r="J168" i="19"/>
  <c r="J169" i="19"/>
  <c r="J170" i="19"/>
  <c r="J171" i="19"/>
  <c r="J172" i="19"/>
  <c r="J173" i="19"/>
  <c r="J174" i="19"/>
  <c r="J175" i="19"/>
  <c r="J176" i="19"/>
  <c r="J177" i="19"/>
  <c r="J178" i="19"/>
  <c r="J179" i="19"/>
  <c r="J180" i="19"/>
  <c r="J181" i="19"/>
  <c r="J182" i="19"/>
  <c r="J183" i="19"/>
  <c r="J184" i="19"/>
  <c r="J185" i="19"/>
  <c r="J186" i="19"/>
  <c r="J187" i="19"/>
  <c r="J188" i="19"/>
  <c r="J189" i="19"/>
  <c r="J190" i="19"/>
  <c r="J191" i="19"/>
  <c r="J192" i="19"/>
  <c r="J193" i="19"/>
  <c r="J194" i="19"/>
  <c r="J195" i="19"/>
  <c r="J196" i="19"/>
  <c r="J197" i="19"/>
  <c r="J198" i="19"/>
  <c r="J199" i="19"/>
  <c r="J200" i="19"/>
  <c r="J201" i="19"/>
  <c r="J202" i="19"/>
  <c r="J203" i="19"/>
  <c r="J204" i="19"/>
  <c r="J205" i="19"/>
  <c r="J206" i="19"/>
  <c r="J207" i="19"/>
  <c r="J208" i="19"/>
  <c r="J209" i="19"/>
  <c r="J210" i="19"/>
  <c r="J211" i="19"/>
  <c r="J212" i="19"/>
  <c r="J213" i="19"/>
  <c r="J214" i="19"/>
  <c r="J215" i="19"/>
  <c r="J216" i="19"/>
  <c r="J217" i="19"/>
  <c r="J218" i="19"/>
  <c r="J219" i="19"/>
  <c r="J220" i="19"/>
  <c r="J221" i="19"/>
  <c r="J222" i="19"/>
  <c r="J223" i="19"/>
  <c r="J224" i="19"/>
  <c r="J225" i="19"/>
  <c r="J226" i="19"/>
  <c r="J227" i="19"/>
  <c r="J228" i="19"/>
  <c r="J229" i="19"/>
  <c r="J230" i="19"/>
  <c r="J231" i="19"/>
  <c r="J232" i="19"/>
  <c r="J233" i="19"/>
  <c r="J234" i="19"/>
  <c r="J235" i="19"/>
  <c r="J236" i="19"/>
  <c r="J237" i="19"/>
  <c r="J238" i="19"/>
  <c r="J239" i="19"/>
  <c r="J240" i="19"/>
  <c r="J241" i="19"/>
  <c r="J242" i="19"/>
  <c r="J243" i="19"/>
  <c r="J244" i="19"/>
  <c r="J245" i="19"/>
  <c r="J246" i="19"/>
  <c r="J247" i="19"/>
  <c r="J248" i="19"/>
  <c r="J249" i="19"/>
  <c r="J250" i="19"/>
  <c r="J251" i="19"/>
  <c r="J252" i="19"/>
  <c r="J253" i="19"/>
  <c r="J254" i="19"/>
  <c r="J255" i="19"/>
  <c r="J256" i="19"/>
  <c r="J257" i="19"/>
  <c r="J258" i="19"/>
  <c r="J259" i="19"/>
  <c r="J260" i="19"/>
  <c r="J261" i="19"/>
  <c r="J262" i="19"/>
  <c r="J263" i="19"/>
  <c r="J264" i="19"/>
  <c r="J265" i="19"/>
  <c r="J266" i="19"/>
  <c r="J267" i="19"/>
  <c r="J268" i="19"/>
  <c r="J269" i="19"/>
  <c r="J270" i="19"/>
  <c r="J271" i="19"/>
  <c r="J272" i="19"/>
  <c r="J273" i="19"/>
  <c r="J274" i="19"/>
  <c r="J275" i="19"/>
  <c r="J276" i="19"/>
  <c r="J277" i="19"/>
  <c r="J278" i="19"/>
  <c r="J279" i="19"/>
  <c r="J280" i="19"/>
  <c r="J281" i="19"/>
  <c r="J282" i="19"/>
  <c r="J283" i="19"/>
  <c r="J284" i="19"/>
  <c r="J285" i="19"/>
  <c r="J286" i="19"/>
  <c r="J287" i="19"/>
  <c r="J288" i="19"/>
  <c r="J289" i="19"/>
  <c r="J290" i="19"/>
  <c r="J291" i="19"/>
  <c r="J292" i="19"/>
  <c r="J293" i="19"/>
  <c r="J294" i="19"/>
  <c r="J295" i="19"/>
  <c r="J296" i="19"/>
  <c r="J297" i="19"/>
  <c r="J298" i="19"/>
  <c r="J299" i="19"/>
  <c r="J300" i="19"/>
  <c r="J301" i="19"/>
  <c r="J302" i="19"/>
  <c r="J303" i="19"/>
  <c r="J304" i="19"/>
  <c r="J305" i="19"/>
  <c r="J306" i="19"/>
  <c r="J307" i="19"/>
  <c r="J308" i="19"/>
  <c r="J309" i="19"/>
  <c r="J310" i="19"/>
  <c r="J311" i="19"/>
  <c r="J312" i="19"/>
  <c r="J313" i="19"/>
  <c r="J314" i="19"/>
  <c r="J315" i="19"/>
  <c r="J316" i="19"/>
  <c r="J317" i="19"/>
  <c r="J318" i="19"/>
  <c r="J319" i="19"/>
  <c r="J320" i="19"/>
  <c r="J321" i="19"/>
  <c r="J322" i="19"/>
  <c r="J323" i="19"/>
  <c r="J324" i="19"/>
  <c r="J325" i="19"/>
  <c r="J326" i="19"/>
  <c r="J327" i="19"/>
  <c r="J328" i="19"/>
  <c r="J329" i="19"/>
  <c r="J330" i="19"/>
  <c r="J331" i="19"/>
  <c r="J332" i="19"/>
  <c r="J333" i="19"/>
  <c r="J334" i="19"/>
  <c r="J335" i="19"/>
  <c r="J336" i="19"/>
  <c r="J337" i="19"/>
  <c r="J338" i="19"/>
  <c r="J339" i="19"/>
  <c r="J340" i="19"/>
  <c r="J341" i="19"/>
  <c r="J342" i="19"/>
  <c r="J343" i="19"/>
  <c r="J344" i="19"/>
  <c r="J345" i="19"/>
  <c r="J346" i="19"/>
  <c r="J347" i="19"/>
  <c r="J348" i="19"/>
  <c r="J349" i="19"/>
  <c r="J350" i="19"/>
  <c r="J351" i="19"/>
  <c r="J352" i="19"/>
  <c r="J353" i="19"/>
  <c r="J354" i="19"/>
  <c r="J355" i="19"/>
  <c r="J356" i="19"/>
  <c r="J357" i="19"/>
  <c r="J358" i="19"/>
  <c r="J359" i="19"/>
  <c r="J360" i="19"/>
  <c r="J361" i="19"/>
  <c r="J362" i="19"/>
  <c r="J363" i="19"/>
  <c r="J364" i="19"/>
  <c r="J365" i="19"/>
  <c r="J366" i="19"/>
  <c r="J367" i="19"/>
  <c r="J368" i="19"/>
  <c r="J369" i="19"/>
  <c r="J370" i="19"/>
  <c r="J371" i="19"/>
  <c r="J372" i="19"/>
  <c r="J373" i="19"/>
  <c r="J374" i="19"/>
  <c r="J375" i="19"/>
  <c r="J376" i="19"/>
  <c r="J377" i="19"/>
  <c r="J378" i="19"/>
  <c r="J379" i="19"/>
  <c r="J380" i="19"/>
  <c r="J381" i="19"/>
  <c r="J382" i="19"/>
  <c r="J383" i="19"/>
  <c r="J384" i="19"/>
  <c r="J385" i="19"/>
  <c r="J386" i="19"/>
  <c r="J387" i="19"/>
  <c r="J388" i="19"/>
  <c r="J389" i="19"/>
  <c r="J390" i="19"/>
  <c r="J391" i="19"/>
  <c r="J392" i="19"/>
  <c r="J393" i="19"/>
  <c r="J394" i="19"/>
  <c r="J395" i="19"/>
  <c r="J396" i="19"/>
  <c r="J397" i="19"/>
  <c r="J398" i="19"/>
  <c r="J399" i="19"/>
  <c r="J400" i="19"/>
  <c r="J401" i="19"/>
  <c r="J402" i="19"/>
  <c r="J403" i="19"/>
  <c r="J404" i="19"/>
  <c r="J405" i="19"/>
  <c r="J406" i="19"/>
  <c r="J407" i="19"/>
  <c r="J408" i="19"/>
  <c r="J409" i="19"/>
  <c r="J410" i="19"/>
  <c r="J411" i="19"/>
  <c r="J412" i="19"/>
  <c r="J413" i="19"/>
  <c r="J414" i="19"/>
  <c r="J415" i="19"/>
  <c r="J416" i="19"/>
  <c r="J417" i="19"/>
  <c r="J418" i="19"/>
  <c r="J419" i="19"/>
  <c r="J420" i="19"/>
  <c r="J421" i="19"/>
  <c r="J422" i="19"/>
  <c r="J423" i="19"/>
  <c r="J424" i="19"/>
  <c r="J425" i="19"/>
  <c r="J426" i="19"/>
  <c r="J427" i="19"/>
  <c r="J428" i="19"/>
  <c r="J429" i="19"/>
  <c r="J430" i="19"/>
  <c r="J431" i="19"/>
  <c r="J432" i="19"/>
  <c r="J433" i="19"/>
  <c r="J434" i="19"/>
  <c r="J435" i="19"/>
  <c r="J436" i="19"/>
  <c r="J437" i="19"/>
  <c r="J438" i="19"/>
  <c r="J439" i="19"/>
  <c r="J440" i="19"/>
  <c r="J441" i="19"/>
  <c r="J442" i="19"/>
  <c r="J443" i="19"/>
  <c r="J444" i="19"/>
  <c r="J445" i="19"/>
  <c r="J446" i="19"/>
  <c r="J447" i="19"/>
  <c r="J448" i="19"/>
  <c r="J449" i="19"/>
  <c r="J450" i="19"/>
  <c r="J451" i="19"/>
  <c r="J452" i="19"/>
  <c r="J453" i="19"/>
  <c r="J454" i="19"/>
  <c r="J455" i="19"/>
  <c r="J456" i="19"/>
  <c r="J457" i="19"/>
  <c r="J458" i="19"/>
  <c r="J459" i="19"/>
  <c r="J460" i="19"/>
  <c r="J461" i="19"/>
  <c r="J462" i="19"/>
  <c r="J463" i="19"/>
  <c r="J464" i="19"/>
  <c r="J465" i="19"/>
  <c r="J466" i="19"/>
  <c r="J467" i="19"/>
  <c r="J468" i="19"/>
  <c r="J469" i="19"/>
  <c r="J470" i="19"/>
  <c r="J471" i="19"/>
  <c r="J472" i="19"/>
  <c r="J473" i="19"/>
  <c r="J474" i="19"/>
  <c r="J475" i="19"/>
  <c r="J476" i="19"/>
  <c r="J477" i="19"/>
  <c r="J478" i="19"/>
  <c r="J479" i="19"/>
  <c r="J480" i="19"/>
  <c r="J481" i="19"/>
  <c r="J482" i="19"/>
  <c r="J483" i="19"/>
  <c r="J484" i="19"/>
  <c r="J485" i="19"/>
  <c r="J486" i="19"/>
  <c r="J487" i="19"/>
  <c r="J488" i="19"/>
  <c r="J489" i="19"/>
  <c r="J490" i="19"/>
  <c r="J491" i="19"/>
  <c r="J492" i="19"/>
  <c r="J493" i="19"/>
  <c r="J494" i="19"/>
  <c r="J495" i="19"/>
  <c r="J496" i="19"/>
  <c r="J497" i="19"/>
  <c r="J498" i="19"/>
  <c r="J499" i="19"/>
  <c r="J500" i="19"/>
  <c r="J501" i="19"/>
  <c r="J502" i="19"/>
  <c r="J503" i="19"/>
  <c r="J504" i="19"/>
  <c r="J505" i="19"/>
  <c r="J506" i="19"/>
  <c r="J507" i="19"/>
  <c r="J508" i="19"/>
  <c r="J509" i="19"/>
  <c r="J10" i="19"/>
  <c r="B3604" i="11"/>
  <c r="C3604" i="11"/>
  <c r="D3604" i="11"/>
  <c r="K10" i="19"/>
  <c r="M10" i="19" s="1"/>
  <c r="F10" i="19"/>
  <c r="C10" i="19"/>
  <c r="K11" i="21"/>
  <c r="K12" i="21"/>
  <c r="K13" i="21"/>
  <c r="K14" i="21"/>
  <c r="K15" i="21"/>
  <c r="K16" i="21"/>
  <c r="K17" i="21"/>
  <c r="M17" i="21" s="1"/>
  <c r="K18" i="21"/>
  <c r="K19" i="21"/>
  <c r="K20" i="21"/>
  <c r="M20" i="21" s="1"/>
  <c r="K21" i="21"/>
  <c r="K22" i="21"/>
  <c r="K23" i="21"/>
  <c r="K24" i="21"/>
  <c r="K25" i="21"/>
  <c r="K26" i="21"/>
  <c r="K27" i="21"/>
  <c r="K28" i="21"/>
  <c r="K29" i="21"/>
  <c r="M29" i="21" s="1"/>
  <c r="K30" i="21"/>
  <c r="M30" i="21" s="1"/>
  <c r="K31" i="21"/>
  <c r="K32" i="21"/>
  <c r="K33" i="21"/>
  <c r="K34" i="21"/>
  <c r="K35" i="21"/>
  <c r="K36" i="21"/>
  <c r="M36" i="21" s="1"/>
  <c r="K37" i="21"/>
  <c r="K38" i="21"/>
  <c r="L38" i="21" s="1"/>
  <c r="K39" i="21"/>
  <c r="M39" i="21" s="1"/>
  <c r="K40" i="21"/>
  <c r="K41" i="21"/>
  <c r="K42" i="21"/>
  <c r="K43" i="21"/>
  <c r="K44" i="21"/>
  <c r="K45" i="21"/>
  <c r="K46" i="21"/>
  <c r="K47" i="21"/>
  <c r="M47" i="21" s="1"/>
  <c r="K48" i="21"/>
  <c r="M48" i="21" s="1"/>
  <c r="K49" i="21"/>
  <c r="K50" i="21"/>
  <c r="K51" i="21"/>
  <c r="K52" i="21"/>
  <c r="K53" i="21"/>
  <c r="K54" i="21"/>
  <c r="K55" i="21"/>
  <c r="K56" i="21"/>
  <c r="L56" i="21" s="1"/>
  <c r="K57" i="21"/>
  <c r="M57" i="21" s="1"/>
  <c r="K58" i="21"/>
  <c r="K59" i="21"/>
  <c r="K60" i="21"/>
  <c r="K61" i="21"/>
  <c r="K62" i="21"/>
  <c r="K63" i="21"/>
  <c r="K64" i="21"/>
  <c r="K65" i="21"/>
  <c r="L65" i="21" s="1"/>
  <c r="K66" i="21"/>
  <c r="K67" i="21"/>
  <c r="K68" i="21"/>
  <c r="K69" i="21"/>
  <c r="K70" i="21"/>
  <c r="K71" i="21"/>
  <c r="K72" i="21"/>
  <c r="K73" i="21"/>
  <c r="K74" i="21"/>
  <c r="K75" i="21"/>
  <c r="K76" i="21"/>
  <c r="K77" i="21"/>
  <c r="K78" i="21"/>
  <c r="K79" i="21"/>
  <c r="L79" i="21" s="1"/>
  <c r="K80" i="21"/>
  <c r="M80" i="21" s="1"/>
  <c r="K81" i="21"/>
  <c r="K82" i="21"/>
  <c r="K83" i="21"/>
  <c r="K84" i="21"/>
  <c r="K85" i="21"/>
  <c r="K86" i="21"/>
  <c r="L86" i="21" s="1"/>
  <c r="K87" i="21"/>
  <c r="M87" i="21" s="1"/>
  <c r="K88" i="21"/>
  <c r="K89" i="21"/>
  <c r="K90" i="21"/>
  <c r="K91" i="21"/>
  <c r="K92" i="21"/>
  <c r="K93" i="21"/>
  <c r="L93" i="21" s="1"/>
  <c r="K94" i="21"/>
  <c r="L94" i="21" s="1"/>
  <c r="K95" i="21"/>
  <c r="K96" i="21"/>
  <c r="K97" i="21"/>
  <c r="K98" i="21"/>
  <c r="K99" i="21"/>
  <c r="K100" i="21"/>
  <c r="K101" i="21"/>
  <c r="L101" i="21" s="1"/>
  <c r="K102" i="21"/>
  <c r="K103" i="21"/>
  <c r="K104" i="21"/>
  <c r="K105" i="21"/>
  <c r="K106" i="21"/>
  <c r="K107" i="21"/>
  <c r="K108" i="21"/>
  <c r="K109" i="21"/>
  <c r="K110" i="21"/>
  <c r="K111" i="21"/>
  <c r="K112" i="21"/>
  <c r="K113" i="21"/>
  <c r="K114" i="21"/>
  <c r="K115" i="21"/>
  <c r="L115" i="21" s="1"/>
  <c r="K116" i="21"/>
  <c r="M116" i="21" s="1"/>
  <c r="K117" i="21"/>
  <c r="K118" i="21"/>
  <c r="K119" i="21"/>
  <c r="K120" i="21"/>
  <c r="K121" i="21"/>
  <c r="K122" i="21"/>
  <c r="L122" i="21" s="1"/>
  <c r="K123" i="21"/>
  <c r="M123" i="21" s="1"/>
  <c r="K124" i="21"/>
  <c r="K125" i="21"/>
  <c r="K126" i="21"/>
  <c r="K127" i="21"/>
  <c r="K128" i="21"/>
  <c r="K129" i="21"/>
  <c r="L129" i="21" s="1"/>
  <c r="K130" i="21"/>
  <c r="L130" i="21" s="1"/>
  <c r="K131" i="21"/>
  <c r="K132" i="21"/>
  <c r="K133" i="21"/>
  <c r="K134" i="21"/>
  <c r="K135" i="21"/>
  <c r="K136" i="21"/>
  <c r="K137" i="21"/>
  <c r="L137" i="21" s="1"/>
  <c r="K138" i="21"/>
  <c r="K139" i="21"/>
  <c r="K140" i="21"/>
  <c r="K141" i="21"/>
  <c r="K142" i="21"/>
  <c r="K143" i="21"/>
  <c r="K144" i="21"/>
  <c r="K145" i="21"/>
  <c r="K146" i="21"/>
  <c r="K147" i="21"/>
  <c r="K148" i="21"/>
  <c r="K149" i="21"/>
  <c r="K150" i="21"/>
  <c r="K151" i="21"/>
  <c r="L151" i="21" s="1"/>
  <c r="K152" i="21"/>
  <c r="M152" i="21" s="1"/>
  <c r="K153" i="21"/>
  <c r="K154" i="21"/>
  <c r="K155" i="21"/>
  <c r="K156" i="21"/>
  <c r="K157" i="21"/>
  <c r="K158" i="21"/>
  <c r="L158" i="21" s="1"/>
  <c r="K159" i="21"/>
  <c r="M159" i="21" s="1"/>
  <c r="K160" i="21"/>
  <c r="K161" i="21"/>
  <c r="K162" i="21"/>
  <c r="K163" i="21"/>
  <c r="K164" i="21"/>
  <c r="K165" i="21"/>
  <c r="L165" i="21" s="1"/>
  <c r="K166" i="21"/>
  <c r="L166" i="21" s="1"/>
  <c r="K167" i="21"/>
  <c r="K168" i="21"/>
  <c r="K169" i="21"/>
  <c r="K170" i="21"/>
  <c r="K171" i="21"/>
  <c r="K172" i="21"/>
  <c r="K173" i="21"/>
  <c r="L173" i="21" s="1"/>
  <c r="K174" i="21"/>
  <c r="K175" i="21"/>
  <c r="K176" i="21"/>
  <c r="K177" i="21"/>
  <c r="K178" i="21"/>
  <c r="K179" i="21"/>
  <c r="K180" i="21"/>
  <c r="K181" i="21"/>
  <c r="K182" i="21"/>
  <c r="K183" i="21"/>
  <c r="K184" i="21"/>
  <c r="K185" i="21"/>
  <c r="K186" i="21"/>
  <c r="L186" i="21" s="1"/>
  <c r="K187" i="21"/>
  <c r="M187" i="21" s="1"/>
  <c r="K188" i="21"/>
  <c r="K189" i="21"/>
  <c r="K190" i="21"/>
  <c r="K191" i="21"/>
  <c r="K192" i="21"/>
  <c r="K193" i="21"/>
  <c r="M193" i="21" s="1"/>
  <c r="K194" i="21"/>
  <c r="K195" i="21"/>
  <c r="K196" i="21"/>
  <c r="K197" i="21"/>
  <c r="K198" i="21"/>
  <c r="L198" i="21" s="1"/>
  <c r="K199" i="21"/>
  <c r="M199" i="21" s="1"/>
  <c r="K200" i="21"/>
  <c r="K201" i="21"/>
  <c r="K202" i="21"/>
  <c r="K203" i="21"/>
  <c r="K204" i="21"/>
  <c r="K205" i="21"/>
  <c r="M205" i="21" s="1"/>
  <c r="K206" i="21"/>
  <c r="K207" i="21"/>
  <c r="K208" i="21"/>
  <c r="K209" i="21"/>
  <c r="K210" i="21"/>
  <c r="L210" i="21" s="1"/>
  <c r="K211" i="21"/>
  <c r="M211" i="21" s="1"/>
  <c r="K212" i="21"/>
  <c r="K213" i="21"/>
  <c r="K214" i="21"/>
  <c r="K215" i="21"/>
  <c r="K216" i="21"/>
  <c r="K217" i="21"/>
  <c r="M217" i="21" s="1"/>
  <c r="K218" i="21"/>
  <c r="K219" i="21"/>
  <c r="K220" i="21"/>
  <c r="K221" i="21"/>
  <c r="K222" i="21"/>
  <c r="L222" i="21" s="1"/>
  <c r="K223" i="21"/>
  <c r="M223" i="21" s="1"/>
  <c r="K224" i="21"/>
  <c r="K225" i="21"/>
  <c r="K226" i="21"/>
  <c r="K227" i="21"/>
  <c r="K228" i="21"/>
  <c r="K229" i="21"/>
  <c r="M229" i="21" s="1"/>
  <c r="K230" i="21"/>
  <c r="K231" i="21"/>
  <c r="K232" i="21"/>
  <c r="K233" i="21"/>
  <c r="K234" i="21"/>
  <c r="L234" i="21" s="1"/>
  <c r="K235" i="21"/>
  <c r="M235" i="21" s="1"/>
  <c r="K236" i="21"/>
  <c r="K237" i="21"/>
  <c r="K238" i="21"/>
  <c r="K239" i="21"/>
  <c r="K240" i="21"/>
  <c r="K241" i="21"/>
  <c r="M241" i="21" s="1"/>
  <c r="K242" i="21"/>
  <c r="K243" i="21"/>
  <c r="K244" i="21"/>
  <c r="K245" i="21"/>
  <c r="K246" i="21"/>
  <c r="L246" i="21" s="1"/>
  <c r="K247" i="21"/>
  <c r="M247" i="21" s="1"/>
  <c r="K248" i="21"/>
  <c r="K249" i="21"/>
  <c r="K250" i="21"/>
  <c r="K251" i="21"/>
  <c r="K252" i="21"/>
  <c r="K253" i="21"/>
  <c r="M253" i="21" s="1"/>
  <c r="K254" i="21"/>
  <c r="K255" i="21"/>
  <c r="K256" i="21"/>
  <c r="K257" i="21"/>
  <c r="K258" i="21"/>
  <c r="L258" i="21" s="1"/>
  <c r="K259" i="21"/>
  <c r="M259" i="21" s="1"/>
  <c r="K260" i="21"/>
  <c r="K261" i="21"/>
  <c r="K262" i="21"/>
  <c r="K263" i="21"/>
  <c r="K264" i="21"/>
  <c r="K265" i="21"/>
  <c r="M265" i="21" s="1"/>
  <c r="K266" i="21"/>
  <c r="K267" i="21"/>
  <c r="K268" i="21"/>
  <c r="K269" i="21"/>
  <c r="K270" i="21"/>
  <c r="L270" i="21" s="1"/>
  <c r="K271" i="21"/>
  <c r="M271" i="21" s="1"/>
  <c r="K272" i="21"/>
  <c r="K273" i="21"/>
  <c r="K274" i="21"/>
  <c r="K275" i="21"/>
  <c r="K276" i="21"/>
  <c r="K277" i="21"/>
  <c r="M277" i="21" s="1"/>
  <c r="K278" i="21"/>
  <c r="K279" i="21"/>
  <c r="K280" i="21"/>
  <c r="K281" i="21"/>
  <c r="K282" i="21"/>
  <c r="L282" i="21" s="1"/>
  <c r="K283" i="21"/>
  <c r="M283" i="21" s="1"/>
  <c r="K284" i="21"/>
  <c r="K285" i="21"/>
  <c r="K286" i="21"/>
  <c r="K287" i="21"/>
  <c r="K288" i="21"/>
  <c r="K289" i="21"/>
  <c r="M289" i="21" s="1"/>
  <c r="K290" i="21"/>
  <c r="K291" i="21"/>
  <c r="K292" i="21"/>
  <c r="K293" i="21"/>
  <c r="K294" i="21"/>
  <c r="L294" i="21" s="1"/>
  <c r="K295" i="21"/>
  <c r="M295" i="21" s="1"/>
  <c r="K296" i="21"/>
  <c r="K297" i="21"/>
  <c r="K298" i="21"/>
  <c r="K299" i="21"/>
  <c r="K300" i="21"/>
  <c r="K301" i="21"/>
  <c r="M301" i="21" s="1"/>
  <c r="K302" i="21"/>
  <c r="K303" i="21"/>
  <c r="K304" i="21"/>
  <c r="K305" i="21"/>
  <c r="K306" i="21"/>
  <c r="L306" i="21" s="1"/>
  <c r="K307" i="21"/>
  <c r="M307" i="21" s="1"/>
  <c r="K308" i="21"/>
  <c r="K309" i="21"/>
  <c r="K310" i="21"/>
  <c r="K311" i="21"/>
  <c r="K312" i="21"/>
  <c r="K313" i="21"/>
  <c r="M313" i="21" s="1"/>
  <c r="K314" i="21"/>
  <c r="K315" i="21"/>
  <c r="K316" i="21"/>
  <c r="K317" i="21"/>
  <c r="K318" i="21"/>
  <c r="L318" i="21" s="1"/>
  <c r="K319" i="21"/>
  <c r="M319" i="21" s="1"/>
  <c r="K320" i="21"/>
  <c r="K321" i="21"/>
  <c r="K322" i="21"/>
  <c r="K323" i="21"/>
  <c r="K324" i="21"/>
  <c r="K325" i="21"/>
  <c r="M325" i="21" s="1"/>
  <c r="K326" i="21"/>
  <c r="K327" i="21"/>
  <c r="K328" i="21"/>
  <c r="K329" i="21"/>
  <c r="K330" i="21"/>
  <c r="L330" i="21" s="1"/>
  <c r="K331" i="21"/>
  <c r="M331" i="21" s="1"/>
  <c r="K332" i="21"/>
  <c r="K333" i="21"/>
  <c r="K334" i="21"/>
  <c r="K335" i="21"/>
  <c r="K336" i="21"/>
  <c r="K337" i="21"/>
  <c r="M337" i="21" s="1"/>
  <c r="K338" i="21"/>
  <c r="K339" i="21"/>
  <c r="K340" i="21"/>
  <c r="K341" i="21"/>
  <c r="K342" i="21"/>
  <c r="L342" i="21" s="1"/>
  <c r="K343" i="21"/>
  <c r="M343" i="21" s="1"/>
  <c r="K344" i="21"/>
  <c r="K345" i="21"/>
  <c r="K346" i="21"/>
  <c r="K347" i="21"/>
  <c r="K348" i="21"/>
  <c r="K349" i="21"/>
  <c r="M349" i="21" s="1"/>
  <c r="K350" i="21"/>
  <c r="K351" i="21"/>
  <c r="K352" i="21"/>
  <c r="K353" i="21"/>
  <c r="K354" i="21"/>
  <c r="L354" i="21" s="1"/>
  <c r="K355" i="21"/>
  <c r="M355" i="21" s="1"/>
  <c r="K356" i="21"/>
  <c r="K357" i="21"/>
  <c r="K358" i="21"/>
  <c r="K359" i="21"/>
  <c r="K360" i="21"/>
  <c r="K361" i="21"/>
  <c r="M361" i="21" s="1"/>
  <c r="K362" i="21"/>
  <c r="K363" i="21"/>
  <c r="K364" i="21"/>
  <c r="K365" i="21"/>
  <c r="K366" i="21"/>
  <c r="L366" i="21" s="1"/>
  <c r="K367" i="21"/>
  <c r="M367" i="21" s="1"/>
  <c r="K368" i="21"/>
  <c r="K369" i="21"/>
  <c r="K370" i="21"/>
  <c r="K371" i="21"/>
  <c r="K372" i="21"/>
  <c r="K373" i="21"/>
  <c r="M373" i="21" s="1"/>
  <c r="K374" i="21"/>
  <c r="K375" i="21"/>
  <c r="K376" i="21"/>
  <c r="K377" i="21"/>
  <c r="K378" i="21"/>
  <c r="L378" i="21" s="1"/>
  <c r="K379" i="21"/>
  <c r="M379" i="21" s="1"/>
  <c r="K380" i="21"/>
  <c r="L380" i="21" s="1"/>
  <c r="K381" i="21"/>
  <c r="K382" i="21"/>
  <c r="K383" i="21"/>
  <c r="K384" i="21"/>
  <c r="K385" i="21"/>
  <c r="M385" i="21" s="1"/>
  <c r="K386" i="21"/>
  <c r="L386" i="21" s="1"/>
  <c r="K387" i="21"/>
  <c r="K388" i="21"/>
  <c r="K389" i="21"/>
  <c r="L389" i="21" s="1"/>
  <c r="K390" i="21"/>
  <c r="L390" i="21" s="1"/>
  <c r="K391" i="21"/>
  <c r="M391" i="21" s="1"/>
  <c r="K392" i="21"/>
  <c r="L392" i="21" s="1"/>
  <c r="K393" i="21"/>
  <c r="K394" i="21"/>
  <c r="K395" i="21"/>
  <c r="M395" i="21" s="1"/>
  <c r="K396" i="21"/>
  <c r="K397" i="21"/>
  <c r="M397" i="21" s="1"/>
  <c r="K398" i="21"/>
  <c r="L398" i="21" s="1"/>
  <c r="K399" i="21"/>
  <c r="K400" i="21"/>
  <c r="K401" i="21"/>
  <c r="L401" i="21" s="1"/>
  <c r="K402" i="21"/>
  <c r="L402" i="21" s="1"/>
  <c r="K403" i="21"/>
  <c r="M403" i="21" s="1"/>
  <c r="K404" i="21"/>
  <c r="L404" i="21" s="1"/>
  <c r="K405" i="21"/>
  <c r="K406" i="21"/>
  <c r="K407" i="21"/>
  <c r="M407" i="21" s="1"/>
  <c r="K408" i="21"/>
  <c r="K409" i="21"/>
  <c r="M409" i="21" s="1"/>
  <c r="K410" i="21"/>
  <c r="L410" i="21" s="1"/>
  <c r="K411" i="21"/>
  <c r="K412" i="21"/>
  <c r="K413" i="21"/>
  <c r="L413" i="21" s="1"/>
  <c r="K414" i="21"/>
  <c r="L414" i="21" s="1"/>
  <c r="K415" i="21"/>
  <c r="M415" i="21" s="1"/>
  <c r="K416" i="21"/>
  <c r="L416" i="21" s="1"/>
  <c r="K417" i="21"/>
  <c r="K418" i="21"/>
  <c r="K419" i="21"/>
  <c r="M419" i="21" s="1"/>
  <c r="K420" i="21"/>
  <c r="K421" i="21"/>
  <c r="M421" i="21" s="1"/>
  <c r="K422" i="21"/>
  <c r="L422" i="21" s="1"/>
  <c r="K423" i="21"/>
  <c r="K424" i="21"/>
  <c r="K425" i="21"/>
  <c r="L425" i="21" s="1"/>
  <c r="K426" i="21"/>
  <c r="L426" i="21" s="1"/>
  <c r="K427" i="21"/>
  <c r="M427" i="21" s="1"/>
  <c r="K428" i="21"/>
  <c r="L428" i="21" s="1"/>
  <c r="K429" i="21"/>
  <c r="K430" i="21"/>
  <c r="K431" i="21"/>
  <c r="M431" i="21" s="1"/>
  <c r="K432" i="21"/>
  <c r="K433" i="21"/>
  <c r="M433" i="21" s="1"/>
  <c r="K434" i="21"/>
  <c r="L434" i="21" s="1"/>
  <c r="K435" i="21"/>
  <c r="K436" i="21"/>
  <c r="K437" i="21"/>
  <c r="L437" i="21" s="1"/>
  <c r="K438" i="21"/>
  <c r="L438" i="21" s="1"/>
  <c r="K439" i="21"/>
  <c r="M439" i="21" s="1"/>
  <c r="K440" i="21"/>
  <c r="L440" i="21" s="1"/>
  <c r="K441" i="21"/>
  <c r="K442" i="21"/>
  <c r="K443" i="21"/>
  <c r="M443" i="21" s="1"/>
  <c r="K444" i="21"/>
  <c r="K445" i="21"/>
  <c r="M445" i="21" s="1"/>
  <c r="K446" i="21"/>
  <c r="L446" i="21" s="1"/>
  <c r="K447" i="21"/>
  <c r="L447" i="21" s="1"/>
  <c r="K448" i="21"/>
  <c r="K449" i="21"/>
  <c r="L449" i="21" s="1"/>
  <c r="K450" i="21"/>
  <c r="L450" i="21" s="1"/>
  <c r="K451" i="21"/>
  <c r="M451" i="21" s="1"/>
  <c r="K452" i="21"/>
  <c r="L452" i="21" s="1"/>
  <c r="K453" i="21"/>
  <c r="L453" i="21" s="1"/>
  <c r="K454" i="21"/>
  <c r="K455" i="21"/>
  <c r="L455" i="21" s="1"/>
  <c r="K456" i="21"/>
  <c r="K457" i="21"/>
  <c r="M457" i="21" s="1"/>
  <c r="K458" i="21"/>
  <c r="L458" i="21" s="1"/>
  <c r="K459" i="21"/>
  <c r="L459" i="21" s="1"/>
  <c r="K460" i="21"/>
  <c r="K461" i="21"/>
  <c r="M461" i="21" s="1"/>
  <c r="K462" i="21"/>
  <c r="L462" i="21" s="1"/>
  <c r="K463" i="21"/>
  <c r="M463" i="21" s="1"/>
  <c r="K464" i="21"/>
  <c r="L464" i="21" s="1"/>
  <c r="K465" i="21"/>
  <c r="L465" i="21" s="1"/>
  <c r="K466" i="21"/>
  <c r="K467" i="21"/>
  <c r="L467" i="21" s="1"/>
  <c r="K468" i="21"/>
  <c r="K469" i="21"/>
  <c r="M469" i="21" s="1"/>
  <c r="K470" i="21"/>
  <c r="L470" i="21" s="1"/>
  <c r="K471" i="21"/>
  <c r="L471" i="21" s="1"/>
  <c r="K472" i="21"/>
  <c r="K473" i="21"/>
  <c r="L473" i="21" s="1"/>
  <c r="K474" i="21"/>
  <c r="L474" i="21" s="1"/>
  <c r="K475" i="21"/>
  <c r="M475" i="21" s="1"/>
  <c r="K476" i="21"/>
  <c r="L476" i="21" s="1"/>
  <c r="K477" i="21"/>
  <c r="L477" i="21" s="1"/>
  <c r="K478" i="21"/>
  <c r="K479" i="21"/>
  <c r="M479" i="21" s="1"/>
  <c r="K480" i="21"/>
  <c r="K481" i="21"/>
  <c r="M481" i="21" s="1"/>
  <c r="K482" i="21"/>
  <c r="L482" i="21" s="1"/>
  <c r="K483" i="21"/>
  <c r="L483" i="21" s="1"/>
  <c r="K484" i="21"/>
  <c r="K485" i="21"/>
  <c r="L485" i="21" s="1"/>
  <c r="K486" i="21"/>
  <c r="L486" i="21" s="1"/>
  <c r="K487" i="21"/>
  <c r="M487" i="21" s="1"/>
  <c r="K488" i="21"/>
  <c r="L488" i="21" s="1"/>
  <c r="K489" i="21"/>
  <c r="L489" i="21" s="1"/>
  <c r="K490" i="21"/>
  <c r="K491" i="21"/>
  <c r="L491" i="21" s="1"/>
  <c r="K492" i="21"/>
  <c r="K493" i="21"/>
  <c r="M493" i="21" s="1"/>
  <c r="K494" i="21"/>
  <c r="L494" i="21" s="1"/>
  <c r="K495" i="21"/>
  <c r="L495" i="21" s="1"/>
  <c r="K496" i="21"/>
  <c r="M496" i="21" s="1"/>
  <c r="K497" i="21"/>
  <c r="L497" i="21" s="1"/>
  <c r="K498" i="21"/>
  <c r="L498" i="21" s="1"/>
  <c r="K499" i="21"/>
  <c r="M499" i="21" s="1"/>
  <c r="K500" i="21"/>
  <c r="L500" i="21" s="1"/>
  <c r="K501" i="21"/>
  <c r="L501" i="21" s="1"/>
  <c r="K502" i="21"/>
  <c r="M502" i="21" s="1"/>
  <c r="K503" i="21"/>
  <c r="M503" i="21" s="1"/>
  <c r="K504" i="21"/>
  <c r="K505" i="21"/>
  <c r="M505" i="21" s="1"/>
  <c r="K506" i="21"/>
  <c r="L506" i="21" s="1"/>
  <c r="K507" i="21"/>
  <c r="L507" i="21" s="1"/>
  <c r="K508" i="21"/>
  <c r="M508" i="21" s="1"/>
  <c r="K509" i="21"/>
  <c r="L509" i="21" s="1"/>
  <c r="K10" i="21"/>
  <c r="L10" i="21" s="1"/>
  <c r="K11" i="20"/>
  <c r="K12" i="20"/>
  <c r="K13" i="20"/>
  <c r="K14" i="20"/>
  <c r="K15" i="20"/>
  <c r="K16" i="20"/>
  <c r="K17" i="20"/>
  <c r="K18" i="20"/>
  <c r="K19" i="20"/>
  <c r="K20" i="20"/>
  <c r="K21" i="20"/>
  <c r="K22" i="20"/>
  <c r="K23" i="20"/>
  <c r="K24" i="20"/>
  <c r="K25" i="20"/>
  <c r="K26" i="20"/>
  <c r="K27" i="20"/>
  <c r="K28" i="20"/>
  <c r="K29" i="20"/>
  <c r="K30" i="20"/>
  <c r="K31" i="20"/>
  <c r="K32" i="20"/>
  <c r="K33" i="20"/>
  <c r="K34" i="20"/>
  <c r="K35" i="20"/>
  <c r="K36" i="20"/>
  <c r="K37" i="20"/>
  <c r="K38" i="20"/>
  <c r="K39" i="20"/>
  <c r="K40" i="20"/>
  <c r="K41" i="20"/>
  <c r="K42" i="20"/>
  <c r="K43" i="20"/>
  <c r="K44" i="20"/>
  <c r="K45" i="20"/>
  <c r="K46" i="20"/>
  <c r="K47" i="20"/>
  <c r="K48" i="20"/>
  <c r="K49" i="20"/>
  <c r="K50" i="20"/>
  <c r="K51" i="20"/>
  <c r="K52" i="20"/>
  <c r="K53" i="20"/>
  <c r="K54" i="20"/>
  <c r="K55" i="20"/>
  <c r="K56" i="20"/>
  <c r="K57" i="20"/>
  <c r="K58" i="20"/>
  <c r="K59" i="20"/>
  <c r="K60" i="20"/>
  <c r="K61" i="20"/>
  <c r="K62" i="20"/>
  <c r="K63" i="20"/>
  <c r="K64" i="20"/>
  <c r="K65" i="20"/>
  <c r="K66" i="20"/>
  <c r="K67" i="20"/>
  <c r="K68" i="20"/>
  <c r="K69" i="20"/>
  <c r="K70" i="20"/>
  <c r="K71" i="20"/>
  <c r="K72" i="20"/>
  <c r="K73" i="20"/>
  <c r="K74" i="20"/>
  <c r="K75" i="20"/>
  <c r="K76" i="20"/>
  <c r="K77" i="20"/>
  <c r="K78" i="20"/>
  <c r="K79" i="20"/>
  <c r="K80" i="20"/>
  <c r="K81" i="20"/>
  <c r="K82" i="20"/>
  <c r="K83" i="20"/>
  <c r="K84" i="20"/>
  <c r="K85" i="20"/>
  <c r="K86" i="20"/>
  <c r="K87" i="20"/>
  <c r="K88" i="20"/>
  <c r="K89" i="20"/>
  <c r="K90" i="20"/>
  <c r="K91" i="20"/>
  <c r="K92" i="20"/>
  <c r="K93" i="20"/>
  <c r="K94" i="20"/>
  <c r="K95" i="20"/>
  <c r="K96" i="20"/>
  <c r="K97" i="20"/>
  <c r="K98" i="20"/>
  <c r="K99" i="20"/>
  <c r="K100" i="20"/>
  <c r="K101" i="20"/>
  <c r="K102" i="20"/>
  <c r="K103" i="20"/>
  <c r="K104" i="20"/>
  <c r="K105" i="20"/>
  <c r="K106" i="20"/>
  <c r="K107" i="20"/>
  <c r="K108" i="20"/>
  <c r="K109" i="20"/>
  <c r="K110" i="20"/>
  <c r="K111" i="20"/>
  <c r="K112" i="20"/>
  <c r="K113" i="20"/>
  <c r="K114" i="20"/>
  <c r="K115" i="20"/>
  <c r="K116" i="20"/>
  <c r="K117" i="20"/>
  <c r="K118" i="20"/>
  <c r="K119" i="20"/>
  <c r="K120" i="20"/>
  <c r="K121" i="20"/>
  <c r="K122" i="20"/>
  <c r="K123" i="20"/>
  <c r="K124" i="20"/>
  <c r="K125" i="20"/>
  <c r="K126" i="20"/>
  <c r="K127" i="20"/>
  <c r="K128" i="20"/>
  <c r="K129" i="20"/>
  <c r="K130" i="20"/>
  <c r="K131" i="20"/>
  <c r="K132" i="20"/>
  <c r="K133" i="20"/>
  <c r="K134" i="20"/>
  <c r="K135" i="20"/>
  <c r="K136" i="20"/>
  <c r="K137" i="20"/>
  <c r="K138" i="20"/>
  <c r="K139" i="20"/>
  <c r="K140" i="20"/>
  <c r="K141" i="20"/>
  <c r="K142" i="20"/>
  <c r="K143" i="20"/>
  <c r="K144" i="20"/>
  <c r="K145" i="20"/>
  <c r="K146" i="20"/>
  <c r="K147" i="20"/>
  <c r="K148" i="20"/>
  <c r="K149" i="20"/>
  <c r="K150" i="20"/>
  <c r="K151" i="20"/>
  <c r="K152" i="20"/>
  <c r="K153" i="20"/>
  <c r="K154" i="20"/>
  <c r="K155" i="20"/>
  <c r="K156" i="20"/>
  <c r="K157" i="20"/>
  <c r="K158" i="20"/>
  <c r="K159" i="20"/>
  <c r="K160" i="20"/>
  <c r="K161" i="20"/>
  <c r="K162" i="20"/>
  <c r="K163" i="20"/>
  <c r="K164" i="20"/>
  <c r="K165" i="20"/>
  <c r="K166" i="20"/>
  <c r="K167" i="20"/>
  <c r="K168" i="20"/>
  <c r="K169" i="20"/>
  <c r="K170" i="20"/>
  <c r="K171" i="20"/>
  <c r="K172" i="20"/>
  <c r="K173" i="20"/>
  <c r="K174" i="20"/>
  <c r="K175" i="20"/>
  <c r="K176" i="20"/>
  <c r="K177" i="20"/>
  <c r="K178" i="20"/>
  <c r="K179" i="20"/>
  <c r="K180" i="20"/>
  <c r="K181" i="20"/>
  <c r="K182" i="20"/>
  <c r="K183" i="20"/>
  <c r="K184" i="20"/>
  <c r="K185" i="20"/>
  <c r="K186" i="20"/>
  <c r="K187" i="20"/>
  <c r="K188" i="20"/>
  <c r="K189" i="20"/>
  <c r="K190" i="20"/>
  <c r="K191" i="20"/>
  <c r="K192" i="20"/>
  <c r="K193" i="20"/>
  <c r="K194" i="20"/>
  <c r="K195" i="20"/>
  <c r="K196" i="20"/>
  <c r="K197" i="20"/>
  <c r="K198" i="20"/>
  <c r="K199" i="20"/>
  <c r="K200" i="20"/>
  <c r="K201" i="20"/>
  <c r="K202" i="20"/>
  <c r="K203" i="20"/>
  <c r="K204" i="20"/>
  <c r="K205" i="20"/>
  <c r="K206" i="20"/>
  <c r="K207" i="20"/>
  <c r="K208" i="20"/>
  <c r="K209" i="20"/>
  <c r="K210" i="20"/>
  <c r="K211" i="20"/>
  <c r="K212" i="20"/>
  <c r="K213" i="20"/>
  <c r="K214" i="20"/>
  <c r="K215" i="20"/>
  <c r="K216" i="20"/>
  <c r="K217" i="20"/>
  <c r="K218" i="20"/>
  <c r="K219" i="20"/>
  <c r="K220" i="20"/>
  <c r="K221" i="20"/>
  <c r="K222" i="20"/>
  <c r="K223" i="20"/>
  <c r="K224" i="20"/>
  <c r="K225" i="20"/>
  <c r="K226" i="20"/>
  <c r="K227" i="20"/>
  <c r="K228" i="20"/>
  <c r="K229" i="20"/>
  <c r="K230" i="20"/>
  <c r="K231" i="20"/>
  <c r="K232" i="20"/>
  <c r="K233" i="20"/>
  <c r="K234" i="20"/>
  <c r="K235" i="20"/>
  <c r="K236" i="20"/>
  <c r="K237" i="20"/>
  <c r="K238" i="20"/>
  <c r="K239" i="20"/>
  <c r="K240" i="20"/>
  <c r="K241" i="20"/>
  <c r="K242" i="20"/>
  <c r="K243" i="20"/>
  <c r="K244" i="20"/>
  <c r="K245" i="20"/>
  <c r="K246" i="20"/>
  <c r="K247" i="20"/>
  <c r="K248" i="20"/>
  <c r="K249" i="20"/>
  <c r="K250" i="20"/>
  <c r="K251" i="20"/>
  <c r="K252" i="20"/>
  <c r="K253" i="20"/>
  <c r="K254" i="20"/>
  <c r="K255" i="20"/>
  <c r="K256" i="20"/>
  <c r="K257" i="20"/>
  <c r="K258" i="20"/>
  <c r="K259" i="20"/>
  <c r="K260" i="20"/>
  <c r="K261" i="20"/>
  <c r="K262" i="20"/>
  <c r="K263" i="20"/>
  <c r="K264" i="20"/>
  <c r="K265" i="20"/>
  <c r="K266" i="20"/>
  <c r="K267" i="20"/>
  <c r="K268" i="20"/>
  <c r="K269" i="20"/>
  <c r="K270" i="20"/>
  <c r="K271" i="20"/>
  <c r="K272" i="20"/>
  <c r="K273" i="20"/>
  <c r="K274" i="20"/>
  <c r="K275" i="20"/>
  <c r="K276" i="20"/>
  <c r="K277" i="20"/>
  <c r="K278" i="20"/>
  <c r="K279" i="20"/>
  <c r="K280" i="20"/>
  <c r="K281" i="20"/>
  <c r="K282" i="20"/>
  <c r="K283" i="20"/>
  <c r="K284" i="20"/>
  <c r="K285" i="20"/>
  <c r="K286" i="20"/>
  <c r="K287" i="20"/>
  <c r="K288" i="20"/>
  <c r="K289" i="20"/>
  <c r="K290" i="20"/>
  <c r="K291" i="20"/>
  <c r="K292" i="20"/>
  <c r="K293" i="20"/>
  <c r="K294" i="20"/>
  <c r="K295" i="20"/>
  <c r="K296" i="20"/>
  <c r="K297" i="20"/>
  <c r="K298" i="20"/>
  <c r="K299" i="20"/>
  <c r="K300" i="20"/>
  <c r="K301" i="20"/>
  <c r="K302" i="20"/>
  <c r="K303" i="20"/>
  <c r="K304" i="20"/>
  <c r="K305" i="20"/>
  <c r="K306" i="20"/>
  <c r="K307" i="20"/>
  <c r="K308" i="20"/>
  <c r="K309" i="20"/>
  <c r="K310" i="20"/>
  <c r="K311" i="20"/>
  <c r="K312" i="20"/>
  <c r="K313" i="20"/>
  <c r="K314" i="20"/>
  <c r="K315" i="20"/>
  <c r="K316" i="20"/>
  <c r="K317" i="20"/>
  <c r="K318" i="20"/>
  <c r="K319" i="20"/>
  <c r="K320" i="20"/>
  <c r="K321" i="20"/>
  <c r="K322" i="20"/>
  <c r="K323" i="20"/>
  <c r="K324" i="20"/>
  <c r="K325" i="20"/>
  <c r="K326" i="20"/>
  <c r="K327" i="20"/>
  <c r="K328" i="20"/>
  <c r="K329" i="20"/>
  <c r="K330" i="20"/>
  <c r="K331" i="20"/>
  <c r="K332" i="20"/>
  <c r="K333" i="20"/>
  <c r="K334" i="20"/>
  <c r="K335" i="20"/>
  <c r="K336" i="20"/>
  <c r="K337" i="20"/>
  <c r="K338" i="20"/>
  <c r="K339" i="20"/>
  <c r="K340" i="20"/>
  <c r="K341" i="20"/>
  <c r="K342" i="20"/>
  <c r="K343" i="20"/>
  <c r="K344" i="20"/>
  <c r="K345" i="20"/>
  <c r="K346" i="20"/>
  <c r="K347" i="20"/>
  <c r="K348" i="20"/>
  <c r="K349" i="20"/>
  <c r="K350" i="20"/>
  <c r="K351" i="20"/>
  <c r="K352" i="20"/>
  <c r="K353" i="20"/>
  <c r="K354" i="20"/>
  <c r="K355" i="20"/>
  <c r="K356" i="20"/>
  <c r="K357" i="20"/>
  <c r="K358" i="20"/>
  <c r="K359" i="20"/>
  <c r="K360" i="20"/>
  <c r="K361" i="20"/>
  <c r="K362" i="20"/>
  <c r="K363" i="20"/>
  <c r="K364" i="20"/>
  <c r="K365" i="20"/>
  <c r="K366" i="20"/>
  <c r="K367" i="20"/>
  <c r="K368" i="20"/>
  <c r="K369" i="20"/>
  <c r="L369" i="20" s="1"/>
  <c r="K370" i="20"/>
  <c r="K371" i="20"/>
  <c r="K372" i="20"/>
  <c r="K373" i="20"/>
  <c r="K374" i="20"/>
  <c r="K375" i="20"/>
  <c r="K376" i="20"/>
  <c r="K377" i="20"/>
  <c r="K378" i="20"/>
  <c r="K379" i="20"/>
  <c r="K380" i="20"/>
  <c r="K381" i="20"/>
  <c r="K382" i="20"/>
  <c r="K383" i="20"/>
  <c r="K384" i="20"/>
  <c r="K385" i="20"/>
  <c r="K386" i="20"/>
  <c r="K387" i="20"/>
  <c r="K388" i="20"/>
  <c r="K389" i="20"/>
  <c r="K390" i="20"/>
  <c r="K391" i="20"/>
  <c r="K392" i="20"/>
  <c r="K393" i="20"/>
  <c r="K394" i="20"/>
  <c r="K395" i="20"/>
  <c r="K396" i="20"/>
  <c r="K397" i="20"/>
  <c r="K398" i="20"/>
  <c r="K399" i="20"/>
  <c r="K400" i="20"/>
  <c r="K401" i="20"/>
  <c r="K402" i="20"/>
  <c r="K403" i="20"/>
  <c r="K404" i="20"/>
  <c r="K405" i="20"/>
  <c r="K406" i="20"/>
  <c r="K407" i="20"/>
  <c r="K408" i="20"/>
  <c r="K409" i="20"/>
  <c r="K410" i="20"/>
  <c r="K411" i="20"/>
  <c r="K412" i="20"/>
  <c r="K413" i="20"/>
  <c r="M413" i="20" s="1"/>
  <c r="K414" i="20"/>
  <c r="K415" i="20"/>
  <c r="K416" i="20"/>
  <c r="K417" i="20"/>
  <c r="K418" i="20"/>
  <c r="K419" i="20"/>
  <c r="K420" i="20"/>
  <c r="K421" i="20"/>
  <c r="K422" i="20"/>
  <c r="K423" i="20"/>
  <c r="K424" i="20"/>
  <c r="K425" i="20"/>
  <c r="K426" i="20"/>
  <c r="K427" i="20"/>
  <c r="K428" i="20"/>
  <c r="K429" i="20"/>
  <c r="K430" i="20"/>
  <c r="K431" i="20"/>
  <c r="K432" i="20"/>
  <c r="K433" i="20"/>
  <c r="K434" i="20"/>
  <c r="K435" i="20"/>
  <c r="K436" i="20"/>
  <c r="K437" i="20"/>
  <c r="K438" i="20"/>
  <c r="K439" i="20"/>
  <c r="K440" i="20"/>
  <c r="K441" i="20"/>
  <c r="K442" i="20"/>
  <c r="K443" i="20"/>
  <c r="K444" i="20"/>
  <c r="K445" i="20"/>
  <c r="K446" i="20"/>
  <c r="K447" i="20"/>
  <c r="K448" i="20"/>
  <c r="K449" i="20"/>
  <c r="K450" i="20"/>
  <c r="K451" i="20"/>
  <c r="K452" i="20"/>
  <c r="K453" i="20"/>
  <c r="K454" i="20"/>
  <c r="K455" i="20"/>
  <c r="K456" i="20"/>
  <c r="K457" i="20"/>
  <c r="K458" i="20"/>
  <c r="K459" i="20"/>
  <c r="K460" i="20"/>
  <c r="K461" i="20"/>
  <c r="K462" i="20"/>
  <c r="K463" i="20"/>
  <c r="K464" i="20"/>
  <c r="K465" i="20"/>
  <c r="K466" i="20"/>
  <c r="K467" i="20"/>
  <c r="K468" i="20"/>
  <c r="K469" i="20"/>
  <c r="K470" i="20"/>
  <c r="K471" i="20"/>
  <c r="K472" i="20"/>
  <c r="K473" i="20"/>
  <c r="K474" i="20"/>
  <c r="K475" i="20"/>
  <c r="K476" i="20"/>
  <c r="K477" i="20"/>
  <c r="K478" i="20"/>
  <c r="K479" i="20"/>
  <c r="K480" i="20"/>
  <c r="K481" i="20"/>
  <c r="K482" i="20"/>
  <c r="K483" i="20"/>
  <c r="K484" i="20"/>
  <c r="K485" i="20"/>
  <c r="K486" i="20"/>
  <c r="K487" i="20"/>
  <c r="K488" i="20"/>
  <c r="K489" i="20"/>
  <c r="K490" i="20"/>
  <c r="K491" i="20"/>
  <c r="K492" i="20"/>
  <c r="K493" i="20"/>
  <c r="K494" i="20"/>
  <c r="K495" i="20"/>
  <c r="K496" i="20"/>
  <c r="K497" i="20"/>
  <c r="K498" i="20"/>
  <c r="K499" i="20"/>
  <c r="K500" i="20"/>
  <c r="K501" i="20"/>
  <c r="K502" i="20"/>
  <c r="K503" i="20"/>
  <c r="K504" i="20"/>
  <c r="K505" i="20"/>
  <c r="K506" i="20"/>
  <c r="K507" i="20"/>
  <c r="K508" i="20"/>
  <c r="K509" i="20"/>
  <c r="K10" i="20"/>
  <c r="H124" i="21"/>
  <c r="I124" i="21" s="1"/>
  <c r="H80" i="21"/>
  <c r="I80" i="21" s="1"/>
  <c r="C69" i="21"/>
  <c r="D69" i="21" s="1"/>
  <c r="F69" i="21" s="1"/>
  <c r="G69" i="21" s="1"/>
  <c r="C62" i="21"/>
  <c r="D62" i="21" s="1"/>
  <c r="C59" i="21"/>
  <c r="D59" i="21" s="1"/>
  <c r="H50" i="21"/>
  <c r="I50" i="21" s="1"/>
  <c r="C45" i="21"/>
  <c r="D45" i="21" s="1"/>
  <c r="F45" i="21" s="1"/>
  <c r="G45" i="21" s="1"/>
  <c r="H43" i="21"/>
  <c r="I43" i="21" s="1"/>
  <c r="C34" i="21"/>
  <c r="D34" i="21" s="1"/>
  <c r="C26" i="21"/>
  <c r="D26" i="21" s="1"/>
  <c r="H23" i="21"/>
  <c r="I23" i="21" s="1"/>
  <c r="C18" i="21"/>
  <c r="D18" i="21" s="1"/>
  <c r="H15" i="21"/>
  <c r="I15" i="21" s="1"/>
  <c r="C10" i="21"/>
  <c r="D10" i="21" s="1"/>
  <c r="D7" i="21"/>
  <c r="K3" i="21"/>
  <c r="C134" i="21" s="1"/>
  <c r="D134" i="21" s="1"/>
  <c r="H154" i="20"/>
  <c r="I154" i="20" s="1"/>
  <c r="C123" i="20"/>
  <c r="D123" i="20" s="1"/>
  <c r="H85" i="20"/>
  <c r="I85" i="20" s="1"/>
  <c r="C80" i="20"/>
  <c r="D80" i="20" s="1"/>
  <c r="H77" i="20"/>
  <c r="I77" i="20" s="1"/>
  <c r="C72" i="20"/>
  <c r="D72" i="20" s="1"/>
  <c r="H69" i="20"/>
  <c r="I69" i="20" s="1"/>
  <c r="C64" i="20"/>
  <c r="D64" i="20" s="1"/>
  <c r="H61" i="20"/>
  <c r="I61" i="20" s="1"/>
  <c r="F59" i="20"/>
  <c r="G59" i="20" s="1"/>
  <c r="C59" i="20"/>
  <c r="D59" i="20" s="1"/>
  <c r="E59" i="20" s="1"/>
  <c r="D57" i="20"/>
  <c r="C57" i="20"/>
  <c r="H56" i="20"/>
  <c r="I56" i="20" s="1"/>
  <c r="C56" i="20"/>
  <c r="D56" i="20" s="1"/>
  <c r="I54" i="20"/>
  <c r="H54" i="20"/>
  <c r="H53" i="20"/>
  <c r="I53" i="20" s="1"/>
  <c r="C51" i="20"/>
  <c r="D51" i="20" s="1"/>
  <c r="E51" i="20" s="1"/>
  <c r="D49" i="20"/>
  <c r="C49" i="20"/>
  <c r="H48" i="20"/>
  <c r="I48" i="20" s="1"/>
  <c r="C48" i="20"/>
  <c r="D48" i="20" s="1"/>
  <c r="I46" i="20"/>
  <c r="H46" i="20"/>
  <c r="H45" i="20"/>
  <c r="I45" i="20" s="1"/>
  <c r="C43" i="20"/>
  <c r="D43" i="20" s="1"/>
  <c r="E43" i="20" s="1"/>
  <c r="D41" i="20"/>
  <c r="C41" i="20"/>
  <c r="H40" i="20"/>
  <c r="I40" i="20" s="1"/>
  <c r="C40" i="20"/>
  <c r="D40" i="20" s="1"/>
  <c r="I38" i="20"/>
  <c r="H38" i="20"/>
  <c r="H37" i="20"/>
  <c r="I37" i="20" s="1"/>
  <c r="C35" i="20"/>
  <c r="D35" i="20" s="1"/>
  <c r="E35" i="20" s="1"/>
  <c r="D33" i="20"/>
  <c r="C33" i="20"/>
  <c r="H32" i="20"/>
  <c r="I32" i="20" s="1"/>
  <c r="C32" i="20"/>
  <c r="D32" i="20" s="1"/>
  <c r="I30" i="20"/>
  <c r="H30" i="20"/>
  <c r="H29" i="20"/>
  <c r="I29" i="20" s="1"/>
  <c r="C27" i="20"/>
  <c r="D27" i="20" s="1"/>
  <c r="E27" i="20" s="1"/>
  <c r="D25" i="20"/>
  <c r="C25" i="20"/>
  <c r="H24" i="20"/>
  <c r="I24" i="20" s="1"/>
  <c r="C24" i="20"/>
  <c r="D24" i="20" s="1"/>
  <c r="I22" i="20"/>
  <c r="H22" i="20"/>
  <c r="H21" i="20"/>
  <c r="I21" i="20" s="1"/>
  <c r="F19" i="20"/>
  <c r="G19" i="20" s="1"/>
  <c r="C19" i="20"/>
  <c r="D19" i="20" s="1"/>
  <c r="E19" i="20" s="1"/>
  <c r="D17" i="20"/>
  <c r="C17" i="20"/>
  <c r="H16" i="20"/>
  <c r="I16" i="20" s="1"/>
  <c r="C16" i="20"/>
  <c r="D16" i="20" s="1"/>
  <c r="I14" i="20"/>
  <c r="H14" i="20"/>
  <c r="H13" i="20"/>
  <c r="I13" i="20" s="1"/>
  <c r="F11" i="20"/>
  <c r="G11" i="20" s="1"/>
  <c r="C11" i="20"/>
  <c r="D11" i="20" s="1"/>
  <c r="E11" i="20" s="1"/>
  <c r="D7" i="20"/>
  <c r="K3" i="20"/>
  <c r="H215" i="20" s="1"/>
  <c r="I215" i="20" s="1"/>
  <c r="I10" i="19"/>
  <c r="K11" i="19"/>
  <c r="K12" i="19"/>
  <c r="K13" i="19"/>
  <c r="K14" i="19"/>
  <c r="K15" i="19"/>
  <c r="K16" i="19"/>
  <c r="K17" i="19"/>
  <c r="K18" i="19"/>
  <c r="K19" i="19"/>
  <c r="K20" i="19"/>
  <c r="K21" i="19"/>
  <c r="K22" i="19"/>
  <c r="K23" i="19"/>
  <c r="K24" i="19"/>
  <c r="K25" i="19"/>
  <c r="K26" i="19"/>
  <c r="K27" i="19"/>
  <c r="K28" i="19"/>
  <c r="K29" i="19"/>
  <c r="K30" i="19"/>
  <c r="K31" i="19"/>
  <c r="K32" i="19"/>
  <c r="K33" i="19"/>
  <c r="K34" i="19"/>
  <c r="K35" i="19"/>
  <c r="K36" i="19"/>
  <c r="K37" i="19"/>
  <c r="K38" i="19"/>
  <c r="K39" i="19"/>
  <c r="K40" i="19"/>
  <c r="K41" i="19"/>
  <c r="K42" i="19"/>
  <c r="K43" i="19"/>
  <c r="K44" i="19"/>
  <c r="K45" i="19"/>
  <c r="K46" i="19"/>
  <c r="K47" i="19"/>
  <c r="K48" i="19"/>
  <c r="K49" i="19"/>
  <c r="K50" i="19"/>
  <c r="K51" i="19"/>
  <c r="K52" i="19"/>
  <c r="K53" i="19"/>
  <c r="K54" i="19"/>
  <c r="K55" i="19"/>
  <c r="K56" i="19"/>
  <c r="K57" i="19"/>
  <c r="K58" i="19"/>
  <c r="K59" i="19"/>
  <c r="K60" i="19"/>
  <c r="K61" i="19"/>
  <c r="K62" i="19"/>
  <c r="K63" i="19"/>
  <c r="K64" i="19"/>
  <c r="K65" i="19"/>
  <c r="K66" i="19"/>
  <c r="K67" i="19"/>
  <c r="K68" i="19"/>
  <c r="K69" i="19"/>
  <c r="K70" i="19"/>
  <c r="K71" i="19"/>
  <c r="K72" i="19"/>
  <c r="K73" i="19"/>
  <c r="K74" i="19"/>
  <c r="K75" i="19"/>
  <c r="K76" i="19"/>
  <c r="K77" i="19"/>
  <c r="K78" i="19"/>
  <c r="K79" i="19"/>
  <c r="K80" i="19"/>
  <c r="K81" i="19"/>
  <c r="K82" i="19"/>
  <c r="K83" i="19"/>
  <c r="K84" i="19"/>
  <c r="K85" i="19"/>
  <c r="K86" i="19"/>
  <c r="K87" i="19"/>
  <c r="K88" i="19"/>
  <c r="K89" i="19"/>
  <c r="K90" i="19"/>
  <c r="K91" i="19"/>
  <c r="K92" i="19"/>
  <c r="K93" i="19"/>
  <c r="K94" i="19"/>
  <c r="K95" i="19"/>
  <c r="K96" i="19"/>
  <c r="K97" i="19"/>
  <c r="K98" i="19"/>
  <c r="K99" i="19"/>
  <c r="K100" i="19"/>
  <c r="K101" i="19"/>
  <c r="K102" i="19"/>
  <c r="K103" i="19"/>
  <c r="K104" i="19"/>
  <c r="K105" i="19"/>
  <c r="K106" i="19"/>
  <c r="K107" i="19"/>
  <c r="K108" i="19"/>
  <c r="K109" i="19"/>
  <c r="K110" i="19"/>
  <c r="K111" i="19"/>
  <c r="K112" i="19"/>
  <c r="K113" i="19"/>
  <c r="K114" i="19"/>
  <c r="K115" i="19"/>
  <c r="K116" i="19"/>
  <c r="K117" i="19"/>
  <c r="K118" i="19"/>
  <c r="K119" i="19"/>
  <c r="K120" i="19"/>
  <c r="K121" i="19"/>
  <c r="K122" i="19"/>
  <c r="K123" i="19"/>
  <c r="K124" i="19"/>
  <c r="K125" i="19"/>
  <c r="K126" i="19"/>
  <c r="K127" i="19"/>
  <c r="K128" i="19"/>
  <c r="K129" i="19"/>
  <c r="L129" i="19" s="1"/>
  <c r="K130" i="19"/>
  <c r="K131" i="19"/>
  <c r="K132" i="19"/>
  <c r="K133" i="19"/>
  <c r="K134" i="19"/>
  <c r="K135" i="19"/>
  <c r="K136" i="19"/>
  <c r="K137" i="19"/>
  <c r="L137" i="19" s="1"/>
  <c r="K138" i="19"/>
  <c r="K139" i="19"/>
  <c r="K140" i="19"/>
  <c r="K141" i="19"/>
  <c r="K142" i="19"/>
  <c r="K143" i="19"/>
  <c r="K144" i="19"/>
  <c r="K145" i="19"/>
  <c r="K146" i="19"/>
  <c r="K147" i="19"/>
  <c r="K148" i="19"/>
  <c r="K149" i="19"/>
  <c r="K150" i="19"/>
  <c r="K151" i="19"/>
  <c r="K152" i="19"/>
  <c r="K153" i="19"/>
  <c r="K154" i="19"/>
  <c r="K155" i="19"/>
  <c r="K156" i="19"/>
  <c r="K157" i="19"/>
  <c r="K158" i="19"/>
  <c r="K159" i="19"/>
  <c r="K160" i="19"/>
  <c r="K161" i="19"/>
  <c r="K162" i="19"/>
  <c r="K163" i="19"/>
  <c r="K164" i="19"/>
  <c r="K165" i="19"/>
  <c r="K166" i="19"/>
  <c r="K167" i="19"/>
  <c r="K168" i="19"/>
  <c r="K169" i="19"/>
  <c r="K170" i="19"/>
  <c r="K171" i="19"/>
  <c r="K172" i="19"/>
  <c r="K173" i="19"/>
  <c r="K174" i="19"/>
  <c r="K175" i="19"/>
  <c r="K176" i="19"/>
  <c r="K177" i="19"/>
  <c r="K178" i="19"/>
  <c r="K179" i="19"/>
  <c r="K180" i="19"/>
  <c r="K181" i="19"/>
  <c r="K182" i="19"/>
  <c r="K183" i="19"/>
  <c r="K184" i="19"/>
  <c r="K185" i="19"/>
  <c r="K186" i="19"/>
  <c r="K187" i="19"/>
  <c r="K188" i="19"/>
  <c r="K189" i="19"/>
  <c r="K190" i="19"/>
  <c r="K191" i="19"/>
  <c r="K192" i="19"/>
  <c r="K193" i="19"/>
  <c r="K194" i="19"/>
  <c r="K195" i="19"/>
  <c r="K196" i="19"/>
  <c r="K197" i="19"/>
  <c r="K198" i="19"/>
  <c r="K199" i="19"/>
  <c r="K200" i="19"/>
  <c r="K201" i="19"/>
  <c r="K202" i="19"/>
  <c r="K203" i="19"/>
  <c r="K204" i="19"/>
  <c r="K205" i="19"/>
  <c r="K206" i="19"/>
  <c r="K207" i="19"/>
  <c r="K208" i="19"/>
  <c r="K209" i="19"/>
  <c r="K210" i="19"/>
  <c r="K211" i="19"/>
  <c r="K212" i="19"/>
  <c r="K213" i="19"/>
  <c r="K214" i="19"/>
  <c r="K215" i="19"/>
  <c r="K216" i="19"/>
  <c r="K217" i="19"/>
  <c r="K218" i="19"/>
  <c r="K219" i="19"/>
  <c r="K220" i="19"/>
  <c r="L220" i="19" s="1"/>
  <c r="K221" i="19"/>
  <c r="K222" i="19"/>
  <c r="K223" i="19"/>
  <c r="K224" i="19"/>
  <c r="K225" i="19"/>
  <c r="K226" i="19"/>
  <c r="K227" i="19"/>
  <c r="K228" i="19"/>
  <c r="K229" i="19"/>
  <c r="K230" i="19"/>
  <c r="K231" i="19"/>
  <c r="K232" i="19"/>
  <c r="K233" i="19"/>
  <c r="K234" i="19"/>
  <c r="K235" i="19"/>
  <c r="K236" i="19"/>
  <c r="K237" i="19"/>
  <c r="K238" i="19"/>
  <c r="K239" i="19"/>
  <c r="K240" i="19"/>
  <c r="K241" i="19"/>
  <c r="K242" i="19"/>
  <c r="K243" i="19"/>
  <c r="K244" i="19"/>
  <c r="K245" i="19"/>
  <c r="K246" i="19"/>
  <c r="K247" i="19"/>
  <c r="K248" i="19"/>
  <c r="K249" i="19"/>
  <c r="K250" i="19"/>
  <c r="K251" i="19"/>
  <c r="K252" i="19"/>
  <c r="K253" i="19"/>
  <c r="K254" i="19"/>
  <c r="K255" i="19"/>
  <c r="K256" i="19"/>
  <c r="K257" i="19"/>
  <c r="K258" i="19"/>
  <c r="K259" i="19"/>
  <c r="K260" i="19"/>
  <c r="K261" i="19"/>
  <c r="K262" i="19"/>
  <c r="K263" i="19"/>
  <c r="K264" i="19"/>
  <c r="K265" i="19"/>
  <c r="K266" i="19"/>
  <c r="K267" i="19"/>
  <c r="K268" i="19"/>
  <c r="K269" i="19"/>
  <c r="K270" i="19"/>
  <c r="K271" i="19"/>
  <c r="K272" i="19"/>
  <c r="K273" i="19"/>
  <c r="K274" i="19"/>
  <c r="K275" i="19"/>
  <c r="K276" i="19"/>
  <c r="K277" i="19"/>
  <c r="K278" i="19"/>
  <c r="K279" i="19"/>
  <c r="K280" i="19"/>
  <c r="K281" i="19"/>
  <c r="K282" i="19"/>
  <c r="K283" i="19"/>
  <c r="K284" i="19"/>
  <c r="K285" i="19"/>
  <c r="K286" i="19"/>
  <c r="K287" i="19"/>
  <c r="K288" i="19"/>
  <c r="K289" i="19"/>
  <c r="K290" i="19"/>
  <c r="K291" i="19"/>
  <c r="K292" i="19"/>
  <c r="L292" i="19" s="1"/>
  <c r="K293" i="19"/>
  <c r="K294" i="19"/>
  <c r="K295" i="19"/>
  <c r="K296" i="19"/>
  <c r="K297" i="19"/>
  <c r="K298" i="19"/>
  <c r="K299" i="19"/>
  <c r="K300" i="19"/>
  <c r="K301" i="19"/>
  <c r="K302" i="19"/>
  <c r="K303" i="19"/>
  <c r="K304" i="19"/>
  <c r="K305" i="19"/>
  <c r="K306" i="19"/>
  <c r="K307" i="19"/>
  <c r="K308" i="19"/>
  <c r="K309" i="19"/>
  <c r="K310" i="19"/>
  <c r="K311" i="19"/>
  <c r="K312" i="19"/>
  <c r="K313" i="19"/>
  <c r="K314" i="19"/>
  <c r="K315" i="19"/>
  <c r="K316" i="19"/>
  <c r="K317" i="19"/>
  <c r="K318" i="19"/>
  <c r="K319" i="19"/>
  <c r="K320" i="19"/>
  <c r="K321" i="19"/>
  <c r="K322" i="19"/>
  <c r="K323" i="19"/>
  <c r="K324" i="19"/>
  <c r="K325" i="19"/>
  <c r="K326" i="19"/>
  <c r="K327" i="19"/>
  <c r="K328" i="19"/>
  <c r="K329" i="19"/>
  <c r="K330" i="19"/>
  <c r="K331" i="19"/>
  <c r="K332" i="19"/>
  <c r="K333" i="19"/>
  <c r="K334" i="19"/>
  <c r="K335" i="19"/>
  <c r="K336" i="19"/>
  <c r="K337" i="19"/>
  <c r="K338" i="19"/>
  <c r="K339" i="19"/>
  <c r="K340" i="19"/>
  <c r="K341" i="19"/>
  <c r="K342" i="19"/>
  <c r="K343" i="19"/>
  <c r="K344" i="19"/>
  <c r="K345" i="19"/>
  <c r="K346" i="19"/>
  <c r="K347" i="19"/>
  <c r="K348" i="19"/>
  <c r="K349" i="19"/>
  <c r="K350" i="19"/>
  <c r="K351" i="19"/>
  <c r="K352" i="19"/>
  <c r="K353" i="19"/>
  <c r="K354" i="19"/>
  <c r="K355" i="19"/>
  <c r="K356" i="19"/>
  <c r="K357" i="19"/>
  <c r="K358" i="19"/>
  <c r="K359" i="19"/>
  <c r="K360" i="19"/>
  <c r="K361" i="19"/>
  <c r="K362" i="19"/>
  <c r="K363" i="19"/>
  <c r="K364" i="19"/>
  <c r="K365" i="19"/>
  <c r="K366" i="19"/>
  <c r="K367" i="19"/>
  <c r="K368" i="19"/>
  <c r="K369" i="19"/>
  <c r="K370" i="19"/>
  <c r="K371" i="19"/>
  <c r="K372" i="19"/>
  <c r="K373" i="19"/>
  <c r="K374" i="19"/>
  <c r="K375" i="19"/>
  <c r="K376" i="19"/>
  <c r="K377" i="19"/>
  <c r="K378" i="19"/>
  <c r="K379" i="19"/>
  <c r="K380" i="19"/>
  <c r="K381" i="19"/>
  <c r="K382" i="19"/>
  <c r="K383" i="19"/>
  <c r="K384" i="19"/>
  <c r="K385" i="19"/>
  <c r="K386" i="19"/>
  <c r="K387" i="19"/>
  <c r="K388" i="19"/>
  <c r="L388" i="19" s="1"/>
  <c r="K389" i="19"/>
  <c r="K390" i="19"/>
  <c r="K391" i="19"/>
  <c r="K392" i="19"/>
  <c r="K393" i="19"/>
  <c r="K394" i="19"/>
  <c r="K395" i="19"/>
  <c r="K396" i="19"/>
  <c r="K397" i="19"/>
  <c r="K398" i="19"/>
  <c r="K399" i="19"/>
  <c r="K400" i="19"/>
  <c r="K401" i="19"/>
  <c r="K402" i="19"/>
  <c r="K403" i="19"/>
  <c r="K404" i="19"/>
  <c r="K405" i="19"/>
  <c r="K406" i="19"/>
  <c r="K407" i="19"/>
  <c r="K408" i="19"/>
  <c r="K409" i="19"/>
  <c r="K410" i="19"/>
  <c r="K411" i="19"/>
  <c r="K412" i="19"/>
  <c r="K413" i="19"/>
  <c r="K414" i="19"/>
  <c r="K415" i="19"/>
  <c r="K416" i="19"/>
  <c r="K417" i="19"/>
  <c r="K418" i="19"/>
  <c r="K419" i="19"/>
  <c r="K420" i="19"/>
  <c r="K421" i="19"/>
  <c r="K422" i="19"/>
  <c r="K423" i="19"/>
  <c r="K424" i="19"/>
  <c r="K425" i="19"/>
  <c r="K426" i="19"/>
  <c r="K427" i="19"/>
  <c r="K428" i="19"/>
  <c r="K429" i="19"/>
  <c r="L429" i="19" s="1"/>
  <c r="K430" i="19"/>
  <c r="K431" i="19"/>
  <c r="K432" i="19"/>
  <c r="K433" i="19"/>
  <c r="K434" i="19"/>
  <c r="K435" i="19"/>
  <c r="K436" i="19"/>
  <c r="K437" i="19"/>
  <c r="K438" i="19"/>
  <c r="K439" i="19"/>
  <c r="K440" i="19"/>
  <c r="K441" i="19"/>
  <c r="K442" i="19"/>
  <c r="K443" i="19"/>
  <c r="K444" i="19"/>
  <c r="K445" i="19"/>
  <c r="K446" i="19"/>
  <c r="K447" i="19"/>
  <c r="K448" i="19"/>
  <c r="K449" i="19"/>
  <c r="K450" i="19"/>
  <c r="K451" i="19"/>
  <c r="K452" i="19"/>
  <c r="K453" i="19"/>
  <c r="K454" i="19"/>
  <c r="K455" i="19"/>
  <c r="K456" i="19"/>
  <c r="K457" i="19"/>
  <c r="K458" i="19"/>
  <c r="K459" i="19"/>
  <c r="K460" i="19"/>
  <c r="K461" i="19"/>
  <c r="K462" i="19"/>
  <c r="K463" i="19"/>
  <c r="K464" i="19"/>
  <c r="K465" i="19"/>
  <c r="L465" i="19" s="1"/>
  <c r="K466" i="19"/>
  <c r="K467" i="19"/>
  <c r="K468" i="19"/>
  <c r="K469" i="19"/>
  <c r="K470" i="19"/>
  <c r="K471" i="19"/>
  <c r="K472" i="19"/>
  <c r="K473" i="19"/>
  <c r="K474" i="19"/>
  <c r="K475" i="19"/>
  <c r="K476" i="19"/>
  <c r="K477" i="19"/>
  <c r="K478" i="19"/>
  <c r="K479" i="19"/>
  <c r="K480" i="19"/>
  <c r="K481" i="19"/>
  <c r="K482" i="19"/>
  <c r="K483" i="19"/>
  <c r="K484" i="19"/>
  <c r="K485" i="19"/>
  <c r="K486" i="19"/>
  <c r="K487" i="19"/>
  <c r="K488" i="19"/>
  <c r="K489" i="19"/>
  <c r="K490" i="19"/>
  <c r="K491" i="19"/>
  <c r="K492" i="19"/>
  <c r="K493" i="19"/>
  <c r="K494" i="19"/>
  <c r="K495" i="19"/>
  <c r="K496" i="19"/>
  <c r="K497" i="19"/>
  <c r="K498" i="19"/>
  <c r="K499" i="19"/>
  <c r="K500" i="19"/>
  <c r="K501" i="19"/>
  <c r="L501" i="19" s="1"/>
  <c r="K502" i="19"/>
  <c r="K503" i="19"/>
  <c r="K504" i="19"/>
  <c r="K505" i="19"/>
  <c r="K506" i="19"/>
  <c r="K507" i="19"/>
  <c r="K508" i="19"/>
  <c r="K509" i="19"/>
  <c r="I509" i="19"/>
  <c r="H509" i="19"/>
  <c r="H11" i="19"/>
  <c r="H10" i="19"/>
  <c r="H12" i="19"/>
  <c r="H13" i="19"/>
  <c r="H14" i="19"/>
  <c r="H15" i="19"/>
  <c r="H16" i="19"/>
  <c r="H17" i="19"/>
  <c r="H18" i="19"/>
  <c r="H19" i="19"/>
  <c r="H20" i="19"/>
  <c r="H21" i="19"/>
  <c r="H22" i="19"/>
  <c r="H23" i="19"/>
  <c r="H24" i="19"/>
  <c r="H25" i="19"/>
  <c r="H26" i="19"/>
  <c r="H27" i="19"/>
  <c r="H28" i="19"/>
  <c r="H29" i="19"/>
  <c r="H30" i="19"/>
  <c r="H31" i="19"/>
  <c r="H32" i="19"/>
  <c r="H33" i="19"/>
  <c r="H34" i="19"/>
  <c r="H35" i="19"/>
  <c r="H36" i="19"/>
  <c r="H37" i="19"/>
  <c r="H38" i="19"/>
  <c r="H39" i="19"/>
  <c r="H40" i="19"/>
  <c r="H41" i="19"/>
  <c r="H42" i="19"/>
  <c r="H43" i="19"/>
  <c r="H44" i="19"/>
  <c r="H45" i="19"/>
  <c r="H46" i="19"/>
  <c r="H47" i="19"/>
  <c r="H48" i="19"/>
  <c r="H49" i="19"/>
  <c r="H50" i="19"/>
  <c r="H51" i="19"/>
  <c r="H52" i="19"/>
  <c r="H53" i="19"/>
  <c r="H54" i="19"/>
  <c r="H55" i="19"/>
  <c r="H56" i="19"/>
  <c r="H57" i="19"/>
  <c r="H58" i="19"/>
  <c r="H59" i="19"/>
  <c r="H60" i="19"/>
  <c r="H61" i="19"/>
  <c r="H62" i="19"/>
  <c r="H63" i="19"/>
  <c r="H64" i="19"/>
  <c r="H65" i="19"/>
  <c r="H66" i="19"/>
  <c r="H67" i="19"/>
  <c r="H68" i="19"/>
  <c r="H69" i="19"/>
  <c r="H70" i="19"/>
  <c r="H71" i="19"/>
  <c r="H72" i="19"/>
  <c r="H73" i="19"/>
  <c r="H74" i="19"/>
  <c r="H75" i="19"/>
  <c r="H76" i="19"/>
  <c r="H77" i="19"/>
  <c r="H78" i="19"/>
  <c r="H79" i="19"/>
  <c r="H80" i="19"/>
  <c r="H81" i="19"/>
  <c r="H82" i="19"/>
  <c r="H83" i="19"/>
  <c r="H84" i="19"/>
  <c r="H85" i="19"/>
  <c r="H86" i="19"/>
  <c r="H87" i="19"/>
  <c r="H88" i="19"/>
  <c r="H89" i="19"/>
  <c r="H90" i="19"/>
  <c r="H91" i="19"/>
  <c r="H92" i="19"/>
  <c r="H93" i="19"/>
  <c r="H94" i="19"/>
  <c r="H95" i="19"/>
  <c r="H96" i="19"/>
  <c r="H97" i="19"/>
  <c r="H98" i="19"/>
  <c r="H99" i="19"/>
  <c r="H100" i="19"/>
  <c r="H101" i="19"/>
  <c r="H102" i="19"/>
  <c r="H103" i="19"/>
  <c r="H104" i="19"/>
  <c r="H105" i="19"/>
  <c r="H106" i="19"/>
  <c r="H107" i="19"/>
  <c r="H108" i="19"/>
  <c r="H109" i="19"/>
  <c r="H110" i="19"/>
  <c r="H111" i="19"/>
  <c r="H112" i="19"/>
  <c r="H113" i="19"/>
  <c r="H114" i="19"/>
  <c r="H115" i="19"/>
  <c r="H116" i="19"/>
  <c r="H117" i="19"/>
  <c r="H118" i="19"/>
  <c r="H119" i="19"/>
  <c r="H120" i="19"/>
  <c r="H121" i="19"/>
  <c r="H122" i="19"/>
  <c r="H123" i="19"/>
  <c r="H124" i="19"/>
  <c r="H125" i="19"/>
  <c r="H126" i="19"/>
  <c r="H127" i="19"/>
  <c r="H128" i="19"/>
  <c r="H129" i="19"/>
  <c r="H130" i="19"/>
  <c r="H131" i="19"/>
  <c r="H132" i="19"/>
  <c r="H133" i="19"/>
  <c r="H134" i="19"/>
  <c r="H135" i="19"/>
  <c r="H136" i="19"/>
  <c r="H137" i="19"/>
  <c r="H138" i="19"/>
  <c r="H139" i="19"/>
  <c r="H140" i="19"/>
  <c r="H141" i="19"/>
  <c r="H142" i="19"/>
  <c r="H143" i="19"/>
  <c r="H144" i="19"/>
  <c r="H145" i="19"/>
  <c r="H146" i="19"/>
  <c r="H147" i="19"/>
  <c r="H148" i="19"/>
  <c r="H149" i="19"/>
  <c r="H150" i="19"/>
  <c r="H151" i="19"/>
  <c r="H152" i="19"/>
  <c r="H153" i="19"/>
  <c r="H154" i="19"/>
  <c r="H155" i="19"/>
  <c r="H156" i="19"/>
  <c r="H157" i="19"/>
  <c r="H158" i="19"/>
  <c r="H159" i="19"/>
  <c r="H160" i="19"/>
  <c r="H161" i="19"/>
  <c r="H162" i="19"/>
  <c r="H163" i="19"/>
  <c r="H164" i="19"/>
  <c r="H165" i="19"/>
  <c r="H166" i="19"/>
  <c r="H167" i="19"/>
  <c r="H168" i="19"/>
  <c r="H169" i="19"/>
  <c r="H170" i="19"/>
  <c r="H171" i="19"/>
  <c r="H172" i="19"/>
  <c r="H173" i="19"/>
  <c r="H174" i="19"/>
  <c r="H175" i="19"/>
  <c r="H176" i="19"/>
  <c r="H177" i="19"/>
  <c r="H178" i="19"/>
  <c r="H179" i="19"/>
  <c r="H180" i="19"/>
  <c r="H181" i="19"/>
  <c r="H182" i="19"/>
  <c r="H183" i="19"/>
  <c r="H184" i="19"/>
  <c r="H185" i="19"/>
  <c r="H186" i="19"/>
  <c r="H187" i="19"/>
  <c r="H188" i="19"/>
  <c r="H189" i="19"/>
  <c r="H190" i="19"/>
  <c r="H191" i="19"/>
  <c r="H192" i="19"/>
  <c r="H193" i="19"/>
  <c r="H194" i="19"/>
  <c r="H195" i="19"/>
  <c r="H196" i="19"/>
  <c r="H197" i="19"/>
  <c r="H198" i="19"/>
  <c r="H199" i="19"/>
  <c r="H200" i="19"/>
  <c r="H201" i="19"/>
  <c r="H202" i="19"/>
  <c r="H203" i="19"/>
  <c r="H204" i="19"/>
  <c r="H205" i="19"/>
  <c r="H206" i="19"/>
  <c r="H207" i="19"/>
  <c r="H208" i="19"/>
  <c r="H209" i="19"/>
  <c r="H210" i="19"/>
  <c r="H211" i="19"/>
  <c r="H212" i="19"/>
  <c r="H213" i="19"/>
  <c r="H214" i="19"/>
  <c r="H215" i="19"/>
  <c r="H216" i="19"/>
  <c r="H217" i="19"/>
  <c r="H218" i="19"/>
  <c r="H219" i="19"/>
  <c r="H220" i="19"/>
  <c r="H221" i="19"/>
  <c r="H222" i="19"/>
  <c r="H223" i="19"/>
  <c r="H224" i="19"/>
  <c r="H225" i="19"/>
  <c r="H226" i="19"/>
  <c r="H227" i="19"/>
  <c r="H228" i="19"/>
  <c r="H229" i="19"/>
  <c r="H230" i="19"/>
  <c r="H231" i="19"/>
  <c r="H232" i="19"/>
  <c r="H233" i="19"/>
  <c r="H234" i="19"/>
  <c r="H235" i="19"/>
  <c r="H236" i="19"/>
  <c r="H237" i="19"/>
  <c r="H238" i="19"/>
  <c r="H239" i="19"/>
  <c r="H240" i="19"/>
  <c r="H241" i="19"/>
  <c r="H242" i="19"/>
  <c r="H243" i="19"/>
  <c r="H244" i="19"/>
  <c r="H245" i="19"/>
  <c r="H246" i="19"/>
  <c r="H247" i="19"/>
  <c r="H248" i="19"/>
  <c r="H249" i="19"/>
  <c r="H250" i="19"/>
  <c r="H251" i="19"/>
  <c r="H252" i="19"/>
  <c r="H253" i="19"/>
  <c r="H254" i="19"/>
  <c r="H255" i="19"/>
  <c r="H256" i="19"/>
  <c r="H257" i="19"/>
  <c r="H258" i="19"/>
  <c r="H259" i="19"/>
  <c r="H260" i="19"/>
  <c r="H261" i="19"/>
  <c r="H262" i="19"/>
  <c r="H263" i="19"/>
  <c r="H264" i="19"/>
  <c r="H265" i="19"/>
  <c r="H266" i="19"/>
  <c r="H267" i="19"/>
  <c r="H268" i="19"/>
  <c r="H269" i="19"/>
  <c r="H270" i="19"/>
  <c r="H271" i="19"/>
  <c r="H272" i="19"/>
  <c r="H273" i="19"/>
  <c r="H274" i="19"/>
  <c r="H275" i="19"/>
  <c r="H276" i="19"/>
  <c r="H277" i="19"/>
  <c r="H278" i="19"/>
  <c r="H279" i="19"/>
  <c r="H280" i="19"/>
  <c r="H281" i="19"/>
  <c r="H282" i="19"/>
  <c r="H283" i="19"/>
  <c r="H284" i="19"/>
  <c r="H285" i="19"/>
  <c r="H286" i="19"/>
  <c r="H287" i="19"/>
  <c r="H288" i="19"/>
  <c r="H289" i="19"/>
  <c r="H290" i="19"/>
  <c r="H291" i="19"/>
  <c r="H292" i="19"/>
  <c r="H293" i="19"/>
  <c r="H294" i="19"/>
  <c r="H295" i="19"/>
  <c r="H296" i="19"/>
  <c r="H297" i="19"/>
  <c r="H298" i="19"/>
  <c r="H299" i="19"/>
  <c r="H300" i="19"/>
  <c r="H301" i="19"/>
  <c r="H302" i="19"/>
  <c r="H303" i="19"/>
  <c r="H304" i="19"/>
  <c r="H305" i="19"/>
  <c r="H306" i="19"/>
  <c r="H307" i="19"/>
  <c r="H308" i="19"/>
  <c r="H309" i="19"/>
  <c r="H310" i="19"/>
  <c r="H311" i="19"/>
  <c r="H312" i="19"/>
  <c r="H313" i="19"/>
  <c r="H314" i="19"/>
  <c r="H315" i="19"/>
  <c r="H316" i="19"/>
  <c r="H317" i="19"/>
  <c r="H318" i="19"/>
  <c r="H319" i="19"/>
  <c r="H320" i="19"/>
  <c r="H321" i="19"/>
  <c r="H322" i="19"/>
  <c r="H323" i="19"/>
  <c r="H324" i="19"/>
  <c r="H325" i="19"/>
  <c r="H326" i="19"/>
  <c r="H327" i="19"/>
  <c r="H328" i="19"/>
  <c r="H329" i="19"/>
  <c r="H330" i="19"/>
  <c r="H331" i="19"/>
  <c r="H332" i="19"/>
  <c r="H333" i="19"/>
  <c r="H334" i="19"/>
  <c r="H335" i="19"/>
  <c r="H336" i="19"/>
  <c r="H337" i="19"/>
  <c r="H338" i="19"/>
  <c r="H339" i="19"/>
  <c r="H340" i="19"/>
  <c r="H341" i="19"/>
  <c r="H342" i="19"/>
  <c r="H343" i="19"/>
  <c r="H344" i="19"/>
  <c r="H345" i="19"/>
  <c r="H346" i="19"/>
  <c r="H347" i="19"/>
  <c r="H348" i="19"/>
  <c r="H349" i="19"/>
  <c r="H350" i="19"/>
  <c r="H351" i="19"/>
  <c r="H352" i="19"/>
  <c r="H353" i="19"/>
  <c r="H354" i="19"/>
  <c r="H355" i="19"/>
  <c r="H356" i="19"/>
  <c r="H357" i="19"/>
  <c r="H358" i="19"/>
  <c r="H359" i="19"/>
  <c r="H360" i="19"/>
  <c r="H361" i="19"/>
  <c r="H362" i="19"/>
  <c r="H363" i="19"/>
  <c r="H364" i="19"/>
  <c r="H365" i="19"/>
  <c r="H366" i="19"/>
  <c r="H367" i="19"/>
  <c r="H368" i="19"/>
  <c r="H369" i="19"/>
  <c r="H370" i="19"/>
  <c r="H371" i="19"/>
  <c r="H372" i="19"/>
  <c r="H373" i="19"/>
  <c r="H374" i="19"/>
  <c r="H375" i="19"/>
  <c r="H376" i="19"/>
  <c r="H377" i="19"/>
  <c r="H378" i="19"/>
  <c r="H379" i="19"/>
  <c r="H380" i="19"/>
  <c r="H381" i="19"/>
  <c r="H382" i="19"/>
  <c r="H383" i="19"/>
  <c r="H384" i="19"/>
  <c r="H385" i="19"/>
  <c r="H386" i="19"/>
  <c r="H387" i="19"/>
  <c r="H388" i="19"/>
  <c r="H389" i="19"/>
  <c r="H390" i="19"/>
  <c r="H391" i="19"/>
  <c r="H392" i="19"/>
  <c r="H393" i="19"/>
  <c r="H394" i="19"/>
  <c r="H395" i="19"/>
  <c r="H396" i="19"/>
  <c r="H397" i="19"/>
  <c r="H398" i="19"/>
  <c r="H399" i="19"/>
  <c r="H400" i="19"/>
  <c r="H401" i="19"/>
  <c r="H402" i="19"/>
  <c r="H403" i="19"/>
  <c r="H404" i="19"/>
  <c r="H405" i="19"/>
  <c r="H406" i="19"/>
  <c r="H407" i="19"/>
  <c r="H408" i="19"/>
  <c r="H409" i="19"/>
  <c r="H410" i="19"/>
  <c r="H411" i="19"/>
  <c r="H412" i="19"/>
  <c r="H413" i="19"/>
  <c r="H414" i="19"/>
  <c r="H415" i="19"/>
  <c r="H416" i="19"/>
  <c r="H417" i="19"/>
  <c r="H418" i="19"/>
  <c r="H419" i="19"/>
  <c r="H420" i="19"/>
  <c r="H421" i="19"/>
  <c r="H422" i="19"/>
  <c r="H423" i="19"/>
  <c r="H424" i="19"/>
  <c r="H425" i="19"/>
  <c r="H426" i="19"/>
  <c r="H427" i="19"/>
  <c r="H428" i="19"/>
  <c r="H429" i="19"/>
  <c r="H430" i="19"/>
  <c r="H431" i="19"/>
  <c r="H432" i="19"/>
  <c r="H433" i="19"/>
  <c r="H434" i="19"/>
  <c r="H435" i="19"/>
  <c r="H436" i="19"/>
  <c r="H437" i="19"/>
  <c r="H438" i="19"/>
  <c r="H439" i="19"/>
  <c r="H440" i="19"/>
  <c r="H441" i="19"/>
  <c r="H442" i="19"/>
  <c r="H443" i="19"/>
  <c r="H444" i="19"/>
  <c r="H445" i="19"/>
  <c r="H446" i="19"/>
  <c r="H447" i="19"/>
  <c r="H448" i="19"/>
  <c r="H449" i="19"/>
  <c r="H450" i="19"/>
  <c r="H451" i="19"/>
  <c r="H452" i="19"/>
  <c r="H453" i="19"/>
  <c r="H454" i="19"/>
  <c r="H455" i="19"/>
  <c r="H456" i="19"/>
  <c r="H457" i="19"/>
  <c r="H458" i="19"/>
  <c r="H459" i="19"/>
  <c r="H460" i="19"/>
  <c r="H461" i="19"/>
  <c r="H462" i="19"/>
  <c r="H463" i="19"/>
  <c r="H464" i="19"/>
  <c r="H465" i="19"/>
  <c r="H466" i="19"/>
  <c r="H467" i="19"/>
  <c r="H468" i="19"/>
  <c r="H469" i="19"/>
  <c r="H470" i="19"/>
  <c r="H471" i="19"/>
  <c r="H472" i="19"/>
  <c r="H473" i="19"/>
  <c r="H474" i="19"/>
  <c r="H475" i="19"/>
  <c r="H476" i="19"/>
  <c r="H477" i="19"/>
  <c r="H478" i="19"/>
  <c r="H479" i="19"/>
  <c r="H480" i="19"/>
  <c r="H481" i="19"/>
  <c r="H482" i="19"/>
  <c r="H483" i="19"/>
  <c r="H484" i="19"/>
  <c r="H485" i="19"/>
  <c r="H486" i="19"/>
  <c r="H487" i="19"/>
  <c r="H488" i="19"/>
  <c r="H489" i="19"/>
  <c r="H490" i="19"/>
  <c r="H491" i="19"/>
  <c r="H492" i="19"/>
  <c r="H493" i="19"/>
  <c r="H494" i="19"/>
  <c r="H495" i="19"/>
  <c r="H496" i="19"/>
  <c r="H497" i="19"/>
  <c r="H498" i="19"/>
  <c r="H499" i="19"/>
  <c r="H500" i="19"/>
  <c r="H501" i="19"/>
  <c r="H502" i="19"/>
  <c r="H503" i="19"/>
  <c r="H504" i="19"/>
  <c r="H505" i="19"/>
  <c r="H506" i="19"/>
  <c r="H507" i="19"/>
  <c r="H508" i="19"/>
  <c r="C19" i="19"/>
  <c r="C11" i="19"/>
  <c r="C12" i="19"/>
  <c r="C13" i="19"/>
  <c r="C14" i="19"/>
  <c r="C15" i="19"/>
  <c r="C16" i="19"/>
  <c r="C17" i="19"/>
  <c r="C18" i="19"/>
  <c r="C20" i="19"/>
  <c r="C21" i="19"/>
  <c r="C22" i="19"/>
  <c r="C23" i="19"/>
  <c r="C24" i="19"/>
  <c r="C25" i="19"/>
  <c r="C26" i="19"/>
  <c r="C27" i="19"/>
  <c r="C28" i="19"/>
  <c r="C29" i="19"/>
  <c r="C30" i="19"/>
  <c r="C31" i="19"/>
  <c r="C32" i="19"/>
  <c r="C33" i="19"/>
  <c r="C34" i="19"/>
  <c r="C35" i="19"/>
  <c r="C36" i="19"/>
  <c r="C37" i="19"/>
  <c r="C38" i="19"/>
  <c r="C39" i="19"/>
  <c r="C40" i="19"/>
  <c r="C41" i="19"/>
  <c r="C42" i="19"/>
  <c r="C43" i="19"/>
  <c r="C44" i="19"/>
  <c r="C45" i="19"/>
  <c r="C46" i="19"/>
  <c r="C47" i="19"/>
  <c r="C48" i="19"/>
  <c r="C49" i="19"/>
  <c r="C50" i="19"/>
  <c r="C51" i="19"/>
  <c r="C52" i="19"/>
  <c r="C53" i="19"/>
  <c r="C54" i="19"/>
  <c r="C55" i="19"/>
  <c r="C56" i="19"/>
  <c r="C57" i="19"/>
  <c r="C58" i="19"/>
  <c r="C59" i="19"/>
  <c r="C60" i="19"/>
  <c r="C61" i="19"/>
  <c r="C62" i="19"/>
  <c r="C63" i="19"/>
  <c r="C64" i="19"/>
  <c r="C65" i="19"/>
  <c r="C66" i="19"/>
  <c r="C67" i="19"/>
  <c r="C68" i="19"/>
  <c r="C69" i="19"/>
  <c r="C70" i="19"/>
  <c r="C71" i="19"/>
  <c r="C72" i="19"/>
  <c r="C73" i="19"/>
  <c r="C74" i="19"/>
  <c r="C75" i="19"/>
  <c r="C76" i="19"/>
  <c r="C77" i="19"/>
  <c r="C78" i="19"/>
  <c r="C79" i="19"/>
  <c r="C80" i="19"/>
  <c r="C81" i="19"/>
  <c r="C82" i="19"/>
  <c r="C83" i="19"/>
  <c r="C84" i="19"/>
  <c r="C85" i="19"/>
  <c r="C86" i="19"/>
  <c r="C87" i="19"/>
  <c r="C88" i="19"/>
  <c r="C89" i="19"/>
  <c r="C90" i="19"/>
  <c r="C91" i="19"/>
  <c r="C92" i="19"/>
  <c r="C93" i="19"/>
  <c r="C94" i="19"/>
  <c r="C95" i="19"/>
  <c r="C96" i="19"/>
  <c r="C97" i="19"/>
  <c r="C98" i="19"/>
  <c r="C99" i="19"/>
  <c r="C100" i="19"/>
  <c r="C101" i="19"/>
  <c r="C102" i="19"/>
  <c r="C103" i="19"/>
  <c r="C104" i="19"/>
  <c r="C105" i="19"/>
  <c r="C106" i="19"/>
  <c r="C107" i="19"/>
  <c r="C108" i="19"/>
  <c r="C109" i="19"/>
  <c r="C110" i="19"/>
  <c r="C111" i="19"/>
  <c r="C112" i="19"/>
  <c r="C113" i="19"/>
  <c r="C114" i="19"/>
  <c r="C115" i="19"/>
  <c r="C116" i="19"/>
  <c r="C117" i="19"/>
  <c r="C118" i="19"/>
  <c r="C119" i="19"/>
  <c r="C120" i="19"/>
  <c r="C121" i="19"/>
  <c r="C122" i="19"/>
  <c r="C123" i="19"/>
  <c r="C124" i="19"/>
  <c r="C125" i="19"/>
  <c r="C126" i="19"/>
  <c r="C127" i="19"/>
  <c r="C128" i="19"/>
  <c r="C129" i="19"/>
  <c r="C130" i="19"/>
  <c r="C131" i="19"/>
  <c r="C132" i="19"/>
  <c r="C133" i="19"/>
  <c r="C134" i="19"/>
  <c r="C135" i="19"/>
  <c r="C136" i="19"/>
  <c r="C137" i="19"/>
  <c r="C138" i="19"/>
  <c r="C139" i="19"/>
  <c r="C140" i="19"/>
  <c r="C141" i="19"/>
  <c r="C142" i="19"/>
  <c r="C143" i="19"/>
  <c r="C144" i="19"/>
  <c r="C145" i="19"/>
  <c r="C146" i="19"/>
  <c r="C147" i="19"/>
  <c r="C148" i="19"/>
  <c r="C149" i="19"/>
  <c r="C150" i="19"/>
  <c r="C151" i="19"/>
  <c r="C152" i="19"/>
  <c r="C153" i="19"/>
  <c r="C154" i="19"/>
  <c r="C155" i="19"/>
  <c r="C156" i="19"/>
  <c r="C157" i="19"/>
  <c r="C158" i="19"/>
  <c r="C159" i="19"/>
  <c r="C160" i="19"/>
  <c r="C161" i="19"/>
  <c r="C162" i="19"/>
  <c r="C163" i="19"/>
  <c r="C164" i="19"/>
  <c r="C165" i="19"/>
  <c r="C166" i="19"/>
  <c r="C167" i="19"/>
  <c r="C168" i="19"/>
  <c r="C169" i="19"/>
  <c r="C170" i="19"/>
  <c r="C171" i="19"/>
  <c r="C172" i="19"/>
  <c r="C173" i="19"/>
  <c r="C174" i="19"/>
  <c r="C175" i="19"/>
  <c r="C176" i="19"/>
  <c r="C177" i="19"/>
  <c r="C178" i="19"/>
  <c r="C179" i="19"/>
  <c r="C180" i="19"/>
  <c r="C181" i="19"/>
  <c r="C182" i="19"/>
  <c r="C183" i="19"/>
  <c r="C184" i="19"/>
  <c r="C185" i="19"/>
  <c r="C186" i="19"/>
  <c r="C187" i="19"/>
  <c r="C188" i="19"/>
  <c r="C189" i="19"/>
  <c r="C190" i="19"/>
  <c r="C191" i="19"/>
  <c r="C192" i="19"/>
  <c r="C193" i="19"/>
  <c r="C194" i="19"/>
  <c r="C195" i="19"/>
  <c r="C196" i="19"/>
  <c r="C197" i="19"/>
  <c r="C198" i="19"/>
  <c r="C199" i="19"/>
  <c r="C200" i="19"/>
  <c r="C201" i="19"/>
  <c r="C202" i="19"/>
  <c r="C203" i="19"/>
  <c r="C204" i="19"/>
  <c r="C205" i="19"/>
  <c r="C206" i="19"/>
  <c r="C207" i="19"/>
  <c r="C208" i="19"/>
  <c r="C209" i="19"/>
  <c r="C210" i="19"/>
  <c r="C211" i="19"/>
  <c r="C212" i="19"/>
  <c r="C213" i="19"/>
  <c r="C214" i="19"/>
  <c r="C215" i="19"/>
  <c r="C216" i="19"/>
  <c r="C217" i="19"/>
  <c r="C218" i="19"/>
  <c r="C219" i="19"/>
  <c r="C220" i="19"/>
  <c r="C221" i="19"/>
  <c r="C222" i="19"/>
  <c r="C223" i="19"/>
  <c r="C224" i="19"/>
  <c r="C225" i="19"/>
  <c r="C226" i="19"/>
  <c r="C227" i="19"/>
  <c r="C228" i="19"/>
  <c r="C229" i="19"/>
  <c r="C230" i="19"/>
  <c r="C231" i="19"/>
  <c r="C232" i="19"/>
  <c r="C233" i="19"/>
  <c r="C234" i="19"/>
  <c r="C235" i="19"/>
  <c r="C236" i="19"/>
  <c r="C237" i="19"/>
  <c r="C238" i="19"/>
  <c r="C239" i="19"/>
  <c r="C240" i="19"/>
  <c r="C241" i="19"/>
  <c r="C242" i="19"/>
  <c r="C243" i="19"/>
  <c r="C244" i="19"/>
  <c r="C245" i="19"/>
  <c r="C246" i="19"/>
  <c r="C247" i="19"/>
  <c r="C248" i="19"/>
  <c r="C249" i="19"/>
  <c r="C250" i="19"/>
  <c r="C251" i="19"/>
  <c r="C252" i="19"/>
  <c r="C253" i="19"/>
  <c r="C254" i="19"/>
  <c r="C255" i="19"/>
  <c r="C256" i="19"/>
  <c r="C257" i="19"/>
  <c r="C258" i="19"/>
  <c r="C259" i="19"/>
  <c r="C260" i="19"/>
  <c r="C261" i="19"/>
  <c r="C262" i="19"/>
  <c r="C263" i="19"/>
  <c r="C264" i="19"/>
  <c r="C265" i="19"/>
  <c r="C266" i="19"/>
  <c r="C267" i="19"/>
  <c r="C268" i="19"/>
  <c r="C269" i="19"/>
  <c r="C270" i="19"/>
  <c r="C271" i="19"/>
  <c r="C272" i="19"/>
  <c r="C273" i="19"/>
  <c r="C274" i="19"/>
  <c r="C275" i="19"/>
  <c r="C276" i="19"/>
  <c r="C277" i="19"/>
  <c r="C278" i="19"/>
  <c r="C279" i="19"/>
  <c r="C280" i="19"/>
  <c r="C281" i="19"/>
  <c r="C282" i="19"/>
  <c r="C283" i="19"/>
  <c r="C284" i="19"/>
  <c r="C285" i="19"/>
  <c r="C286" i="19"/>
  <c r="C287" i="19"/>
  <c r="C288" i="19"/>
  <c r="C289" i="19"/>
  <c r="C290" i="19"/>
  <c r="C291" i="19"/>
  <c r="C292" i="19"/>
  <c r="C293" i="19"/>
  <c r="C294" i="19"/>
  <c r="C295" i="19"/>
  <c r="C296" i="19"/>
  <c r="C297" i="19"/>
  <c r="C298" i="19"/>
  <c r="C299" i="19"/>
  <c r="C300" i="19"/>
  <c r="C301" i="19"/>
  <c r="C302" i="19"/>
  <c r="C303" i="19"/>
  <c r="C304" i="19"/>
  <c r="C305" i="19"/>
  <c r="C306" i="19"/>
  <c r="C307" i="19"/>
  <c r="C308" i="19"/>
  <c r="C309" i="19"/>
  <c r="C310" i="19"/>
  <c r="C311" i="19"/>
  <c r="C312" i="19"/>
  <c r="C313" i="19"/>
  <c r="C314" i="19"/>
  <c r="C315" i="19"/>
  <c r="C316" i="19"/>
  <c r="C317" i="19"/>
  <c r="C318" i="19"/>
  <c r="C319" i="19"/>
  <c r="C320" i="19"/>
  <c r="C321" i="19"/>
  <c r="C322" i="19"/>
  <c r="C323" i="19"/>
  <c r="C324" i="19"/>
  <c r="C325" i="19"/>
  <c r="C326" i="19"/>
  <c r="C327" i="19"/>
  <c r="C328" i="19"/>
  <c r="C329" i="19"/>
  <c r="C330" i="19"/>
  <c r="C331" i="19"/>
  <c r="C332" i="19"/>
  <c r="C333" i="19"/>
  <c r="C334" i="19"/>
  <c r="C335" i="19"/>
  <c r="C336" i="19"/>
  <c r="C337" i="19"/>
  <c r="C338" i="19"/>
  <c r="C339" i="19"/>
  <c r="C340" i="19"/>
  <c r="C341" i="19"/>
  <c r="C342" i="19"/>
  <c r="C343" i="19"/>
  <c r="C344" i="19"/>
  <c r="C345" i="19"/>
  <c r="C346" i="19"/>
  <c r="C347" i="19"/>
  <c r="C348" i="19"/>
  <c r="C349" i="19"/>
  <c r="C350" i="19"/>
  <c r="C351" i="19"/>
  <c r="C352" i="19"/>
  <c r="C353" i="19"/>
  <c r="C354" i="19"/>
  <c r="C355" i="19"/>
  <c r="C356" i="19"/>
  <c r="C357" i="19"/>
  <c r="C358" i="19"/>
  <c r="C359" i="19"/>
  <c r="C360" i="19"/>
  <c r="C361" i="19"/>
  <c r="C362" i="19"/>
  <c r="C363" i="19"/>
  <c r="C364" i="19"/>
  <c r="C365" i="19"/>
  <c r="C366" i="19"/>
  <c r="C367" i="19"/>
  <c r="C368" i="19"/>
  <c r="C369" i="19"/>
  <c r="C370" i="19"/>
  <c r="C371" i="19"/>
  <c r="C372" i="19"/>
  <c r="C373" i="19"/>
  <c r="C374" i="19"/>
  <c r="C375" i="19"/>
  <c r="C376" i="19"/>
  <c r="C377" i="19"/>
  <c r="C378" i="19"/>
  <c r="C379" i="19"/>
  <c r="C380" i="19"/>
  <c r="C381" i="19"/>
  <c r="C382" i="19"/>
  <c r="C383" i="19"/>
  <c r="C384" i="19"/>
  <c r="C385" i="19"/>
  <c r="C386" i="19"/>
  <c r="C387" i="19"/>
  <c r="C388" i="19"/>
  <c r="C389" i="19"/>
  <c r="C390" i="19"/>
  <c r="C391" i="19"/>
  <c r="C392" i="19"/>
  <c r="C393" i="19"/>
  <c r="C394" i="19"/>
  <c r="C395" i="19"/>
  <c r="C396" i="19"/>
  <c r="C397" i="19"/>
  <c r="C398" i="19"/>
  <c r="C399" i="19"/>
  <c r="C400" i="19"/>
  <c r="C401" i="19"/>
  <c r="C402" i="19"/>
  <c r="C403" i="19"/>
  <c r="C404" i="19"/>
  <c r="C405" i="19"/>
  <c r="C406" i="19"/>
  <c r="C407" i="19"/>
  <c r="C408" i="19"/>
  <c r="C409" i="19"/>
  <c r="C410" i="19"/>
  <c r="C411" i="19"/>
  <c r="C412" i="19"/>
  <c r="C413" i="19"/>
  <c r="C414" i="19"/>
  <c r="C415" i="19"/>
  <c r="C416" i="19"/>
  <c r="C417" i="19"/>
  <c r="C418" i="19"/>
  <c r="C419" i="19"/>
  <c r="C420" i="19"/>
  <c r="C421" i="19"/>
  <c r="C422" i="19"/>
  <c r="C423" i="19"/>
  <c r="C424" i="19"/>
  <c r="C425" i="19"/>
  <c r="C426" i="19"/>
  <c r="C427" i="19"/>
  <c r="C428" i="19"/>
  <c r="C429" i="19"/>
  <c r="C430" i="19"/>
  <c r="C431" i="19"/>
  <c r="C432" i="19"/>
  <c r="C433" i="19"/>
  <c r="C434" i="19"/>
  <c r="C435" i="19"/>
  <c r="C436" i="19"/>
  <c r="C437" i="19"/>
  <c r="C438" i="19"/>
  <c r="C439" i="19"/>
  <c r="C440" i="19"/>
  <c r="C441" i="19"/>
  <c r="C442" i="19"/>
  <c r="C443" i="19"/>
  <c r="C444" i="19"/>
  <c r="C445" i="19"/>
  <c r="C446" i="19"/>
  <c r="C447" i="19"/>
  <c r="C448" i="19"/>
  <c r="C449" i="19"/>
  <c r="C450" i="19"/>
  <c r="C451" i="19"/>
  <c r="C452" i="19"/>
  <c r="C453" i="19"/>
  <c r="C454" i="19"/>
  <c r="C455" i="19"/>
  <c r="C456" i="19"/>
  <c r="C457" i="19"/>
  <c r="C458" i="19"/>
  <c r="C459" i="19"/>
  <c r="C460" i="19"/>
  <c r="C461" i="19"/>
  <c r="C462" i="19"/>
  <c r="C463" i="19"/>
  <c r="C464" i="19"/>
  <c r="C465" i="19"/>
  <c r="C466" i="19"/>
  <c r="C467" i="19"/>
  <c r="C468" i="19"/>
  <c r="C469" i="19"/>
  <c r="C470" i="19"/>
  <c r="C471" i="19"/>
  <c r="C472" i="19"/>
  <c r="C473" i="19"/>
  <c r="C474" i="19"/>
  <c r="C475" i="19"/>
  <c r="C476" i="19"/>
  <c r="C477" i="19"/>
  <c r="C478" i="19"/>
  <c r="C479" i="19"/>
  <c r="C480" i="19"/>
  <c r="C481" i="19"/>
  <c r="C482" i="19"/>
  <c r="C483" i="19"/>
  <c r="C484" i="19"/>
  <c r="C485" i="19"/>
  <c r="C486" i="19"/>
  <c r="C487" i="19"/>
  <c r="C488" i="19"/>
  <c r="C489" i="19"/>
  <c r="C490" i="19"/>
  <c r="C491" i="19"/>
  <c r="C492" i="19"/>
  <c r="C493" i="19"/>
  <c r="C494" i="19"/>
  <c r="C495" i="19"/>
  <c r="C496" i="19"/>
  <c r="C497" i="19"/>
  <c r="C498" i="19"/>
  <c r="C499" i="19"/>
  <c r="C500" i="19"/>
  <c r="C501" i="19"/>
  <c r="C502" i="19"/>
  <c r="C503" i="19"/>
  <c r="C504" i="19"/>
  <c r="C505" i="19"/>
  <c r="C506" i="19"/>
  <c r="C507" i="19"/>
  <c r="C508" i="19"/>
  <c r="C509" i="19"/>
  <c r="K3" i="19"/>
  <c r="O10" i="19" l="1"/>
  <c r="M477" i="21"/>
  <c r="M129" i="21"/>
  <c r="M86" i="21"/>
  <c r="M38" i="21"/>
  <c r="L30" i="21"/>
  <c r="L507" i="19"/>
  <c r="M507" i="19"/>
  <c r="L471" i="19"/>
  <c r="M471" i="19"/>
  <c r="L459" i="19"/>
  <c r="M459" i="19"/>
  <c r="L447" i="19"/>
  <c r="M447" i="19"/>
  <c r="L411" i="19"/>
  <c r="M411" i="19"/>
  <c r="M504" i="19"/>
  <c r="L504" i="19"/>
  <c r="M492" i="19"/>
  <c r="L492" i="19"/>
  <c r="M480" i="19"/>
  <c r="L480" i="19"/>
  <c r="M468" i="19"/>
  <c r="L468" i="19"/>
  <c r="M444" i="19"/>
  <c r="L444" i="19"/>
  <c r="M432" i="19"/>
  <c r="L432" i="19"/>
  <c r="M420" i="19"/>
  <c r="L420" i="19"/>
  <c r="M408" i="19"/>
  <c r="L408" i="19"/>
  <c r="M396" i="19"/>
  <c r="L396" i="19"/>
  <c r="M372" i="19"/>
  <c r="L372" i="19"/>
  <c r="M360" i="19"/>
  <c r="L360" i="19"/>
  <c r="L348" i="19"/>
  <c r="M348" i="19"/>
  <c r="L336" i="19"/>
  <c r="M336" i="19"/>
  <c r="L324" i="19"/>
  <c r="M324" i="19"/>
  <c r="L312" i="19"/>
  <c r="M312" i="19"/>
  <c r="L288" i="19"/>
  <c r="M288" i="19"/>
  <c r="L276" i="19"/>
  <c r="M276" i="19"/>
  <c r="L264" i="19"/>
  <c r="M264" i="19"/>
  <c r="L252" i="19"/>
  <c r="M252" i="19"/>
  <c r="L228" i="19"/>
  <c r="M228" i="19"/>
  <c r="L216" i="19"/>
  <c r="M216" i="19"/>
  <c r="L204" i="19"/>
  <c r="M204" i="19"/>
  <c r="L192" i="19"/>
  <c r="M192" i="19"/>
  <c r="L180" i="19"/>
  <c r="M180" i="19"/>
  <c r="L156" i="19"/>
  <c r="M156" i="19"/>
  <c r="L144" i="19"/>
  <c r="M144" i="19"/>
  <c r="L132" i="19"/>
  <c r="M132" i="19"/>
  <c r="L120" i="19"/>
  <c r="M120" i="19"/>
  <c r="L96" i="19"/>
  <c r="M96" i="19"/>
  <c r="L84" i="19"/>
  <c r="M84" i="19"/>
  <c r="L72" i="19"/>
  <c r="M72" i="19"/>
  <c r="L60" i="19"/>
  <c r="M60" i="19"/>
  <c r="L48" i="19"/>
  <c r="M48" i="19"/>
  <c r="L24" i="19"/>
  <c r="M24" i="19"/>
  <c r="L12" i="19"/>
  <c r="M12" i="19"/>
  <c r="M508" i="20"/>
  <c r="L508" i="20"/>
  <c r="M484" i="20"/>
  <c r="L484" i="20"/>
  <c r="M472" i="20"/>
  <c r="L472" i="20"/>
  <c r="M460" i="20"/>
  <c r="L460" i="20"/>
  <c r="M448" i="20"/>
  <c r="L448" i="20"/>
  <c r="M424" i="20"/>
  <c r="L424" i="20"/>
  <c r="M412" i="20"/>
  <c r="L412" i="20"/>
  <c r="M400" i="20"/>
  <c r="L400" i="20"/>
  <c r="M388" i="20"/>
  <c r="L388" i="20"/>
  <c r="M364" i="20"/>
  <c r="L364" i="20"/>
  <c r="M352" i="20"/>
  <c r="L352" i="20"/>
  <c r="M340" i="20"/>
  <c r="L340" i="20"/>
  <c r="M328" i="20"/>
  <c r="L328" i="20"/>
  <c r="M316" i="20"/>
  <c r="L316" i="20"/>
  <c r="L292" i="20"/>
  <c r="M292" i="20"/>
  <c r="L280" i="20"/>
  <c r="M280" i="20"/>
  <c r="L268" i="20"/>
  <c r="M268" i="20"/>
  <c r="L256" i="20"/>
  <c r="M256" i="20"/>
  <c r="L244" i="20"/>
  <c r="M244" i="20"/>
  <c r="L232" i="20"/>
  <c r="M232" i="20"/>
  <c r="L208" i="20"/>
  <c r="M208" i="20"/>
  <c r="L196" i="20"/>
  <c r="M196" i="20"/>
  <c r="L184" i="20"/>
  <c r="M184" i="20"/>
  <c r="L172" i="20"/>
  <c r="M172" i="20"/>
  <c r="L160" i="20"/>
  <c r="M160" i="20"/>
  <c r="L148" i="20"/>
  <c r="M148" i="20"/>
  <c r="L124" i="20"/>
  <c r="M124" i="20"/>
  <c r="L112" i="20"/>
  <c r="M112" i="20"/>
  <c r="L100" i="20"/>
  <c r="M100" i="20"/>
  <c r="L88" i="20"/>
  <c r="M88" i="20"/>
  <c r="L76" i="20"/>
  <c r="M76" i="20"/>
  <c r="L64" i="20"/>
  <c r="M64" i="20"/>
  <c r="L40" i="20"/>
  <c r="M40" i="20"/>
  <c r="L28" i="20"/>
  <c r="M28" i="20"/>
  <c r="L16" i="20"/>
  <c r="M16" i="20"/>
  <c r="L504" i="21"/>
  <c r="M504" i="21"/>
  <c r="L480" i="21"/>
  <c r="M480" i="21"/>
  <c r="L432" i="21"/>
  <c r="M432" i="21"/>
  <c r="L503" i="19"/>
  <c r="M503" i="19"/>
  <c r="L491" i="19"/>
  <c r="M491" i="19"/>
  <c r="L479" i="19"/>
  <c r="M479" i="19"/>
  <c r="L467" i="19"/>
  <c r="M467" i="19"/>
  <c r="L455" i="19"/>
  <c r="M455" i="19"/>
  <c r="L443" i="19"/>
  <c r="M443" i="19"/>
  <c r="L431" i="19"/>
  <c r="M431" i="19"/>
  <c r="L419" i="19"/>
  <c r="M419" i="19"/>
  <c r="L407" i="19"/>
  <c r="M407" i="19"/>
  <c r="M395" i="19"/>
  <c r="L395" i="19"/>
  <c r="M383" i="19"/>
  <c r="L383" i="19"/>
  <c r="M371" i="19"/>
  <c r="L371" i="19"/>
  <c r="M359" i="19"/>
  <c r="L359" i="19"/>
  <c r="M347" i="19"/>
  <c r="L347" i="19"/>
  <c r="M335" i="19"/>
  <c r="L335" i="19"/>
  <c r="M323" i="19"/>
  <c r="L323" i="19"/>
  <c r="M311" i="19"/>
  <c r="L311" i="19"/>
  <c r="M299" i="19"/>
  <c r="L299" i="19"/>
  <c r="M287" i="19"/>
  <c r="L287" i="19"/>
  <c r="M275" i="19"/>
  <c r="L275" i="19"/>
  <c r="M263" i="19"/>
  <c r="L263" i="19"/>
  <c r="M251" i="19"/>
  <c r="L251" i="19"/>
  <c r="M239" i="19"/>
  <c r="L239" i="19"/>
  <c r="M227" i="19"/>
  <c r="L227" i="19"/>
  <c r="M215" i="19"/>
  <c r="L215" i="19"/>
  <c r="M203" i="19"/>
  <c r="L203" i="19"/>
  <c r="L191" i="19"/>
  <c r="M191" i="19"/>
  <c r="L179" i="19"/>
  <c r="M179" i="19"/>
  <c r="M167" i="19"/>
  <c r="L167" i="19"/>
  <c r="L155" i="19"/>
  <c r="M155" i="19"/>
  <c r="L143" i="19"/>
  <c r="M143" i="19"/>
  <c r="M131" i="19"/>
  <c r="L131" i="19"/>
  <c r="L370" i="19"/>
  <c r="M370" i="19"/>
  <c r="L262" i="19"/>
  <c r="M262" i="19"/>
  <c r="L154" i="19"/>
  <c r="M154" i="19"/>
  <c r="L490" i="19"/>
  <c r="M490" i="19"/>
  <c r="L382" i="19"/>
  <c r="M382" i="19"/>
  <c r="L286" i="19"/>
  <c r="M286" i="19"/>
  <c r="L202" i="19"/>
  <c r="M202" i="19"/>
  <c r="L142" i="19"/>
  <c r="M142" i="19"/>
  <c r="L466" i="19"/>
  <c r="M466" i="19"/>
  <c r="L452" i="19"/>
  <c r="M452" i="19"/>
  <c r="L380" i="19"/>
  <c r="M380" i="19"/>
  <c r="L320" i="19"/>
  <c r="M320" i="19"/>
  <c r="L260" i="19"/>
  <c r="M260" i="19"/>
  <c r="L212" i="19"/>
  <c r="M212" i="19"/>
  <c r="M188" i="19"/>
  <c r="L188" i="19"/>
  <c r="M152" i="19"/>
  <c r="L152" i="19"/>
  <c r="L140" i="19"/>
  <c r="M140" i="19"/>
  <c r="L128" i="19"/>
  <c r="M128" i="19"/>
  <c r="L116" i="19"/>
  <c r="M116" i="19"/>
  <c r="M104" i="19"/>
  <c r="L104" i="19"/>
  <c r="L92" i="19"/>
  <c r="M92" i="19"/>
  <c r="L80" i="19"/>
  <c r="M80" i="19"/>
  <c r="L68" i="19"/>
  <c r="M68" i="19"/>
  <c r="L56" i="19"/>
  <c r="M56" i="19"/>
  <c r="L44" i="19"/>
  <c r="M44" i="19"/>
  <c r="L32" i="19"/>
  <c r="M32" i="19"/>
  <c r="M20" i="19"/>
  <c r="L20" i="19"/>
  <c r="L504" i="20"/>
  <c r="M504" i="20"/>
  <c r="L492" i="20"/>
  <c r="M492" i="20"/>
  <c r="L480" i="20"/>
  <c r="M480" i="20"/>
  <c r="L468" i="20"/>
  <c r="M468" i="20"/>
  <c r="M456" i="20"/>
  <c r="L456" i="20"/>
  <c r="L444" i="20"/>
  <c r="M444" i="20"/>
  <c r="L432" i="20"/>
  <c r="M432" i="20"/>
  <c r="L420" i="20"/>
  <c r="M420" i="20"/>
  <c r="L408" i="20"/>
  <c r="M408" i="20"/>
  <c r="L396" i="20"/>
  <c r="M396" i="20"/>
  <c r="L384" i="20"/>
  <c r="M384" i="20"/>
  <c r="L372" i="20"/>
  <c r="M372" i="20"/>
  <c r="L360" i="20"/>
  <c r="M360" i="20"/>
  <c r="L348" i="20"/>
  <c r="M348" i="20"/>
  <c r="L336" i="20"/>
  <c r="M336" i="20"/>
  <c r="L324" i="20"/>
  <c r="M324" i="20"/>
  <c r="L406" i="19"/>
  <c r="M406" i="19"/>
  <c r="L428" i="19"/>
  <c r="M428" i="19"/>
  <c r="L487" i="19"/>
  <c r="M487" i="19"/>
  <c r="L415" i="19"/>
  <c r="M415" i="19"/>
  <c r="L343" i="19"/>
  <c r="M343" i="19"/>
  <c r="L283" i="19"/>
  <c r="M283" i="19"/>
  <c r="L211" i="19"/>
  <c r="M211" i="19"/>
  <c r="L139" i="19"/>
  <c r="M139" i="19"/>
  <c r="L79" i="19"/>
  <c r="M79" i="19"/>
  <c r="L31" i="19"/>
  <c r="M31" i="19"/>
  <c r="L19" i="19"/>
  <c r="M19" i="19"/>
  <c r="L503" i="20"/>
  <c r="M503" i="20"/>
  <c r="M479" i="20"/>
  <c r="L479" i="20"/>
  <c r="L467" i="20"/>
  <c r="M467" i="20"/>
  <c r="L455" i="20"/>
  <c r="M455" i="20"/>
  <c r="M443" i="20"/>
  <c r="L443" i="20"/>
  <c r="L431" i="20"/>
  <c r="M431" i="20"/>
  <c r="L419" i="20"/>
  <c r="M419" i="20"/>
  <c r="M407" i="20"/>
  <c r="L407" i="20"/>
  <c r="L395" i="20"/>
  <c r="M395" i="20"/>
  <c r="L383" i="20"/>
  <c r="M383" i="20"/>
  <c r="M371" i="20"/>
  <c r="L371" i="20"/>
  <c r="L359" i="20"/>
  <c r="M359" i="20"/>
  <c r="L347" i="20"/>
  <c r="M347" i="20"/>
  <c r="M335" i="20"/>
  <c r="L335" i="20"/>
  <c r="L323" i="20"/>
  <c r="M323" i="20"/>
  <c r="L311" i="20"/>
  <c r="M311" i="20"/>
  <c r="L299" i="20"/>
  <c r="M299" i="20"/>
  <c r="L502" i="19"/>
  <c r="M502" i="19"/>
  <c r="L478" i="19"/>
  <c r="M478" i="19"/>
  <c r="L454" i="19"/>
  <c r="M454" i="19"/>
  <c r="L442" i="19"/>
  <c r="M442" i="19"/>
  <c r="L430" i="19"/>
  <c r="M430" i="19"/>
  <c r="L394" i="19"/>
  <c r="M394" i="19"/>
  <c r="L358" i="19"/>
  <c r="M358" i="19"/>
  <c r="L346" i="19"/>
  <c r="M346" i="19"/>
  <c r="L322" i="19"/>
  <c r="M322" i="19"/>
  <c r="L310" i="19"/>
  <c r="M310" i="19"/>
  <c r="L298" i="19"/>
  <c r="M298" i="19"/>
  <c r="L274" i="19"/>
  <c r="M274" i="19"/>
  <c r="L250" i="19"/>
  <c r="M250" i="19"/>
  <c r="L238" i="19"/>
  <c r="M238" i="19"/>
  <c r="L226" i="19"/>
  <c r="M226" i="19"/>
  <c r="L214" i="19"/>
  <c r="M214" i="19"/>
  <c r="L190" i="19"/>
  <c r="M190" i="19"/>
  <c r="L178" i="19"/>
  <c r="M178" i="19"/>
  <c r="L166" i="19"/>
  <c r="M166" i="19"/>
  <c r="L500" i="19"/>
  <c r="M500" i="19"/>
  <c r="L488" i="19"/>
  <c r="M488" i="19"/>
  <c r="L476" i="19"/>
  <c r="M476" i="19"/>
  <c r="L464" i="19"/>
  <c r="M464" i="19"/>
  <c r="L440" i="19"/>
  <c r="M440" i="19"/>
  <c r="L416" i="19"/>
  <c r="M416" i="19"/>
  <c r="L404" i="19"/>
  <c r="M404" i="19"/>
  <c r="L392" i="19"/>
  <c r="M392" i="19"/>
  <c r="L368" i="19"/>
  <c r="M368" i="19"/>
  <c r="L356" i="19"/>
  <c r="M356" i="19"/>
  <c r="L344" i="19"/>
  <c r="M344" i="19"/>
  <c r="L332" i="19"/>
  <c r="M332" i="19"/>
  <c r="L308" i="19"/>
  <c r="M308" i="19"/>
  <c r="L296" i="19"/>
  <c r="M296" i="19"/>
  <c r="L284" i="19"/>
  <c r="M284" i="19"/>
  <c r="L272" i="19"/>
  <c r="M272" i="19"/>
  <c r="L248" i="19"/>
  <c r="M248" i="19"/>
  <c r="L236" i="19"/>
  <c r="M236" i="19"/>
  <c r="L224" i="19"/>
  <c r="M224" i="19"/>
  <c r="L200" i="19"/>
  <c r="M200" i="19"/>
  <c r="L164" i="19"/>
  <c r="M164" i="19"/>
  <c r="L499" i="19"/>
  <c r="M499" i="19"/>
  <c r="L475" i="19"/>
  <c r="M475" i="19"/>
  <c r="L463" i="19"/>
  <c r="M463" i="19"/>
  <c r="L451" i="19"/>
  <c r="M451" i="19"/>
  <c r="L439" i="19"/>
  <c r="M439" i="19"/>
  <c r="L427" i="19"/>
  <c r="M427" i="19"/>
  <c r="L403" i="19"/>
  <c r="M403" i="19"/>
  <c r="L391" i="19"/>
  <c r="M391" i="19"/>
  <c r="L379" i="19"/>
  <c r="M379" i="19"/>
  <c r="L367" i="19"/>
  <c r="M367" i="19"/>
  <c r="L355" i="19"/>
  <c r="M355" i="19"/>
  <c r="L331" i="19"/>
  <c r="M331" i="19"/>
  <c r="L319" i="19"/>
  <c r="M319" i="19"/>
  <c r="L307" i="19"/>
  <c r="M307" i="19"/>
  <c r="L295" i="19"/>
  <c r="M295" i="19"/>
  <c r="L271" i="19"/>
  <c r="M271" i="19"/>
  <c r="L259" i="19"/>
  <c r="M259" i="19"/>
  <c r="L247" i="19"/>
  <c r="M247" i="19"/>
  <c r="L235" i="19"/>
  <c r="M235" i="19"/>
  <c r="L223" i="19"/>
  <c r="M223" i="19"/>
  <c r="L199" i="19"/>
  <c r="M199" i="19"/>
  <c r="L187" i="19"/>
  <c r="M187" i="19"/>
  <c r="L175" i="19"/>
  <c r="M175" i="19"/>
  <c r="L163" i="19"/>
  <c r="M163" i="19"/>
  <c r="L151" i="19"/>
  <c r="M151" i="19"/>
  <c r="L127" i="19"/>
  <c r="M127" i="19"/>
  <c r="L115" i="19"/>
  <c r="M115" i="19"/>
  <c r="L103" i="19"/>
  <c r="M103" i="19"/>
  <c r="L91" i="19"/>
  <c r="M91" i="19"/>
  <c r="L67" i="19"/>
  <c r="M67" i="19"/>
  <c r="L55" i="19"/>
  <c r="M55" i="19"/>
  <c r="L43" i="19"/>
  <c r="M43" i="19"/>
  <c r="L491" i="20"/>
  <c r="M491" i="20"/>
  <c r="M498" i="19"/>
  <c r="L498" i="19"/>
  <c r="M486" i="19"/>
  <c r="L486" i="19"/>
  <c r="M474" i="19"/>
  <c r="L474" i="19"/>
  <c r="M462" i="19"/>
  <c r="L462" i="19"/>
  <c r="M450" i="19"/>
  <c r="L450" i="19"/>
  <c r="M438" i="19"/>
  <c r="L438" i="19"/>
  <c r="M426" i="19"/>
  <c r="L426" i="19"/>
  <c r="M414" i="19"/>
  <c r="L414" i="19"/>
  <c r="M402" i="19"/>
  <c r="L402" i="19"/>
  <c r="M390" i="19"/>
  <c r="L390" i="19"/>
  <c r="M378" i="19"/>
  <c r="L378" i="19"/>
  <c r="M366" i="19"/>
  <c r="L366" i="19"/>
  <c r="L354" i="19"/>
  <c r="M354" i="19"/>
  <c r="L342" i="19"/>
  <c r="M342" i="19"/>
  <c r="L330" i="19"/>
  <c r="M330" i="19"/>
  <c r="L318" i="19"/>
  <c r="M318" i="19"/>
  <c r="L306" i="19"/>
  <c r="M306" i="19"/>
  <c r="L294" i="19"/>
  <c r="M294" i="19"/>
  <c r="L282" i="19"/>
  <c r="M282" i="19"/>
  <c r="L270" i="19"/>
  <c r="M270" i="19"/>
  <c r="L258" i="19"/>
  <c r="M258" i="19"/>
  <c r="L246" i="19"/>
  <c r="M246" i="19"/>
  <c r="L234" i="19"/>
  <c r="M234" i="19"/>
  <c r="L222" i="19"/>
  <c r="M222" i="19"/>
  <c r="L210" i="19"/>
  <c r="M210" i="19"/>
  <c r="L198" i="19"/>
  <c r="M198" i="19"/>
  <c r="L186" i="19"/>
  <c r="M186" i="19"/>
  <c r="M174" i="19"/>
  <c r="L174" i="19"/>
  <c r="L162" i="19"/>
  <c r="M162" i="19"/>
  <c r="L150" i="19"/>
  <c r="M150" i="19"/>
  <c r="M138" i="19"/>
  <c r="L138" i="19"/>
  <c r="L126" i="19"/>
  <c r="M126" i="19"/>
  <c r="L114" i="19"/>
  <c r="M114" i="19"/>
  <c r="L102" i="19"/>
  <c r="M102" i="19"/>
  <c r="L90" i="19"/>
  <c r="M90" i="19"/>
  <c r="L78" i="19"/>
  <c r="M78" i="19"/>
  <c r="L66" i="19"/>
  <c r="M66" i="19"/>
  <c r="L54" i="19"/>
  <c r="M54" i="19"/>
  <c r="L334" i="19"/>
  <c r="M334" i="19"/>
  <c r="L418" i="19"/>
  <c r="M418" i="19"/>
  <c r="L176" i="19"/>
  <c r="M176" i="19"/>
  <c r="L495" i="19"/>
  <c r="M495" i="19"/>
  <c r="L435" i="19"/>
  <c r="M435" i="19"/>
  <c r="L399" i="19"/>
  <c r="M399" i="19"/>
  <c r="L387" i="19"/>
  <c r="M387" i="19"/>
  <c r="L375" i="19"/>
  <c r="M375" i="19"/>
  <c r="L363" i="19"/>
  <c r="M363" i="19"/>
  <c r="L351" i="19"/>
  <c r="M351" i="19"/>
  <c r="L339" i="19"/>
  <c r="M339" i="19"/>
  <c r="L327" i="19"/>
  <c r="M327" i="19"/>
  <c r="L315" i="19"/>
  <c r="M315" i="19"/>
  <c r="L303" i="19"/>
  <c r="M303" i="19"/>
  <c r="L291" i="19"/>
  <c r="M291" i="19"/>
  <c r="L279" i="19"/>
  <c r="M279" i="19"/>
  <c r="L267" i="19"/>
  <c r="M267" i="19"/>
  <c r="L255" i="19"/>
  <c r="M255" i="19"/>
  <c r="L243" i="19"/>
  <c r="M243" i="19"/>
  <c r="L231" i="19"/>
  <c r="M231" i="19"/>
  <c r="L219" i="19"/>
  <c r="M219" i="19"/>
  <c r="L207" i="19"/>
  <c r="M207" i="19"/>
  <c r="M195" i="19"/>
  <c r="L195" i="19"/>
  <c r="L183" i="19"/>
  <c r="M183" i="19"/>
  <c r="L171" i="19"/>
  <c r="M171" i="19"/>
  <c r="M159" i="19"/>
  <c r="L159" i="19"/>
  <c r="L147" i="19"/>
  <c r="M147" i="19"/>
  <c r="L135" i="19"/>
  <c r="M135" i="19"/>
  <c r="L123" i="19"/>
  <c r="M123" i="19"/>
  <c r="L111" i="19"/>
  <c r="M111" i="19"/>
  <c r="L99" i="19"/>
  <c r="M99" i="19"/>
  <c r="L87" i="19"/>
  <c r="M87" i="19"/>
  <c r="L75" i="19"/>
  <c r="M75" i="19"/>
  <c r="L63" i="19"/>
  <c r="M63" i="19"/>
  <c r="L51" i="19"/>
  <c r="M51" i="19"/>
  <c r="L39" i="19"/>
  <c r="M39" i="19"/>
  <c r="L27" i="19"/>
  <c r="M27" i="19"/>
  <c r="M15" i="19"/>
  <c r="L15" i="19"/>
  <c r="M499" i="20"/>
  <c r="L499" i="20"/>
  <c r="M487" i="20"/>
  <c r="L487" i="20"/>
  <c r="M475" i="20"/>
  <c r="L475" i="20"/>
  <c r="M463" i="20"/>
  <c r="L463" i="20"/>
  <c r="M451" i="20"/>
  <c r="L451" i="20"/>
  <c r="M439" i="20"/>
  <c r="L439" i="20"/>
  <c r="M427" i="20"/>
  <c r="L427" i="20"/>
  <c r="M415" i="20"/>
  <c r="L415" i="20"/>
  <c r="M403" i="20"/>
  <c r="L403" i="20"/>
  <c r="M391" i="20"/>
  <c r="L391" i="20"/>
  <c r="M379" i="20"/>
  <c r="L379" i="20"/>
  <c r="M367" i="20"/>
  <c r="L367" i="20"/>
  <c r="L483" i="19"/>
  <c r="M483" i="19"/>
  <c r="L506" i="19"/>
  <c r="M506" i="19"/>
  <c r="L494" i="19"/>
  <c r="M494" i="19"/>
  <c r="L482" i="19"/>
  <c r="M482" i="19"/>
  <c r="L470" i="19"/>
  <c r="M470" i="19"/>
  <c r="L458" i="19"/>
  <c r="M458" i="19"/>
  <c r="L446" i="19"/>
  <c r="M446" i="19"/>
  <c r="L434" i="19"/>
  <c r="M434" i="19"/>
  <c r="L422" i="19"/>
  <c r="M422" i="19"/>
  <c r="L410" i="19"/>
  <c r="M410" i="19"/>
  <c r="L398" i="19"/>
  <c r="M398" i="19"/>
  <c r="L386" i="19"/>
  <c r="M386" i="19"/>
  <c r="L374" i="19"/>
  <c r="M374" i="19"/>
  <c r="L362" i="19"/>
  <c r="M362" i="19"/>
  <c r="L350" i="19"/>
  <c r="M350" i="19"/>
  <c r="L338" i="19"/>
  <c r="M338" i="19"/>
  <c r="L326" i="19"/>
  <c r="M326" i="19"/>
  <c r="L314" i="19"/>
  <c r="M314" i="19"/>
  <c r="L302" i="19"/>
  <c r="M302" i="19"/>
  <c r="L290" i="19"/>
  <c r="M290" i="19"/>
  <c r="L278" i="19"/>
  <c r="M278" i="19"/>
  <c r="L266" i="19"/>
  <c r="M266" i="19"/>
  <c r="L254" i="19"/>
  <c r="M254" i="19"/>
  <c r="L242" i="19"/>
  <c r="M242" i="19"/>
  <c r="L230" i="19"/>
  <c r="M230" i="19"/>
  <c r="L218" i="19"/>
  <c r="M218" i="19"/>
  <c r="L206" i="19"/>
  <c r="M206" i="19"/>
  <c r="L194" i="19"/>
  <c r="M194" i="19"/>
  <c r="L182" i="19"/>
  <c r="M182" i="19"/>
  <c r="L170" i="19"/>
  <c r="M170" i="19"/>
  <c r="L158" i="19"/>
  <c r="M158" i="19"/>
  <c r="L146" i="19"/>
  <c r="M146" i="19"/>
  <c r="L134" i="19"/>
  <c r="M134" i="19"/>
  <c r="M122" i="19"/>
  <c r="L122" i="19"/>
  <c r="L110" i="19"/>
  <c r="M110" i="19"/>
  <c r="L98" i="19"/>
  <c r="M98" i="19"/>
  <c r="L86" i="19"/>
  <c r="M86" i="19"/>
  <c r="L74" i="19"/>
  <c r="M74" i="19"/>
  <c r="L62" i="19"/>
  <c r="M62" i="19"/>
  <c r="L50" i="19"/>
  <c r="M50" i="19"/>
  <c r="L38" i="19"/>
  <c r="M38" i="19"/>
  <c r="L26" i="19"/>
  <c r="M26" i="19"/>
  <c r="M14" i="19"/>
  <c r="L14" i="19"/>
  <c r="M10" i="20"/>
  <c r="L10" i="20"/>
  <c r="L498" i="20"/>
  <c r="M498" i="20"/>
  <c r="M486" i="20"/>
  <c r="L486" i="20"/>
  <c r="L423" i="19"/>
  <c r="M423" i="19"/>
  <c r="L505" i="19"/>
  <c r="M505" i="19"/>
  <c r="L493" i="19"/>
  <c r="M493" i="19"/>
  <c r="L481" i="19"/>
  <c r="M481" i="19"/>
  <c r="L469" i="19"/>
  <c r="M469" i="19"/>
  <c r="L457" i="19"/>
  <c r="M457" i="19"/>
  <c r="L445" i="19"/>
  <c r="M445" i="19"/>
  <c r="L433" i="19"/>
  <c r="M433" i="19"/>
  <c r="L421" i="19"/>
  <c r="M421" i="19"/>
  <c r="L409" i="19"/>
  <c r="M409" i="19"/>
  <c r="L397" i="19"/>
  <c r="M397" i="19"/>
  <c r="L385" i="19"/>
  <c r="M385" i="19"/>
  <c r="L373" i="19"/>
  <c r="M373" i="19"/>
  <c r="L361" i="19"/>
  <c r="M361" i="19"/>
  <c r="L349" i="19"/>
  <c r="M349" i="19"/>
  <c r="L337" i="19"/>
  <c r="M337" i="19"/>
  <c r="L325" i="19"/>
  <c r="M325" i="19"/>
  <c r="L313" i="19"/>
  <c r="M313" i="19"/>
  <c r="L301" i="19"/>
  <c r="M301" i="19"/>
  <c r="L289" i="19"/>
  <c r="M289" i="19"/>
  <c r="L277" i="19"/>
  <c r="M277" i="19"/>
  <c r="L265" i="19"/>
  <c r="M265" i="19"/>
  <c r="L253" i="19"/>
  <c r="M253" i="19"/>
  <c r="L241" i="19"/>
  <c r="M241" i="19"/>
  <c r="L229" i="19"/>
  <c r="M229" i="19"/>
  <c r="L217" i="19"/>
  <c r="M217" i="19"/>
  <c r="L205" i="19"/>
  <c r="M205" i="19"/>
  <c r="L193" i="19"/>
  <c r="M193" i="19"/>
  <c r="L181" i="19"/>
  <c r="M181" i="19"/>
  <c r="L169" i="19"/>
  <c r="M169" i="19"/>
  <c r="L157" i="19"/>
  <c r="M157" i="19"/>
  <c r="L145" i="19"/>
  <c r="M145" i="19"/>
  <c r="L133" i="19"/>
  <c r="M133" i="19"/>
  <c r="L121" i="19"/>
  <c r="M121" i="19"/>
  <c r="L109" i="19"/>
  <c r="M109" i="19"/>
  <c r="L97" i="19"/>
  <c r="M97" i="19"/>
  <c r="L85" i="19"/>
  <c r="M85" i="19"/>
  <c r="L73" i="19"/>
  <c r="M73" i="19"/>
  <c r="M456" i="19"/>
  <c r="L456" i="19"/>
  <c r="M384" i="19"/>
  <c r="L384" i="19"/>
  <c r="L300" i="19"/>
  <c r="M300" i="19"/>
  <c r="L240" i="19"/>
  <c r="M240" i="19"/>
  <c r="L168" i="19"/>
  <c r="M168" i="19"/>
  <c r="L108" i="19"/>
  <c r="M108" i="19"/>
  <c r="L36" i="19"/>
  <c r="M36" i="19"/>
  <c r="M496" i="20"/>
  <c r="L496" i="20"/>
  <c r="M436" i="20"/>
  <c r="L436" i="20"/>
  <c r="M376" i="20"/>
  <c r="L376" i="20"/>
  <c r="M304" i="20"/>
  <c r="L304" i="20"/>
  <c r="L220" i="20"/>
  <c r="M220" i="20"/>
  <c r="L136" i="20"/>
  <c r="M136" i="20"/>
  <c r="L52" i="20"/>
  <c r="M52" i="20"/>
  <c r="L492" i="21"/>
  <c r="M492" i="21"/>
  <c r="L468" i="21"/>
  <c r="M468" i="21"/>
  <c r="L456" i="21"/>
  <c r="M456" i="21"/>
  <c r="L444" i="21"/>
  <c r="M444" i="21"/>
  <c r="L420" i="21"/>
  <c r="M420" i="21"/>
  <c r="L408" i="21"/>
  <c r="M408" i="21"/>
  <c r="L396" i="21"/>
  <c r="M396" i="21"/>
  <c r="L384" i="21"/>
  <c r="M384" i="21"/>
  <c r="L372" i="21"/>
  <c r="M372" i="21"/>
  <c r="L360" i="21"/>
  <c r="M360" i="21"/>
  <c r="L348" i="21"/>
  <c r="M348" i="21"/>
  <c r="L336" i="21"/>
  <c r="M336" i="21"/>
  <c r="L324" i="21"/>
  <c r="M324" i="21"/>
  <c r="L312" i="21"/>
  <c r="M312" i="21"/>
  <c r="L300" i="21"/>
  <c r="M300" i="21"/>
  <c r="L288" i="21"/>
  <c r="M288" i="21"/>
  <c r="L276" i="21"/>
  <c r="M276" i="21"/>
  <c r="L264" i="21"/>
  <c r="M264" i="21"/>
  <c r="L252" i="21"/>
  <c r="M252" i="21"/>
  <c r="L240" i="21"/>
  <c r="M240" i="21"/>
  <c r="L228" i="21"/>
  <c r="M228" i="21"/>
  <c r="L216" i="21"/>
  <c r="M216" i="21"/>
  <c r="L204" i="21"/>
  <c r="M204" i="21"/>
  <c r="L192" i="21"/>
  <c r="M192" i="21"/>
  <c r="L180" i="21"/>
  <c r="M180" i="21"/>
  <c r="L168" i="21"/>
  <c r="M168" i="21"/>
  <c r="L156" i="21"/>
  <c r="M156" i="21"/>
  <c r="L144" i="21"/>
  <c r="M144" i="21"/>
  <c r="L132" i="21"/>
  <c r="M132" i="21"/>
  <c r="L120" i="21"/>
  <c r="M120" i="21"/>
  <c r="L108" i="21"/>
  <c r="M108" i="21"/>
  <c r="L96" i="21"/>
  <c r="M96" i="21"/>
  <c r="L84" i="21"/>
  <c r="M84" i="21"/>
  <c r="L72" i="21"/>
  <c r="M72" i="21"/>
  <c r="M60" i="21"/>
  <c r="L60" i="21"/>
  <c r="M130" i="19"/>
  <c r="L130" i="19"/>
  <c r="M118" i="19"/>
  <c r="L118" i="19"/>
  <c r="M106" i="19"/>
  <c r="L106" i="19"/>
  <c r="M94" i="19"/>
  <c r="L94" i="19"/>
  <c r="M82" i="19"/>
  <c r="L82" i="19"/>
  <c r="M70" i="19"/>
  <c r="L70" i="19"/>
  <c r="M58" i="19"/>
  <c r="L58" i="19"/>
  <c r="M34" i="19"/>
  <c r="L34" i="19"/>
  <c r="M22" i="19"/>
  <c r="L22" i="19"/>
  <c r="L506" i="20"/>
  <c r="M506" i="20"/>
  <c r="L494" i="20"/>
  <c r="M494" i="20"/>
  <c r="L470" i="20"/>
  <c r="M470" i="20"/>
  <c r="L458" i="20"/>
  <c r="M458" i="20"/>
  <c r="L446" i="20"/>
  <c r="M446" i="20"/>
  <c r="L422" i="20"/>
  <c r="M422" i="20"/>
  <c r="L410" i="20"/>
  <c r="M410" i="20"/>
  <c r="L398" i="20"/>
  <c r="M398" i="20"/>
  <c r="L386" i="20"/>
  <c r="M386" i="20"/>
  <c r="L374" i="20"/>
  <c r="M374" i="20"/>
  <c r="L350" i="20"/>
  <c r="M350" i="20"/>
  <c r="L338" i="20"/>
  <c r="M338" i="20"/>
  <c r="L326" i="20"/>
  <c r="M326" i="20"/>
  <c r="L314" i="20"/>
  <c r="M314" i="20"/>
  <c r="L290" i="20"/>
  <c r="M290" i="20"/>
  <c r="M278" i="20"/>
  <c r="L278" i="20"/>
  <c r="L266" i="20"/>
  <c r="M266" i="20"/>
  <c r="L242" i="20"/>
  <c r="M242" i="20"/>
  <c r="L230" i="20"/>
  <c r="M230" i="20"/>
  <c r="L218" i="20"/>
  <c r="M218" i="20"/>
  <c r="L194" i="20"/>
  <c r="M194" i="20"/>
  <c r="L182" i="20"/>
  <c r="M182" i="20"/>
  <c r="L170" i="20"/>
  <c r="M170" i="20"/>
  <c r="L146" i="20"/>
  <c r="M146" i="20"/>
  <c r="L134" i="20"/>
  <c r="M134" i="20"/>
  <c r="L122" i="20"/>
  <c r="M122" i="20"/>
  <c r="L110" i="20"/>
  <c r="M110" i="20"/>
  <c r="L86" i="20"/>
  <c r="M86" i="20"/>
  <c r="L74" i="20"/>
  <c r="M74" i="20"/>
  <c r="L62" i="20"/>
  <c r="M62" i="20"/>
  <c r="L50" i="20"/>
  <c r="M50" i="20"/>
  <c r="L26" i="20"/>
  <c r="M26" i="20"/>
  <c r="L14" i="20"/>
  <c r="M14" i="20"/>
  <c r="L478" i="21"/>
  <c r="M478" i="21"/>
  <c r="L466" i="21"/>
  <c r="M466" i="21"/>
  <c r="L454" i="21"/>
  <c r="M454" i="21"/>
  <c r="L442" i="21"/>
  <c r="M442" i="21"/>
  <c r="L418" i="21"/>
  <c r="M418" i="21"/>
  <c r="L406" i="21"/>
  <c r="M406" i="21"/>
  <c r="L394" i="21"/>
  <c r="M394" i="21"/>
  <c r="L382" i="21"/>
  <c r="M382" i="21"/>
  <c r="L358" i="21"/>
  <c r="M358" i="21"/>
  <c r="L346" i="21"/>
  <c r="M346" i="21"/>
  <c r="L334" i="21"/>
  <c r="M334" i="21"/>
  <c r="L214" i="21"/>
  <c r="M214" i="21"/>
  <c r="L489" i="19"/>
  <c r="M489" i="19"/>
  <c r="L477" i="19"/>
  <c r="M477" i="19"/>
  <c r="L453" i="19"/>
  <c r="M453" i="19"/>
  <c r="L441" i="19"/>
  <c r="M441" i="19"/>
  <c r="L417" i="19"/>
  <c r="M417" i="19"/>
  <c r="L405" i="19"/>
  <c r="M405" i="19"/>
  <c r="L393" i="19"/>
  <c r="M393" i="19"/>
  <c r="L381" i="19"/>
  <c r="M381" i="19"/>
  <c r="L369" i="19"/>
  <c r="M369" i="19"/>
  <c r="L357" i="19"/>
  <c r="M357" i="19"/>
  <c r="L345" i="19"/>
  <c r="M345" i="19"/>
  <c r="L333" i="19"/>
  <c r="M333" i="19"/>
  <c r="L321" i="19"/>
  <c r="M321" i="19"/>
  <c r="L309" i="19"/>
  <c r="M309" i="19"/>
  <c r="L297" i="19"/>
  <c r="M297" i="19"/>
  <c r="L285" i="19"/>
  <c r="M285" i="19"/>
  <c r="L273" i="19"/>
  <c r="M273" i="19"/>
  <c r="L261" i="19"/>
  <c r="M261" i="19"/>
  <c r="L249" i="19"/>
  <c r="M249" i="19"/>
  <c r="L237" i="19"/>
  <c r="M237" i="19"/>
  <c r="L225" i="19"/>
  <c r="M225" i="19"/>
  <c r="L213" i="19"/>
  <c r="M213" i="19"/>
  <c r="L201" i="19"/>
  <c r="M201" i="19"/>
  <c r="L189" i="19"/>
  <c r="M189" i="19"/>
  <c r="L177" i="19"/>
  <c r="M177" i="19"/>
  <c r="L165" i="19"/>
  <c r="M165" i="19"/>
  <c r="L153" i="19"/>
  <c r="M153" i="19"/>
  <c r="L141" i="19"/>
  <c r="M141" i="19"/>
  <c r="L117" i="19"/>
  <c r="M117" i="19"/>
  <c r="L105" i="19"/>
  <c r="M105" i="19"/>
  <c r="M93" i="19"/>
  <c r="L93" i="19"/>
  <c r="M81" i="19"/>
  <c r="L81" i="19"/>
  <c r="M69" i="19"/>
  <c r="L69" i="19"/>
  <c r="L57" i="19"/>
  <c r="M57" i="19"/>
  <c r="L45" i="19"/>
  <c r="M45" i="19"/>
  <c r="M33" i="19"/>
  <c r="L33" i="19"/>
  <c r="L21" i="19"/>
  <c r="M21" i="19"/>
  <c r="M505" i="20"/>
  <c r="L505" i="20"/>
  <c r="M493" i="20"/>
  <c r="L493" i="20"/>
  <c r="M481" i="20"/>
  <c r="L481" i="20"/>
  <c r="M469" i="20"/>
  <c r="L469" i="20"/>
  <c r="M457" i="20"/>
  <c r="L457" i="20"/>
  <c r="M445" i="20"/>
  <c r="L445" i="20"/>
  <c r="M433" i="20"/>
  <c r="L433" i="20"/>
  <c r="M421" i="20"/>
  <c r="L421" i="20"/>
  <c r="M409" i="20"/>
  <c r="L409" i="20"/>
  <c r="M397" i="20"/>
  <c r="L397" i="20"/>
  <c r="M385" i="20"/>
  <c r="L385" i="20"/>
  <c r="M373" i="20"/>
  <c r="L373" i="20"/>
  <c r="M361" i="20"/>
  <c r="L361" i="20"/>
  <c r="M349" i="20"/>
  <c r="L349" i="20"/>
  <c r="M337" i="20"/>
  <c r="L337" i="20"/>
  <c r="M325" i="20"/>
  <c r="L325" i="20"/>
  <c r="M313" i="20"/>
  <c r="L313" i="20"/>
  <c r="M301" i="20"/>
  <c r="L301" i="20"/>
  <c r="M289" i="20"/>
  <c r="L289" i="20"/>
  <c r="M277" i="20"/>
  <c r="L277" i="20"/>
  <c r="M265" i="20"/>
  <c r="L265" i="20"/>
  <c r="M253" i="20"/>
  <c r="L253" i="20"/>
  <c r="M241" i="20"/>
  <c r="L241" i="20"/>
  <c r="M229" i="20"/>
  <c r="L229" i="20"/>
  <c r="M217" i="20"/>
  <c r="L217" i="20"/>
  <c r="M205" i="20"/>
  <c r="L205" i="20"/>
  <c r="M193" i="20"/>
  <c r="L193" i="20"/>
  <c r="M181" i="20"/>
  <c r="L181" i="20"/>
  <c r="M169" i="20"/>
  <c r="L169" i="20"/>
  <c r="M157" i="20"/>
  <c r="L157" i="20"/>
  <c r="M145" i="20"/>
  <c r="L145" i="20"/>
  <c r="M133" i="20"/>
  <c r="L133" i="20"/>
  <c r="M121" i="20"/>
  <c r="L121" i="20"/>
  <c r="M109" i="20"/>
  <c r="L109" i="20"/>
  <c r="M97" i="20"/>
  <c r="L97" i="20"/>
  <c r="M85" i="20"/>
  <c r="L85" i="20"/>
  <c r="M73" i="20"/>
  <c r="L73" i="20"/>
  <c r="M61" i="20"/>
  <c r="L61" i="20"/>
  <c r="M49" i="20"/>
  <c r="L49" i="20"/>
  <c r="M37" i="20"/>
  <c r="L37" i="20"/>
  <c r="M25" i="20"/>
  <c r="L25" i="20"/>
  <c r="M13" i="20"/>
  <c r="L13" i="20"/>
  <c r="L441" i="21"/>
  <c r="M441" i="21"/>
  <c r="L429" i="21"/>
  <c r="M429" i="21"/>
  <c r="L417" i="21"/>
  <c r="M417" i="21"/>
  <c r="L405" i="21"/>
  <c r="M405" i="21"/>
  <c r="L393" i="21"/>
  <c r="M393" i="21"/>
  <c r="L381" i="21"/>
  <c r="M381" i="21"/>
  <c r="L369" i="21"/>
  <c r="M369" i="21"/>
  <c r="L357" i="21"/>
  <c r="M357" i="21"/>
  <c r="L345" i="21"/>
  <c r="M345" i="21"/>
  <c r="L333" i="21"/>
  <c r="M333" i="21"/>
  <c r="L321" i="21"/>
  <c r="M321" i="21"/>
  <c r="L309" i="21"/>
  <c r="M309" i="21"/>
  <c r="L297" i="21"/>
  <c r="M297" i="21"/>
  <c r="L285" i="21"/>
  <c r="M285" i="21"/>
  <c r="L273" i="21"/>
  <c r="M273" i="21"/>
  <c r="L261" i="21"/>
  <c r="M261" i="21"/>
  <c r="L249" i="21"/>
  <c r="M249" i="21"/>
  <c r="L237" i="21"/>
  <c r="M237" i="21"/>
  <c r="L225" i="21"/>
  <c r="M225" i="21"/>
  <c r="L213" i="21"/>
  <c r="M213" i="21"/>
  <c r="L201" i="21"/>
  <c r="M201" i="21"/>
  <c r="L189" i="21"/>
  <c r="M189" i="21"/>
  <c r="L177" i="21"/>
  <c r="M177" i="21"/>
  <c r="L153" i="21"/>
  <c r="M153" i="21"/>
  <c r="L141" i="21"/>
  <c r="M141" i="21"/>
  <c r="L117" i="21"/>
  <c r="M117" i="21"/>
  <c r="L105" i="21"/>
  <c r="M105" i="21"/>
  <c r="L81" i="21"/>
  <c r="M81" i="21"/>
  <c r="L69" i="21"/>
  <c r="M69" i="21"/>
  <c r="L45" i="21"/>
  <c r="M45" i="21"/>
  <c r="L33" i="21"/>
  <c r="M33" i="21"/>
  <c r="L21" i="21"/>
  <c r="M21" i="21"/>
  <c r="M10" i="21"/>
  <c r="L503" i="21"/>
  <c r="M495" i="21"/>
  <c r="L487" i="21"/>
  <c r="L479" i="21"/>
  <c r="L469" i="21"/>
  <c r="L461" i="21"/>
  <c r="L451" i="21"/>
  <c r="L443" i="21"/>
  <c r="L431" i="21"/>
  <c r="L419" i="21"/>
  <c r="L407" i="21"/>
  <c r="L395" i="21"/>
  <c r="L379" i="21"/>
  <c r="L355" i="21"/>
  <c r="L319" i="21"/>
  <c r="L283" i="21"/>
  <c r="L247" i="21"/>
  <c r="L211" i="21"/>
  <c r="M173" i="21"/>
  <c r="M130" i="21"/>
  <c r="L87" i="21"/>
  <c r="L39" i="21"/>
  <c r="M220" i="19"/>
  <c r="L312" i="20"/>
  <c r="M312" i="20"/>
  <c r="L300" i="20"/>
  <c r="M300" i="20"/>
  <c r="L288" i="20"/>
  <c r="M288" i="20"/>
  <c r="L276" i="20"/>
  <c r="M276" i="20"/>
  <c r="L264" i="20"/>
  <c r="M264" i="20"/>
  <c r="L252" i="20"/>
  <c r="M252" i="20"/>
  <c r="L240" i="20"/>
  <c r="M240" i="20"/>
  <c r="L228" i="20"/>
  <c r="M228" i="20"/>
  <c r="L216" i="20"/>
  <c r="M216" i="20"/>
  <c r="L204" i="20"/>
  <c r="M204" i="20"/>
  <c r="L192" i="20"/>
  <c r="M192" i="20"/>
  <c r="L180" i="20"/>
  <c r="M180" i="20"/>
  <c r="L168" i="20"/>
  <c r="M168" i="20"/>
  <c r="L156" i="20"/>
  <c r="M156" i="20"/>
  <c r="L144" i="20"/>
  <c r="M144" i="20"/>
  <c r="L132" i="20"/>
  <c r="M132" i="20"/>
  <c r="L120" i="20"/>
  <c r="M120" i="20"/>
  <c r="L108" i="20"/>
  <c r="M108" i="20"/>
  <c r="L96" i="20"/>
  <c r="M96" i="20"/>
  <c r="L84" i="20"/>
  <c r="M84" i="20"/>
  <c r="L72" i="20"/>
  <c r="M72" i="20"/>
  <c r="L60" i="20"/>
  <c r="M60" i="20"/>
  <c r="L48" i="20"/>
  <c r="M48" i="20"/>
  <c r="L36" i="20"/>
  <c r="M36" i="20"/>
  <c r="L24" i="20"/>
  <c r="M24" i="20"/>
  <c r="L12" i="20"/>
  <c r="M12" i="20"/>
  <c r="L368" i="21"/>
  <c r="M368" i="21"/>
  <c r="L356" i="21"/>
  <c r="M356" i="21"/>
  <c r="L344" i="21"/>
  <c r="M344" i="21"/>
  <c r="L332" i="21"/>
  <c r="M332" i="21"/>
  <c r="L320" i="21"/>
  <c r="M320" i="21"/>
  <c r="L308" i="21"/>
  <c r="M308" i="21"/>
  <c r="L296" i="21"/>
  <c r="M296" i="21"/>
  <c r="L284" i="21"/>
  <c r="M284" i="21"/>
  <c r="L272" i="21"/>
  <c r="M272" i="21"/>
  <c r="L260" i="21"/>
  <c r="M260" i="21"/>
  <c r="L248" i="21"/>
  <c r="M248" i="21"/>
  <c r="L236" i="21"/>
  <c r="M236" i="21"/>
  <c r="L224" i="21"/>
  <c r="M224" i="21"/>
  <c r="L212" i="21"/>
  <c r="M212" i="21"/>
  <c r="L200" i="21"/>
  <c r="M200" i="21"/>
  <c r="L188" i="21"/>
  <c r="M188" i="21"/>
  <c r="L176" i="21"/>
  <c r="M176" i="21"/>
  <c r="L164" i="21"/>
  <c r="M164" i="21"/>
  <c r="L140" i="21"/>
  <c r="M140" i="21"/>
  <c r="L128" i="21"/>
  <c r="M128" i="21"/>
  <c r="L104" i="21"/>
  <c r="M104" i="21"/>
  <c r="L92" i="21"/>
  <c r="M92" i="21"/>
  <c r="L68" i="21"/>
  <c r="M68" i="21"/>
  <c r="L44" i="21"/>
  <c r="M44" i="21"/>
  <c r="L32" i="21"/>
  <c r="M32" i="21"/>
  <c r="M509" i="21"/>
  <c r="L502" i="21"/>
  <c r="M486" i="21"/>
  <c r="M459" i="21"/>
  <c r="M450" i="21"/>
  <c r="M440" i="21"/>
  <c r="M428" i="21"/>
  <c r="M416" i="21"/>
  <c r="M404" i="21"/>
  <c r="M392" i="21"/>
  <c r="M378" i="21"/>
  <c r="M354" i="21"/>
  <c r="M318" i="21"/>
  <c r="M282" i="21"/>
  <c r="M246" i="21"/>
  <c r="M210" i="21"/>
  <c r="L287" i="20"/>
  <c r="M287" i="20"/>
  <c r="L275" i="20"/>
  <c r="M275" i="20"/>
  <c r="L263" i="20"/>
  <c r="M263" i="20"/>
  <c r="L251" i="20"/>
  <c r="M251" i="20"/>
  <c r="L239" i="20"/>
  <c r="M239" i="20"/>
  <c r="L227" i="20"/>
  <c r="M227" i="20"/>
  <c r="L215" i="20"/>
  <c r="M215" i="20"/>
  <c r="L203" i="20"/>
  <c r="M203" i="20"/>
  <c r="L191" i="20"/>
  <c r="M191" i="20"/>
  <c r="L179" i="20"/>
  <c r="M179" i="20"/>
  <c r="L167" i="20"/>
  <c r="M167" i="20"/>
  <c r="L155" i="20"/>
  <c r="M155" i="20"/>
  <c r="L143" i="20"/>
  <c r="M143" i="20"/>
  <c r="L131" i="20"/>
  <c r="M131" i="20"/>
  <c r="L119" i="20"/>
  <c r="M119" i="20"/>
  <c r="L107" i="20"/>
  <c r="M107" i="20"/>
  <c r="L95" i="20"/>
  <c r="M95" i="20"/>
  <c r="L83" i="20"/>
  <c r="M83" i="20"/>
  <c r="L71" i="20"/>
  <c r="M71" i="20"/>
  <c r="L59" i="20"/>
  <c r="M59" i="20"/>
  <c r="L47" i="20"/>
  <c r="M47" i="20"/>
  <c r="L35" i="20"/>
  <c r="M35" i="20"/>
  <c r="L23" i="20"/>
  <c r="M23" i="20"/>
  <c r="L11" i="20"/>
  <c r="M11" i="20"/>
  <c r="L175" i="21"/>
  <c r="M175" i="21"/>
  <c r="L163" i="21"/>
  <c r="M163" i="21"/>
  <c r="L139" i="21"/>
  <c r="M139" i="21"/>
  <c r="L127" i="21"/>
  <c r="M127" i="21"/>
  <c r="L103" i="21"/>
  <c r="M103" i="21"/>
  <c r="L91" i="21"/>
  <c r="M91" i="21"/>
  <c r="L67" i="21"/>
  <c r="M67" i="21"/>
  <c r="L55" i="21"/>
  <c r="M55" i="21"/>
  <c r="L43" i="21"/>
  <c r="M43" i="21"/>
  <c r="L31" i="21"/>
  <c r="M31" i="21"/>
  <c r="L19" i="21"/>
  <c r="M19" i="21"/>
  <c r="M501" i="21"/>
  <c r="M494" i="21"/>
  <c r="L439" i="21"/>
  <c r="L427" i="21"/>
  <c r="L415" i="21"/>
  <c r="L403" i="21"/>
  <c r="L391" i="21"/>
  <c r="L349" i="21"/>
  <c r="L313" i="21"/>
  <c r="L277" i="21"/>
  <c r="L241" i="21"/>
  <c r="L205" i="21"/>
  <c r="M166" i="21"/>
  <c r="L123" i="21"/>
  <c r="L80" i="21"/>
  <c r="M429" i="19"/>
  <c r="M137" i="19"/>
  <c r="M466" i="20"/>
  <c r="L466" i="20"/>
  <c r="M418" i="20"/>
  <c r="L418" i="20"/>
  <c r="M406" i="20"/>
  <c r="L406" i="20"/>
  <c r="M394" i="20"/>
  <c r="L394" i="20"/>
  <c r="M370" i="20"/>
  <c r="L370" i="20"/>
  <c r="M358" i="20"/>
  <c r="L358" i="20"/>
  <c r="M346" i="20"/>
  <c r="L346" i="20"/>
  <c r="M334" i="20"/>
  <c r="L334" i="20"/>
  <c r="M322" i="20"/>
  <c r="L322" i="20"/>
  <c r="M310" i="20"/>
  <c r="L310" i="20"/>
  <c r="M298" i="20"/>
  <c r="L298" i="20"/>
  <c r="L286" i="20"/>
  <c r="M286" i="20"/>
  <c r="L274" i="20"/>
  <c r="M274" i="20"/>
  <c r="L262" i="20"/>
  <c r="M262" i="20"/>
  <c r="L250" i="20"/>
  <c r="M250" i="20"/>
  <c r="L238" i="20"/>
  <c r="M238" i="20"/>
  <c r="L226" i="20"/>
  <c r="M226" i="20"/>
  <c r="L214" i="20"/>
  <c r="M214" i="20"/>
  <c r="L202" i="20"/>
  <c r="M202" i="20"/>
  <c r="L190" i="20"/>
  <c r="M190" i="20"/>
  <c r="L178" i="20"/>
  <c r="M178" i="20"/>
  <c r="L166" i="20"/>
  <c r="M166" i="20"/>
  <c r="L154" i="20"/>
  <c r="M154" i="20"/>
  <c r="L142" i="20"/>
  <c r="M142" i="20"/>
  <c r="L130" i="20"/>
  <c r="M130" i="20"/>
  <c r="L118" i="20"/>
  <c r="M118" i="20"/>
  <c r="L106" i="20"/>
  <c r="M106" i="20"/>
  <c r="L94" i="20"/>
  <c r="M94" i="20"/>
  <c r="L82" i="20"/>
  <c r="M82" i="20"/>
  <c r="L70" i="20"/>
  <c r="M70" i="20"/>
  <c r="L58" i="20"/>
  <c r="M58" i="20"/>
  <c r="L46" i="20"/>
  <c r="M46" i="20"/>
  <c r="L34" i="20"/>
  <c r="M34" i="20"/>
  <c r="L22" i="20"/>
  <c r="M22" i="20"/>
  <c r="M174" i="21"/>
  <c r="L174" i="21"/>
  <c r="L162" i="21"/>
  <c r="M162" i="21"/>
  <c r="L150" i="21"/>
  <c r="M150" i="21"/>
  <c r="M138" i="21"/>
  <c r="L138" i="21"/>
  <c r="L126" i="21"/>
  <c r="M126" i="21"/>
  <c r="L114" i="21"/>
  <c r="M114" i="21"/>
  <c r="M102" i="21"/>
  <c r="L102" i="21"/>
  <c r="L90" i="21"/>
  <c r="M90" i="21"/>
  <c r="L78" i="21"/>
  <c r="M78" i="21"/>
  <c r="M66" i="21"/>
  <c r="L66" i="21"/>
  <c r="M54" i="21"/>
  <c r="L54" i="21"/>
  <c r="M42" i="21"/>
  <c r="L42" i="21"/>
  <c r="L508" i="21"/>
  <c r="M485" i="21"/>
  <c r="M476" i="21"/>
  <c r="M467" i="21"/>
  <c r="M458" i="21"/>
  <c r="M449" i="21"/>
  <c r="M438" i="21"/>
  <c r="M426" i="21"/>
  <c r="M414" i="21"/>
  <c r="M402" i="21"/>
  <c r="M390" i="21"/>
  <c r="L373" i="21"/>
  <c r="M165" i="21"/>
  <c r="M122" i="21"/>
  <c r="M79" i="21"/>
  <c r="L29" i="21"/>
  <c r="M129" i="19"/>
  <c r="L461" i="19"/>
  <c r="M461" i="19"/>
  <c r="M365" i="19"/>
  <c r="L365" i="19"/>
  <c r="M269" i="19"/>
  <c r="L269" i="19"/>
  <c r="L149" i="19"/>
  <c r="M149" i="19"/>
  <c r="L29" i="19"/>
  <c r="M29" i="19"/>
  <c r="L465" i="20"/>
  <c r="M465" i="20"/>
  <c r="L405" i="20"/>
  <c r="M405" i="20"/>
  <c r="L345" i="20"/>
  <c r="M345" i="20"/>
  <c r="L309" i="20"/>
  <c r="M309" i="20"/>
  <c r="M297" i="20"/>
  <c r="L297" i="20"/>
  <c r="L285" i="20"/>
  <c r="M285" i="20"/>
  <c r="L273" i="20"/>
  <c r="M273" i="20"/>
  <c r="L249" i="20"/>
  <c r="M249" i="20"/>
  <c r="L237" i="20"/>
  <c r="M237" i="20"/>
  <c r="L225" i="20"/>
  <c r="M225" i="20"/>
  <c r="L213" i="20"/>
  <c r="M213" i="20"/>
  <c r="L201" i="20"/>
  <c r="M201" i="20"/>
  <c r="L189" i="20"/>
  <c r="M189" i="20"/>
  <c r="L177" i="20"/>
  <c r="M177" i="20"/>
  <c r="L165" i="20"/>
  <c r="M165" i="20"/>
  <c r="L153" i="20"/>
  <c r="M153" i="20"/>
  <c r="L141" i="20"/>
  <c r="M141" i="20"/>
  <c r="L129" i="20"/>
  <c r="M129" i="20"/>
  <c r="L117" i="20"/>
  <c r="M117" i="20"/>
  <c r="L105" i="20"/>
  <c r="M105" i="20"/>
  <c r="L93" i="20"/>
  <c r="M93" i="20"/>
  <c r="L81" i="20"/>
  <c r="M81" i="20"/>
  <c r="L69" i="20"/>
  <c r="M69" i="20"/>
  <c r="L57" i="20"/>
  <c r="M57" i="20"/>
  <c r="L45" i="20"/>
  <c r="M45" i="20"/>
  <c r="L33" i="20"/>
  <c r="M33" i="20"/>
  <c r="L21" i="20"/>
  <c r="M21" i="20"/>
  <c r="L377" i="21"/>
  <c r="M377" i="21"/>
  <c r="L365" i="21"/>
  <c r="M365" i="21"/>
  <c r="L353" i="21"/>
  <c r="M353" i="21"/>
  <c r="L341" i="21"/>
  <c r="M341" i="21"/>
  <c r="L329" i="21"/>
  <c r="M329" i="21"/>
  <c r="L317" i="21"/>
  <c r="M317" i="21"/>
  <c r="L305" i="21"/>
  <c r="M305" i="21"/>
  <c r="L293" i="21"/>
  <c r="M293" i="21"/>
  <c r="L281" i="21"/>
  <c r="M281" i="21"/>
  <c r="L269" i="21"/>
  <c r="M269" i="21"/>
  <c r="L257" i="21"/>
  <c r="M257" i="21"/>
  <c r="L245" i="21"/>
  <c r="M245" i="21"/>
  <c r="L233" i="21"/>
  <c r="M233" i="21"/>
  <c r="L221" i="21"/>
  <c r="M221" i="21"/>
  <c r="L209" i="21"/>
  <c r="M209" i="21"/>
  <c r="L197" i="21"/>
  <c r="M197" i="21"/>
  <c r="L185" i="21"/>
  <c r="M185" i="21"/>
  <c r="L161" i="21"/>
  <c r="M161" i="21"/>
  <c r="L149" i="21"/>
  <c r="M149" i="21"/>
  <c r="L125" i="21"/>
  <c r="M125" i="21"/>
  <c r="L113" i="21"/>
  <c r="M113" i="21"/>
  <c r="L89" i="21"/>
  <c r="M89" i="21"/>
  <c r="L77" i="21"/>
  <c r="M77" i="21"/>
  <c r="M53" i="21"/>
  <c r="L53" i="21"/>
  <c r="M41" i="21"/>
  <c r="L41" i="21"/>
  <c r="M507" i="21"/>
  <c r="M500" i="21"/>
  <c r="L493" i="21"/>
  <c r="L475" i="21"/>
  <c r="L457" i="21"/>
  <c r="L343" i="21"/>
  <c r="L307" i="21"/>
  <c r="L271" i="21"/>
  <c r="L235" i="21"/>
  <c r="L199" i="21"/>
  <c r="L159" i="21"/>
  <c r="L116" i="21"/>
  <c r="L20" i="21"/>
  <c r="L413" i="20"/>
  <c r="L42" i="19"/>
  <c r="M42" i="19"/>
  <c r="L30" i="19"/>
  <c r="M30" i="19"/>
  <c r="L18" i="19"/>
  <c r="M18" i="19"/>
  <c r="M502" i="20"/>
  <c r="L502" i="20"/>
  <c r="M490" i="20"/>
  <c r="L490" i="20"/>
  <c r="M478" i="20"/>
  <c r="L478" i="20"/>
  <c r="M454" i="20"/>
  <c r="L454" i="20"/>
  <c r="M442" i="20"/>
  <c r="L442" i="20"/>
  <c r="M430" i="20"/>
  <c r="L430" i="20"/>
  <c r="M382" i="20"/>
  <c r="L382" i="20"/>
  <c r="L509" i="19"/>
  <c r="M509" i="19"/>
  <c r="L497" i="19"/>
  <c r="M497" i="19"/>
  <c r="L485" i="19"/>
  <c r="M485" i="19"/>
  <c r="L473" i="19"/>
  <c r="M473" i="19"/>
  <c r="L449" i="19"/>
  <c r="M449" i="19"/>
  <c r="L437" i="19"/>
  <c r="M437" i="19"/>
  <c r="L425" i="19"/>
  <c r="M425" i="19"/>
  <c r="L413" i="19"/>
  <c r="M413" i="19"/>
  <c r="L401" i="19"/>
  <c r="M401" i="19"/>
  <c r="M389" i="19"/>
  <c r="L389" i="19"/>
  <c r="M377" i="19"/>
  <c r="L377" i="19"/>
  <c r="M353" i="19"/>
  <c r="L353" i="19"/>
  <c r="M341" i="19"/>
  <c r="L341" i="19"/>
  <c r="M329" i="19"/>
  <c r="L329" i="19"/>
  <c r="M317" i="19"/>
  <c r="L317" i="19"/>
  <c r="M305" i="19"/>
  <c r="L305" i="19"/>
  <c r="M293" i="19"/>
  <c r="L293" i="19"/>
  <c r="M281" i="19"/>
  <c r="L281" i="19"/>
  <c r="M257" i="19"/>
  <c r="L257" i="19"/>
  <c r="M245" i="19"/>
  <c r="L245" i="19"/>
  <c r="M233" i="19"/>
  <c r="L233" i="19"/>
  <c r="M221" i="19"/>
  <c r="L221" i="19"/>
  <c r="M209" i="19"/>
  <c r="L209" i="19"/>
  <c r="L197" i="19"/>
  <c r="M197" i="19"/>
  <c r="L185" i="19"/>
  <c r="M185" i="19"/>
  <c r="L173" i="19"/>
  <c r="M173" i="19"/>
  <c r="L161" i="19"/>
  <c r="M161" i="19"/>
  <c r="L125" i="19"/>
  <c r="M125" i="19"/>
  <c r="M113" i="19"/>
  <c r="L113" i="19"/>
  <c r="L101" i="19"/>
  <c r="M101" i="19"/>
  <c r="L89" i="19"/>
  <c r="M89" i="19"/>
  <c r="L77" i="19"/>
  <c r="M77" i="19"/>
  <c r="L65" i="19"/>
  <c r="M65" i="19"/>
  <c r="L53" i="19"/>
  <c r="M53" i="19"/>
  <c r="L41" i="19"/>
  <c r="M41" i="19"/>
  <c r="M17" i="19"/>
  <c r="L17" i="19"/>
  <c r="L501" i="20"/>
  <c r="M501" i="20"/>
  <c r="L489" i="20"/>
  <c r="M489" i="20"/>
  <c r="L477" i="20"/>
  <c r="M477" i="20"/>
  <c r="L453" i="20"/>
  <c r="M453" i="20"/>
  <c r="L441" i="20"/>
  <c r="M441" i="20"/>
  <c r="L429" i="20"/>
  <c r="M429" i="20"/>
  <c r="L417" i="20"/>
  <c r="M417" i="20"/>
  <c r="L393" i="20"/>
  <c r="M393" i="20"/>
  <c r="L381" i="20"/>
  <c r="M381" i="20"/>
  <c r="L357" i="20"/>
  <c r="M357" i="20"/>
  <c r="L333" i="20"/>
  <c r="M333" i="20"/>
  <c r="L321" i="20"/>
  <c r="M321" i="20"/>
  <c r="L261" i="20"/>
  <c r="M261" i="20"/>
  <c r="L508" i="19"/>
  <c r="M508" i="19"/>
  <c r="L496" i="19"/>
  <c r="M496" i="19"/>
  <c r="L484" i="19"/>
  <c r="M484" i="19"/>
  <c r="L472" i="19"/>
  <c r="M472" i="19"/>
  <c r="L460" i="19"/>
  <c r="M460" i="19"/>
  <c r="L448" i="19"/>
  <c r="M448" i="19"/>
  <c r="L436" i="19"/>
  <c r="M436" i="19"/>
  <c r="L424" i="19"/>
  <c r="M424" i="19"/>
  <c r="L412" i="19"/>
  <c r="M412" i="19"/>
  <c r="L400" i="19"/>
  <c r="M400" i="19"/>
  <c r="L376" i="19"/>
  <c r="M376" i="19"/>
  <c r="L364" i="19"/>
  <c r="M364" i="19"/>
  <c r="L352" i="19"/>
  <c r="M352" i="19"/>
  <c r="L340" i="19"/>
  <c r="M340" i="19"/>
  <c r="L328" i="19"/>
  <c r="M328" i="19"/>
  <c r="L316" i="19"/>
  <c r="M316" i="19"/>
  <c r="L304" i="19"/>
  <c r="M304" i="19"/>
  <c r="L280" i="19"/>
  <c r="M280" i="19"/>
  <c r="L268" i="19"/>
  <c r="M268" i="19"/>
  <c r="L256" i="19"/>
  <c r="M256" i="19"/>
  <c r="L244" i="19"/>
  <c r="M244" i="19"/>
  <c r="L232" i="19"/>
  <c r="M232" i="19"/>
  <c r="L208" i="19"/>
  <c r="M208" i="19"/>
  <c r="L196" i="19"/>
  <c r="M196" i="19"/>
  <c r="L184" i="19"/>
  <c r="M184" i="19"/>
  <c r="L172" i="19"/>
  <c r="M172" i="19"/>
  <c r="L160" i="19"/>
  <c r="M160" i="19"/>
  <c r="L148" i="19"/>
  <c r="M148" i="19"/>
  <c r="L136" i="19"/>
  <c r="M136" i="19"/>
  <c r="M124" i="19"/>
  <c r="L124" i="19"/>
  <c r="M112" i="19"/>
  <c r="L112" i="19"/>
  <c r="M100" i="19"/>
  <c r="L100" i="19"/>
  <c r="M88" i="19"/>
  <c r="L88" i="19"/>
  <c r="M76" i="19"/>
  <c r="L76" i="19"/>
  <c r="M64" i="19"/>
  <c r="L64" i="19"/>
  <c r="M52" i="19"/>
  <c r="L52" i="19"/>
  <c r="M40" i="19"/>
  <c r="L40" i="19"/>
  <c r="M28" i="19"/>
  <c r="L28" i="19"/>
  <c r="L16" i="19"/>
  <c r="M16" i="19"/>
  <c r="M500" i="20"/>
  <c r="L500" i="20"/>
  <c r="L488" i="20"/>
  <c r="M488" i="20"/>
  <c r="L476" i="20"/>
  <c r="M476" i="20"/>
  <c r="M464" i="20"/>
  <c r="L464" i="20"/>
  <c r="L452" i="20"/>
  <c r="M452" i="20"/>
  <c r="L440" i="20"/>
  <c r="M440" i="20"/>
  <c r="M428" i="20"/>
  <c r="L428" i="20"/>
  <c r="L416" i="20"/>
  <c r="M416" i="20"/>
  <c r="L404" i="20"/>
  <c r="M404" i="20"/>
  <c r="M392" i="20"/>
  <c r="L392" i="20"/>
  <c r="L380" i="20"/>
  <c r="M380" i="20"/>
  <c r="L368" i="20"/>
  <c r="M368" i="20"/>
  <c r="M356" i="20"/>
  <c r="L356" i="20"/>
  <c r="L344" i="20"/>
  <c r="M344" i="20"/>
  <c r="L332" i="20"/>
  <c r="M332" i="20"/>
  <c r="M320" i="20"/>
  <c r="L320" i="20"/>
  <c r="L308" i="20"/>
  <c r="M308" i="20"/>
  <c r="L296" i="20"/>
  <c r="M296" i="20"/>
  <c r="L284" i="20"/>
  <c r="M284" i="20"/>
  <c r="L272" i="20"/>
  <c r="M272" i="20"/>
  <c r="L260" i="20"/>
  <c r="M260" i="20"/>
  <c r="L248" i="20"/>
  <c r="M248" i="20"/>
  <c r="L236" i="20"/>
  <c r="M236" i="20"/>
  <c r="L224" i="20"/>
  <c r="M224" i="20"/>
  <c r="L212" i="20"/>
  <c r="M212" i="20"/>
  <c r="L200" i="20"/>
  <c r="M200" i="20"/>
  <c r="L188" i="20"/>
  <c r="M188" i="20"/>
  <c r="L176" i="20"/>
  <c r="M176" i="20"/>
  <c r="L164" i="20"/>
  <c r="M164" i="20"/>
  <c r="L152" i="20"/>
  <c r="M152" i="20"/>
  <c r="L140" i="20"/>
  <c r="M140" i="20"/>
  <c r="L128" i="20"/>
  <c r="M128" i="20"/>
  <c r="L116" i="20"/>
  <c r="M116" i="20"/>
  <c r="L104" i="20"/>
  <c r="M104" i="20"/>
  <c r="L92" i="20"/>
  <c r="M92" i="20"/>
  <c r="L80" i="20"/>
  <c r="M80" i="20"/>
  <c r="L68" i="20"/>
  <c r="M68" i="20"/>
  <c r="L56" i="20"/>
  <c r="M56" i="20"/>
  <c r="L44" i="20"/>
  <c r="M44" i="20"/>
  <c r="L32" i="20"/>
  <c r="M32" i="20"/>
  <c r="L20" i="20"/>
  <c r="M20" i="20"/>
  <c r="L484" i="21"/>
  <c r="M484" i="21"/>
  <c r="L472" i="21"/>
  <c r="M472" i="21"/>
  <c r="L460" i="21"/>
  <c r="M460" i="21"/>
  <c r="L448" i="21"/>
  <c r="M448" i="21"/>
  <c r="L436" i="21"/>
  <c r="M436" i="21"/>
  <c r="L424" i="21"/>
  <c r="M424" i="21"/>
  <c r="L412" i="21"/>
  <c r="M412" i="21"/>
  <c r="L400" i="21"/>
  <c r="M400" i="21"/>
  <c r="L388" i="21"/>
  <c r="M388" i="21"/>
  <c r="L376" i="21"/>
  <c r="M376" i="21"/>
  <c r="L364" i="21"/>
  <c r="M364" i="21"/>
  <c r="L352" i="21"/>
  <c r="M352" i="21"/>
  <c r="L340" i="21"/>
  <c r="M340" i="21"/>
  <c r="L328" i="21"/>
  <c r="M328" i="21"/>
  <c r="L316" i="21"/>
  <c r="M316" i="21"/>
  <c r="L304" i="21"/>
  <c r="M304" i="21"/>
  <c r="L292" i="21"/>
  <c r="M292" i="21"/>
  <c r="L280" i="21"/>
  <c r="M280" i="21"/>
  <c r="L268" i="21"/>
  <c r="M268" i="21"/>
  <c r="L256" i="21"/>
  <c r="M256" i="21"/>
  <c r="L244" i="21"/>
  <c r="M244" i="21"/>
  <c r="L232" i="21"/>
  <c r="M232" i="21"/>
  <c r="L220" i="21"/>
  <c r="M220" i="21"/>
  <c r="L208" i="21"/>
  <c r="M208" i="21"/>
  <c r="L196" i="21"/>
  <c r="M196" i="21"/>
  <c r="L184" i="21"/>
  <c r="M184" i="21"/>
  <c r="L172" i="21"/>
  <c r="M172" i="21"/>
  <c r="L160" i="21"/>
  <c r="M160" i="21"/>
  <c r="L148" i="21"/>
  <c r="M148" i="21"/>
  <c r="L136" i="21"/>
  <c r="M136" i="21"/>
  <c r="L124" i="21"/>
  <c r="M124" i="21"/>
  <c r="L112" i="21"/>
  <c r="M112" i="21"/>
  <c r="L100" i="21"/>
  <c r="M100" i="21"/>
  <c r="L88" i="21"/>
  <c r="M88" i="21"/>
  <c r="L76" i="21"/>
  <c r="M76" i="21"/>
  <c r="L64" i="21"/>
  <c r="M64" i="21"/>
  <c r="L52" i="21"/>
  <c r="M52" i="21"/>
  <c r="L40" i="21"/>
  <c r="M40" i="21"/>
  <c r="L28" i="21"/>
  <c r="M28" i="21"/>
  <c r="L16" i="21"/>
  <c r="M16" i="21"/>
  <c r="M483" i="21"/>
  <c r="M474" i="21"/>
  <c r="M465" i="21"/>
  <c r="M447" i="21"/>
  <c r="M437" i="21"/>
  <c r="M425" i="21"/>
  <c r="M413" i="21"/>
  <c r="M401" i="21"/>
  <c r="M389" i="21"/>
  <c r="M342" i="21"/>
  <c r="M306" i="21"/>
  <c r="M270" i="21"/>
  <c r="M234" i="21"/>
  <c r="M198" i="21"/>
  <c r="M158" i="21"/>
  <c r="M115" i="21"/>
  <c r="L17" i="21"/>
  <c r="M369" i="20"/>
  <c r="M355" i="20"/>
  <c r="L355" i="20"/>
  <c r="M343" i="20"/>
  <c r="L343" i="20"/>
  <c r="M331" i="20"/>
  <c r="L331" i="20"/>
  <c r="M319" i="20"/>
  <c r="L319" i="20"/>
  <c r="M307" i="20"/>
  <c r="L307" i="20"/>
  <c r="M295" i="20"/>
  <c r="L295" i="20"/>
  <c r="M283" i="20"/>
  <c r="L283" i="20"/>
  <c r="M271" i="20"/>
  <c r="L271" i="20"/>
  <c r="M259" i="20"/>
  <c r="L259" i="20"/>
  <c r="M247" i="20"/>
  <c r="L247" i="20"/>
  <c r="M235" i="20"/>
  <c r="L235" i="20"/>
  <c r="M223" i="20"/>
  <c r="L223" i="20"/>
  <c r="M211" i="20"/>
  <c r="L211" i="20"/>
  <c r="M199" i="20"/>
  <c r="L199" i="20"/>
  <c r="M187" i="20"/>
  <c r="L187" i="20"/>
  <c r="M175" i="20"/>
  <c r="L175" i="20"/>
  <c r="M163" i="20"/>
  <c r="L163" i="20"/>
  <c r="M151" i="20"/>
  <c r="L151" i="20"/>
  <c r="M139" i="20"/>
  <c r="L139" i="20"/>
  <c r="M127" i="20"/>
  <c r="L127" i="20"/>
  <c r="M115" i="20"/>
  <c r="L115" i="20"/>
  <c r="M103" i="20"/>
  <c r="L103" i="20"/>
  <c r="M91" i="20"/>
  <c r="L91" i="20"/>
  <c r="M79" i="20"/>
  <c r="L79" i="20"/>
  <c r="M67" i="20"/>
  <c r="L67" i="20"/>
  <c r="M55" i="20"/>
  <c r="L55" i="20"/>
  <c r="M43" i="20"/>
  <c r="L43" i="20"/>
  <c r="M31" i="20"/>
  <c r="L31" i="20"/>
  <c r="M19" i="20"/>
  <c r="L19" i="20"/>
  <c r="L435" i="21"/>
  <c r="M435" i="21"/>
  <c r="L423" i="21"/>
  <c r="M423" i="21"/>
  <c r="L411" i="21"/>
  <c r="M411" i="21"/>
  <c r="L399" i="21"/>
  <c r="M399" i="21"/>
  <c r="L387" i="21"/>
  <c r="M387" i="21"/>
  <c r="L375" i="21"/>
  <c r="M375" i="21"/>
  <c r="L363" i="21"/>
  <c r="M363" i="21"/>
  <c r="L351" i="21"/>
  <c r="M351" i="21"/>
  <c r="L339" i="21"/>
  <c r="M339" i="21"/>
  <c r="L327" i="21"/>
  <c r="M327" i="21"/>
  <c r="L315" i="21"/>
  <c r="M315" i="21"/>
  <c r="L303" i="21"/>
  <c r="M303" i="21"/>
  <c r="L291" i="21"/>
  <c r="M291" i="21"/>
  <c r="L279" i="21"/>
  <c r="M279" i="21"/>
  <c r="L267" i="21"/>
  <c r="M267" i="21"/>
  <c r="L255" i="21"/>
  <c r="M255" i="21"/>
  <c r="L243" i="21"/>
  <c r="M243" i="21"/>
  <c r="L231" i="21"/>
  <c r="M231" i="21"/>
  <c r="L219" i="21"/>
  <c r="M219" i="21"/>
  <c r="L207" i="21"/>
  <c r="M207" i="21"/>
  <c r="L195" i="21"/>
  <c r="M195" i="21"/>
  <c r="L183" i="21"/>
  <c r="M183" i="21"/>
  <c r="L171" i="21"/>
  <c r="M171" i="21"/>
  <c r="L147" i="21"/>
  <c r="M147" i="21"/>
  <c r="L135" i="21"/>
  <c r="M135" i="21"/>
  <c r="L111" i="21"/>
  <c r="M111" i="21"/>
  <c r="L99" i="21"/>
  <c r="M99" i="21"/>
  <c r="L75" i="21"/>
  <c r="M75" i="21"/>
  <c r="L63" i="21"/>
  <c r="M63" i="21"/>
  <c r="L51" i="21"/>
  <c r="M51" i="21"/>
  <c r="L27" i="21"/>
  <c r="M27" i="21"/>
  <c r="L15" i="21"/>
  <c r="M15" i="21"/>
  <c r="M506" i="21"/>
  <c r="L499" i="21"/>
  <c r="L367" i="21"/>
  <c r="L337" i="21"/>
  <c r="L301" i="21"/>
  <c r="L265" i="21"/>
  <c r="L229" i="21"/>
  <c r="L193" i="21"/>
  <c r="L152" i="21"/>
  <c r="M65" i="21"/>
  <c r="M501" i="19"/>
  <c r="L474" i="20"/>
  <c r="M474" i="20"/>
  <c r="L462" i="20"/>
  <c r="M462" i="20"/>
  <c r="M450" i="20"/>
  <c r="L450" i="20"/>
  <c r="L438" i="20"/>
  <c r="M438" i="20"/>
  <c r="L426" i="20"/>
  <c r="M426" i="20"/>
  <c r="M414" i="20"/>
  <c r="L414" i="20"/>
  <c r="L402" i="20"/>
  <c r="M402" i="20"/>
  <c r="L390" i="20"/>
  <c r="M390" i="20"/>
  <c r="M378" i="20"/>
  <c r="L378" i="20"/>
  <c r="L366" i="20"/>
  <c r="M366" i="20"/>
  <c r="L354" i="20"/>
  <c r="M354" i="20"/>
  <c r="M342" i="20"/>
  <c r="L342" i="20"/>
  <c r="L330" i="20"/>
  <c r="M330" i="20"/>
  <c r="L318" i="20"/>
  <c r="M318" i="20"/>
  <c r="M306" i="20"/>
  <c r="L306" i="20"/>
  <c r="L294" i="20"/>
  <c r="M294" i="20"/>
  <c r="L282" i="20"/>
  <c r="M282" i="20"/>
  <c r="L270" i="20"/>
  <c r="M270" i="20"/>
  <c r="L258" i="20"/>
  <c r="M258" i="20"/>
  <c r="L246" i="20"/>
  <c r="M246" i="20"/>
  <c r="L234" i="20"/>
  <c r="M234" i="20"/>
  <c r="L222" i="20"/>
  <c r="M222" i="20"/>
  <c r="L210" i="20"/>
  <c r="M210" i="20"/>
  <c r="L198" i="20"/>
  <c r="M198" i="20"/>
  <c r="L186" i="20"/>
  <c r="M186" i="20"/>
  <c r="L174" i="20"/>
  <c r="M174" i="20"/>
  <c r="L162" i="20"/>
  <c r="M162" i="20"/>
  <c r="L150" i="20"/>
  <c r="M150" i="20"/>
  <c r="L138" i="20"/>
  <c r="M138" i="20"/>
  <c r="L126" i="20"/>
  <c r="M126" i="20"/>
  <c r="L114" i="20"/>
  <c r="M114" i="20"/>
  <c r="L102" i="20"/>
  <c r="M102" i="20"/>
  <c r="L90" i="20"/>
  <c r="M90" i="20"/>
  <c r="L78" i="20"/>
  <c r="M78" i="20"/>
  <c r="L66" i="20"/>
  <c r="M66" i="20"/>
  <c r="L54" i="20"/>
  <c r="M54" i="20"/>
  <c r="L42" i="20"/>
  <c r="M42" i="20"/>
  <c r="L30" i="20"/>
  <c r="M30" i="20"/>
  <c r="L18" i="20"/>
  <c r="M18" i="20"/>
  <c r="L374" i="21"/>
  <c r="M374" i="21"/>
  <c r="L362" i="21"/>
  <c r="M362" i="21"/>
  <c r="L350" i="21"/>
  <c r="M350" i="21"/>
  <c r="L338" i="21"/>
  <c r="M338" i="21"/>
  <c r="L326" i="21"/>
  <c r="M326" i="21"/>
  <c r="L314" i="21"/>
  <c r="M314" i="21"/>
  <c r="L302" i="21"/>
  <c r="M302" i="21"/>
  <c r="L290" i="21"/>
  <c r="M290" i="21"/>
  <c r="L278" i="21"/>
  <c r="M278" i="21"/>
  <c r="L266" i="21"/>
  <c r="M266" i="21"/>
  <c r="L254" i="21"/>
  <c r="M254" i="21"/>
  <c r="L242" i="21"/>
  <c r="M242" i="21"/>
  <c r="L230" i="21"/>
  <c r="M230" i="21"/>
  <c r="L218" i="21"/>
  <c r="M218" i="21"/>
  <c r="L206" i="21"/>
  <c r="M206" i="21"/>
  <c r="L194" i="21"/>
  <c r="M194" i="21"/>
  <c r="L182" i="21"/>
  <c r="M182" i="21"/>
  <c r="L170" i="21"/>
  <c r="M170" i="21"/>
  <c r="L146" i="21"/>
  <c r="M146" i="21"/>
  <c r="L134" i="21"/>
  <c r="M134" i="21"/>
  <c r="L110" i="21"/>
  <c r="M110" i="21"/>
  <c r="L98" i="21"/>
  <c r="M98" i="21"/>
  <c r="L74" i="21"/>
  <c r="M74" i="21"/>
  <c r="L62" i="21"/>
  <c r="M62" i="21"/>
  <c r="L50" i="21"/>
  <c r="M50" i="21"/>
  <c r="L26" i="21"/>
  <c r="M26" i="21"/>
  <c r="L14" i="21"/>
  <c r="M14" i="21"/>
  <c r="M498" i="21"/>
  <c r="M491" i="21"/>
  <c r="M482" i="21"/>
  <c r="M473" i="21"/>
  <c r="M464" i="21"/>
  <c r="M455" i="21"/>
  <c r="M446" i="21"/>
  <c r="M434" i="21"/>
  <c r="M422" i="21"/>
  <c r="M410" i="21"/>
  <c r="M398" i="21"/>
  <c r="M386" i="21"/>
  <c r="M366" i="21"/>
  <c r="M151" i="21"/>
  <c r="M388" i="19"/>
  <c r="L61" i="19"/>
  <c r="M61" i="19"/>
  <c r="L49" i="19"/>
  <c r="M49" i="19"/>
  <c r="L37" i="19"/>
  <c r="M37" i="19"/>
  <c r="L25" i="19"/>
  <c r="M25" i="19"/>
  <c r="L13" i="19"/>
  <c r="M13" i="19"/>
  <c r="L509" i="20"/>
  <c r="M509" i="20"/>
  <c r="L497" i="20"/>
  <c r="M497" i="20"/>
  <c r="L485" i="20"/>
  <c r="M485" i="20"/>
  <c r="L473" i="20"/>
  <c r="M473" i="20"/>
  <c r="L461" i="20"/>
  <c r="M461" i="20"/>
  <c r="L449" i="20"/>
  <c r="M449" i="20"/>
  <c r="L437" i="20"/>
  <c r="M437" i="20"/>
  <c r="L425" i="20"/>
  <c r="M425" i="20"/>
  <c r="L401" i="20"/>
  <c r="M401" i="20"/>
  <c r="L389" i="20"/>
  <c r="M389" i="20"/>
  <c r="L377" i="20"/>
  <c r="M377" i="20"/>
  <c r="L365" i="20"/>
  <c r="M365" i="20"/>
  <c r="L353" i="20"/>
  <c r="M353" i="20"/>
  <c r="L341" i="20"/>
  <c r="M341" i="20"/>
  <c r="L329" i="20"/>
  <c r="M329" i="20"/>
  <c r="L317" i="20"/>
  <c r="M317" i="20"/>
  <c r="L305" i="20"/>
  <c r="M305" i="20"/>
  <c r="L293" i="20"/>
  <c r="M293" i="20"/>
  <c r="L281" i="20"/>
  <c r="M281" i="20"/>
  <c r="L269" i="20"/>
  <c r="M269" i="20"/>
  <c r="L257" i="20"/>
  <c r="M257" i="20"/>
  <c r="L245" i="20"/>
  <c r="M245" i="20"/>
  <c r="L233" i="20"/>
  <c r="M233" i="20"/>
  <c r="L221" i="20"/>
  <c r="M221" i="20"/>
  <c r="L209" i="20"/>
  <c r="M209" i="20"/>
  <c r="L197" i="20"/>
  <c r="M197" i="20"/>
  <c r="L185" i="20"/>
  <c r="M185" i="20"/>
  <c r="L173" i="20"/>
  <c r="M173" i="20"/>
  <c r="L161" i="20"/>
  <c r="M161" i="20"/>
  <c r="L149" i="20"/>
  <c r="M149" i="20"/>
  <c r="L137" i="20"/>
  <c r="M137" i="20"/>
  <c r="L125" i="20"/>
  <c r="M125" i="20"/>
  <c r="L113" i="20"/>
  <c r="M113" i="20"/>
  <c r="L101" i="20"/>
  <c r="M101" i="20"/>
  <c r="L89" i="20"/>
  <c r="M89" i="20"/>
  <c r="L77" i="20"/>
  <c r="M77" i="20"/>
  <c r="L65" i="20"/>
  <c r="M65" i="20"/>
  <c r="L53" i="20"/>
  <c r="M53" i="20"/>
  <c r="L41" i="20"/>
  <c r="M41" i="20"/>
  <c r="L29" i="20"/>
  <c r="M29" i="20"/>
  <c r="L17" i="20"/>
  <c r="M17" i="20"/>
  <c r="L181" i="21"/>
  <c r="M181" i="21"/>
  <c r="L169" i="21"/>
  <c r="M169" i="21"/>
  <c r="L157" i="21"/>
  <c r="M157" i="21"/>
  <c r="L145" i="21"/>
  <c r="M145" i="21"/>
  <c r="L133" i="21"/>
  <c r="M133" i="21"/>
  <c r="L121" i="21"/>
  <c r="M121" i="21"/>
  <c r="L109" i="21"/>
  <c r="M109" i="21"/>
  <c r="L97" i="21"/>
  <c r="M97" i="21"/>
  <c r="L85" i="21"/>
  <c r="M85" i="21"/>
  <c r="L73" i="21"/>
  <c r="M73" i="21"/>
  <c r="L61" i="21"/>
  <c r="M61" i="21"/>
  <c r="L49" i="21"/>
  <c r="M49" i="21"/>
  <c r="L37" i="21"/>
  <c r="M37" i="21"/>
  <c r="L25" i="21"/>
  <c r="M25" i="21"/>
  <c r="L13" i="21"/>
  <c r="M13" i="21"/>
  <c r="L505" i="21"/>
  <c r="L481" i="21"/>
  <c r="L463" i="21"/>
  <c r="L445" i="21"/>
  <c r="L433" i="21"/>
  <c r="L421" i="21"/>
  <c r="L409" i="21"/>
  <c r="L397" i="21"/>
  <c r="L385" i="21"/>
  <c r="L331" i="21"/>
  <c r="L295" i="21"/>
  <c r="L259" i="21"/>
  <c r="L223" i="21"/>
  <c r="L187" i="21"/>
  <c r="M101" i="21"/>
  <c r="L57" i="21"/>
  <c r="M497" i="21"/>
  <c r="M489" i="21"/>
  <c r="M471" i="21"/>
  <c r="M462" i="21"/>
  <c r="M453" i="21"/>
  <c r="L361" i="21"/>
  <c r="M330" i="21"/>
  <c r="M294" i="21"/>
  <c r="M258" i="21"/>
  <c r="M222" i="21"/>
  <c r="M186" i="21"/>
  <c r="M56" i="21"/>
  <c r="L119" i="19"/>
  <c r="M119" i="19"/>
  <c r="L107" i="19"/>
  <c r="M107" i="19"/>
  <c r="L95" i="19"/>
  <c r="M95" i="19"/>
  <c r="L83" i="19"/>
  <c r="M83" i="19"/>
  <c r="L71" i="19"/>
  <c r="M71" i="19"/>
  <c r="L59" i="19"/>
  <c r="M59" i="19"/>
  <c r="L47" i="19"/>
  <c r="M47" i="19"/>
  <c r="L35" i="19"/>
  <c r="M35" i="19"/>
  <c r="L23" i="19"/>
  <c r="M23" i="19"/>
  <c r="M11" i="19"/>
  <c r="L11" i="19"/>
  <c r="M507" i="20"/>
  <c r="L507" i="20"/>
  <c r="L495" i="20"/>
  <c r="M495" i="20"/>
  <c r="L483" i="20"/>
  <c r="M483" i="20"/>
  <c r="M471" i="20"/>
  <c r="L471" i="20"/>
  <c r="L459" i="20"/>
  <c r="M459" i="20"/>
  <c r="L447" i="20"/>
  <c r="M447" i="20"/>
  <c r="M435" i="20"/>
  <c r="L435" i="20"/>
  <c r="L423" i="20"/>
  <c r="M423" i="20"/>
  <c r="L411" i="20"/>
  <c r="M411" i="20"/>
  <c r="M399" i="20"/>
  <c r="L399" i="20"/>
  <c r="L387" i="20"/>
  <c r="M387" i="20"/>
  <c r="L375" i="20"/>
  <c r="M375" i="20"/>
  <c r="M363" i="20"/>
  <c r="L363" i="20"/>
  <c r="L351" i="20"/>
  <c r="M351" i="20"/>
  <c r="L339" i="20"/>
  <c r="M339" i="20"/>
  <c r="M327" i="20"/>
  <c r="L327" i="20"/>
  <c r="L315" i="20"/>
  <c r="M315" i="20"/>
  <c r="L303" i="20"/>
  <c r="M303" i="20"/>
  <c r="L291" i="20"/>
  <c r="M291" i="20"/>
  <c r="L279" i="20"/>
  <c r="M279" i="20"/>
  <c r="M267" i="20"/>
  <c r="L267" i="20"/>
  <c r="M255" i="20"/>
  <c r="L255" i="20"/>
  <c r="M243" i="20"/>
  <c r="L243" i="20"/>
  <c r="M231" i="20"/>
  <c r="L231" i="20"/>
  <c r="M219" i="20"/>
  <c r="L219" i="20"/>
  <c r="M207" i="20"/>
  <c r="L207" i="20"/>
  <c r="M195" i="20"/>
  <c r="L195" i="20"/>
  <c r="M183" i="20"/>
  <c r="L183" i="20"/>
  <c r="M171" i="20"/>
  <c r="L171" i="20"/>
  <c r="M159" i="20"/>
  <c r="L159" i="20"/>
  <c r="M147" i="20"/>
  <c r="L147" i="20"/>
  <c r="M135" i="20"/>
  <c r="L135" i="20"/>
  <c r="M123" i="20"/>
  <c r="L123" i="20"/>
  <c r="M111" i="20"/>
  <c r="L111" i="20"/>
  <c r="M99" i="20"/>
  <c r="L99" i="20"/>
  <c r="M87" i="20"/>
  <c r="L87" i="20"/>
  <c r="M75" i="20"/>
  <c r="L75" i="20"/>
  <c r="M63" i="20"/>
  <c r="L63" i="20"/>
  <c r="M51" i="20"/>
  <c r="L51" i="20"/>
  <c r="M39" i="20"/>
  <c r="L39" i="20"/>
  <c r="M27" i="20"/>
  <c r="L27" i="20"/>
  <c r="M15" i="20"/>
  <c r="L15" i="20"/>
  <c r="L383" i="21"/>
  <c r="M383" i="21"/>
  <c r="L371" i="21"/>
  <c r="M371" i="21"/>
  <c r="L359" i="21"/>
  <c r="M359" i="21"/>
  <c r="L347" i="21"/>
  <c r="M347" i="21"/>
  <c r="L335" i="21"/>
  <c r="M335" i="21"/>
  <c r="L323" i="21"/>
  <c r="M323" i="21"/>
  <c r="L311" i="21"/>
  <c r="M311" i="21"/>
  <c r="L299" i="21"/>
  <c r="M299" i="21"/>
  <c r="L287" i="21"/>
  <c r="M287" i="21"/>
  <c r="L275" i="21"/>
  <c r="M275" i="21"/>
  <c r="L263" i="21"/>
  <c r="M263" i="21"/>
  <c r="L251" i="21"/>
  <c r="M251" i="21"/>
  <c r="L239" i="21"/>
  <c r="M239" i="21"/>
  <c r="L227" i="21"/>
  <c r="M227" i="21"/>
  <c r="L215" i="21"/>
  <c r="M215" i="21"/>
  <c r="L203" i="21"/>
  <c r="M203" i="21"/>
  <c r="L191" i="21"/>
  <c r="M191" i="21"/>
  <c r="L179" i="21"/>
  <c r="M179" i="21"/>
  <c r="M167" i="21"/>
  <c r="L167" i="21"/>
  <c r="L155" i="21"/>
  <c r="M155" i="21"/>
  <c r="L143" i="21"/>
  <c r="M143" i="21"/>
  <c r="M131" i="21"/>
  <c r="L131" i="21"/>
  <c r="L119" i="21"/>
  <c r="M119" i="21"/>
  <c r="L107" i="21"/>
  <c r="M107" i="21"/>
  <c r="M95" i="21"/>
  <c r="L95" i="21"/>
  <c r="L83" i="21"/>
  <c r="M83" i="21"/>
  <c r="L71" i="21"/>
  <c r="M71" i="21"/>
  <c r="M59" i="21"/>
  <c r="L59" i="21"/>
  <c r="M35" i="21"/>
  <c r="L35" i="21"/>
  <c r="M23" i="21"/>
  <c r="L23" i="21"/>
  <c r="M11" i="21"/>
  <c r="L11" i="21"/>
  <c r="L325" i="21"/>
  <c r="L289" i="21"/>
  <c r="L253" i="21"/>
  <c r="L217" i="21"/>
  <c r="M137" i="21"/>
  <c r="M94" i="21"/>
  <c r="L48" i="21"/>
  <c r="M465" i="19"/>
  <c r="M292" i="19"/>
  <c r="M46" i="19"/>
  <c r="L46" i="19"/>
  <c r="L482" i="20"/>
  <c r="M482" i="20"/>
  <c r="L434" i="20"/>
  <c r="M434" i="20"/>
  <c r="L362" i="20"/>
  <c r="M362" i="20"/>
  <c r="L302" i="20"/>
  <c r="M302" i="20"/>
  <c r="L254" i="20"/>
  <c r="M254" i="20"/>
  <c r="L206" i="20"/>
  <c r="M206" i="20"/>
  <c r="L158" i="20"/>
  <c r="M158" i="20"/>
  <c r="L98" i="20"/>
  <c r="M98" i="20"/>
  <c r="L38" i="20"/>
  <c r="M38" i="20"/>
  <c r="L490" i="21"/>
  <c r="M490" i="21"/>
  <c r="L430" i="21"/>
  <c r="M430" i="21"/>
  <c r="L370" i="21"/>
  <c r="M370" i="21"/>
  <c r="L322" i="21"/>
  <c r="M322" i="21"/>
  <c r="L310" i="21"/>
  <c r="M310" i="21"/>
  <c r="L298" i="21"/>
  <c r="M298" i="21"/>
  <c r="L286" i="21"/>
  <c r="M286" i="21"/>
  <c r="L274" i="21"/>
  <c r="M274" i="21"/>
  <c r="L262" i="21"/>
  <c r="M262" i="21"/>
  <c r="L250" i="21"/>
  <c r="M250" i="21"/>
  <c r="L238" i="21"/>
  <c r="M238" i="21"/>
  <c r="L226" i="21"/>
  <c r="M226" i="21"/>
  <c r="L202" i="21"/>
  <c r="M202" i="21"/>
  <c r="L190" i="21"/>
  <c r="M190" i="21"/>
  <c r="L178" i="21"/>
  <c r="M178" i="21"/>
  <c r="L154" i="21"/>
  <c r="M154" i="21"/>
  <c r="L142" i="21"/>
  <c r="M142" i="21"/>
  <c r="L118" i="21"/>
  <c r="M118" i="21"/>
  <c r="L106" i="21"/>
  <c r="M106" i="21"/>
  <c r="L82" i="21"/>
  <c r="M82" i="21"/>
  <c r="L70" i="21"/>
  <c r="M70" i="21"/>
  <c r="L58" i="21"/>
  <c r="M58" i="21"/>
  <c r="L46" i="21"/>
  <c r="M46" i="21"/>
  <c r="L34" i="21"/>
  <c r="M34" i="21"/>
  <c r="L22" i="21"/>
  <c r="M22" i="21"/>
  <c r="L496" i="21"/>
  <c r="M488" i="21"/>
  <c r="M470" i="21"/>
  <c r="M452" i="21"/>
  <c r="M380" i="21"/>
  <c r="M93" i="21"/>
  <c r="L47" i="21"/>
  <c r="L24" i="21"/>
  <c r="M24" i="21"/>
  <c r="L12" i="21"/>
  <c r="M12" i="21"/>
  <c r="L36" i="21"/>
  <c r="L18" i="21"/>
  <c r="M18" i="21"/>
  <c r="L10" i="19"/>
  <c r="F10" i="21"/>
  <c r="G10" i="21" s="1"/>
  <c r="E10" i="21"/>
  <c r="F134" i="21"/>
  <c r="G134" i="21" s="1"/>
  <c r="E134" i="21"/>
  <c r="F18" i="21"/>
  <c r="G18" i="21" s="1"/>
  <c r="E18" i="21"/>
  <c r="E62" i="21"/>
  <c r="F62" i="21"/>
  <c r="G62" i="21" s="1"/>
  <c r="F26" i="21"/>
  <c r="G26" i="21" s="1"/>
  <c r="E26" i="21"/>
  <c r="E34" i="21"/>
  <c r="F34" i="21"/>
  <c r="G34" i="21" s="1"/>
  <c r="F59" i="21"/>
  <c r="G59" i="21" s="1"/>
  <c r="E59" i="21"/>
  <c r="H14" i="21"/>
  <c r="I14" i="21" s="1"/>
  <c r="C17" i="21"/>
  <c r="D17" i="21" s="1"/>
  <c r="H22" i="21"/>
  <c r="I22" i="21" s="1"/>
  <c r="C25" i="21"/>
  <c r="D25" i="21" s="1"/>
  <c r="E45" i="21"/>
  <c r="H48" i="21"/>
  <c r="I48" i="21" s="1"/>
  <c r="H59" i="21"/>
  <c r="I59" i="21" s="1"/>
  <c r="H66" i="21"/>
  <c r="I66" i="21" s="1"/>
  <c r="E69" i="21"/>
  <c r="C84" i="21"/>
  <c r="D84" i="21" s="1"/>
  <c r="C88" i="21"/>
  <c r="D88" i="21" s="1"/>
  <c r="C104" i="21"/>
  <c r="D104" i="21" s="1"/>
  <c r="H106" i="21"/>
  <c r="I106" i="21" s="1"/>
  <c r="H13" i="21"/>
  <c r="I13" i="21" s="1"/>
  <c r="C16" i="21"/>
  <c r="D16" i="21" s="1"/>
  <c r="H21" i="21"/>
  <c r="I21" i="21" s="1"/>
  <c r="C24" i="21"/>
  <c r="D24" i="21" s="1"/>
  <c r="H29" i="21"/>
  <c r="I29" i="21" s="1"/>
  <c r="H31" i="21"/>
  <c r="I31" i="21" s="1"/>
  <c r="C35" i="21"/>
  <c r="D35" i="21" s="1"/>
  <c r="H38" i="21"/>
  <c r="I38" i="21" s="1"/>
  <c r="H46" i="21"/>
  <c r="I46" i="21" s="1"/>
  <c r="C57" i="21"/>
  <c r="D57" i="21" s="1"/>
  <c r="C75" i="21"/>
  <c r="D75" i="21" s="1"/>
  <c r="C78" i="21"/>
  <c r="D78" i="21" s="1"/>
  <c r="C111" i="21"/>
  <c r="D111" i="21" s="1"/>
  <c r="C127" i="21"/>
  <c r="D127" i="21" s="1"/>
  <c r="H129" i="21"/>
  <c r="I129" i="21" s="1"/>
  <c r="C152" i="21"/>
  <c r="D152" i="21" s="1"/>
  <c r="H12" i="21"/>
  <c r="I12" i="21" s="1"/>
  <c r="C15" i="21"/>
  <c r="D15" i="21" s="1"/>
  <c r="H20" i="21"/>
  <c r="I20" i="21" s="1"/>
  <c r="C23" i="21"/>
  <c r="D23" i="21" s="1"/>
  <c r="H28" i="21"/>
  <c r="I28" i="21" s="1"/>
  <c r="C30" i="21"/>
  <c r="D30" i="21" s="1"/>
  <c r="H39" i="21"/>
  <c r="I39" i="21" s="1"/>
  <c r="C41" i="21"/>
  <c r="D41" i="21" s="1"/>
  <c r="C54" i="21"/>
  <c r="D54" i="21" s="1"/>
  <c r="C61" i="21"/>
  <c r="D61" i="21" s="1"/>
  <c r="H72" i="21"/>
  <c r="I72" i="21" s="1"/>
  <c r="H75" i="21"/>
  <c r="I75" i="21" s="1"/>
  <c r="C93" i="21"/>
  <c r="D93" i="21" s="1"/>
  <c r="C109" i="21"/>
  <c r="D109" i="21" s="1"/>
  <c r="H132" i="21"/>
  <c r="I132" i="21" s="1"/>
  <c r="C142" i="21"/>
  <c r="D142" i="21" s="1"/>
  <c r="H153" i="21"/>
  <c r="I153" i="21" s="1"/>
  <c r="H11" i="21"/>
  <c r="I11" i="21" s="1"/>
  <c r="C14" i="21"/>
  <c r="D14" i="21" s="1"/>
  <c r="H19" i="21"/>
  <c r="I19" i="21" s="1"/>
  <c r="C22" i="21"/>
  <c r="D22" i="21" s="1"/>
  <c r="H27" i="21"/>
  <c r="I27" i="21" s="1"/>
  <c r="H34" i="21"/>
  <c r="I34" i="21" s="1"/>
  <c r="H40" i="21"/>
  <c r="I40" i="21" s="1"/>
  <c r="C42" i="21"/>
  <c r="D42" i="21" s="1"/>
  <c r="C53" i="21"/>
  <c r="D53" i="21" s="1"/>
  <c r="H58" i="21"/>
  <c r="I58" i="21" s="1"/>
  <c r="H109" i="21"/>
  <c r="I109" i="21" s="1"/>
  <c r="C116" i="21"/>
  <c r="D116" i="21" s="1"/>
  <c r="H125" i="21"/>
  <c r="I125" i="21" s="1"/>
  <c r="H10" i="21"/>
  <c r="I10" i="21" s="1"/>
  <c r="C13" i="21"/>
  <c r="D13" i="21" s="1"/>
  <c r="H18" i="21"/>
  <c r="I18" i="21" s="1"/>
  <c r="C21" i="21"/>
  <c r="D21" i="21" s="1"/>
  <c r="H26" i="21"/>
  <c r="I26" i="21" s="1"/>
  <c r="C29" i="21"/>
  <c r="D29" i="21" s="1"/>
  <c r="H32" i="21"/>
  <c r="I32" i="21" s="1"/>
  <c r="C33" i="21"/>
  <c r="D33" i="21" s="1"/>
  <c r="H35" i="21"/>
  <c r="I35" i="21" s="1"/>
  <c r="C37" i="21"/>
  <c r="D37" i="21" s="1"/>
  <c r="C43" i="21"/>
  <c r="D43" i="21" s="1"/>
  <c r="C51" i="21"/>
  <c r="D51" i="21" s="1"/>
  <c r="H56" i="21"/>
  <c r="I56" i="21" s="1"/>
  <c r="C67" i="21"/>
  <c r="D67" i="21" s="1"/>
  <c r="C70" i="21"/>
  <c r="D70" i="21" s="1"/>
  <c r="C77" i="21"/>
  <c r="D77" i="21" s="1"/>
  <c r="H91" i="21"/>
  <c r="I91" i="21" s="1"/>
  <c r="C103" i="21"/>
  <c r="D103" i="21" s="1"/>
  <c r="H107" i="21"/>
  <c r="I107" i="21" s="1"/>
  <c r="C505" i="21"/>
  <c r="D505" i="21" s="1"/>
  <c r="H502" i="21"/>
  <c r="I502" i="21" s="1"/>
  <c r="C497" i="21"/>
  <c r="D497" i="21" s="1"/>
  <c r="H494" i="21"/>
  <c r="I494" i="21" s="1"/>
  <c r="C489" i="21"/>
  <c r="D489" i="21" s="1"/>
  <c r="H486" i="21"/>
  <c r="I486" i="21" s="1"/>
  <c r="C481" i="21"/>
  <c r="D481" i="21" s="1"/>
  <c r="H478" i="21"/>
  <c r="I478" i="21" s="1"/>
  <c r="C473" i="21"/>
  <c r="D473" i="21" s="1"/>
  <c r="H470" i="21"/>
  <c r="I470" i="21" s="1"/>
  <c r="C506" i="21"/>
  <c r="D506" i="21" s="1"/>
  <c r="C507" i="21"/>
  <c r="D507" i="21" s="1"/>
  <c r="H504" i="21"/>
  <c r="I504" i="21" s="1"/>
  <c r="C499" i="21"/>
  <c r="D499" i="21" s="1"/>
  <c r="H496" i="21"/>
  <c r="I496" i="21" s="1"/>
  <c r="C491" i="21"/>
  <c r="D491" i="21" s="1"/>
  <c r="H488" i="21"/>
  <c r="I488" i="21" s="1"/>
  <c r="C483" i="21"/>
  <c r="D483" i="21" s="1"/>
  <c r="H480" i="21"/>
  <c r="I480" i="21" s="1"/>
  <c r="C475" i="21"/>
  <c r="D475" i="21" s="1"/>
  <c r="H472" i="21"/>
  <c r="I472" i="21" s="1"/>
  <c r="C467" i="21"/>
  <c r="D467" i="21" s="1"/>
  <c r="C508" i="21"/>
  <c r="D508" i="21" s="1"/>
  <c r="H505" i="21"/>
  <c r="I505" i="21" s="1"/>
  <c r="C500" i="21"/>
  <c r="D500" i="21" s="1"/>
  <c r="H497" i="21"/>
  <c r="I497" i="21" s="1"/>
  <c r="C492" i="21"/>
  <c r="D492" i="21" s="1"/>
  <c r="H489" i="21"/>
  <c r="I489" i="21" s="1"/>
  <c r="C484" i="21"/>
  <c r="D484" i="21" s="1"/>
  <c r="H481" i="21"/>
  <c r="I481" i="21" s="1"/>
  <c r="C476" i="21"/>
  <c r="D476" i="21" s="1"/>
  <c r="H473" i="21"/>
  <c r="I473" i="21" s="1"/>
  <c r="C468" i="21"/>
  <c r="D468" i="21" s="1"/>
  <c r="H465" i="21"/>
  <c r="I465" i="21" s="1"/>
  <c r="C501" i="21"/>
  <c r="D501" i="21" s="1"/>
  <c r="H499" i="21"/>
  <c r="I499" i="21" s="1"/>
  <c r="C496" i="21"/>
  <c r="D496" i="21" s="1"/>
  <c r="C490" i="21"/>
  <c r="D490" i="21" s="1"/>
  <c r="C478" i="21"/>
  <c r="D478" i="21" s="1"/>
  <c r="H476" i="21"/>
  <c r="I476" i="21" s="1"/>
  <c r="H463" i="21"/>
  <c r="I463" i="21" s="1"/>
  <c r="C458" i="21"/>
  <c r="D458" i="21" s="1"/>
  <c r="H455" i="21"/>
  <c r="I455" i="21" s="1"/>
  <c r="C450" i="21"/>
  <c r="D450" i="21" s="1"/>
  <c r="H506" i="21"/>
  <c r="I506" i="21" s="1"/>
  <c r="C494" i="21"/>
  <c r="D494" i="21" s="1"/>
  <c r="H492" i="21"/>
  <c r="I492" i="21" s="1"/>
  <c r="H474" i="21"/>
  <c r="I474" i="21" s="1"/>
  <c r="C471" i="21"/>
  <c r="D471" i="21" s="1"/>
  <c r="H469" i="21"/>
  <c r="I469" i="21" s="1"/>
  <c r="C460" i="21"/>
  <c r="D460" i="21" s="1"/>
  <c r="H457" i="21"/>
  <c r="I457" i="21" s="1"/>
  <c r="C452" i="21"/>
  <c r="D452" i="21" s="1"/>
  <c r="H508" i="21"/>
  <c r="I508" i="21" s="1"/>
  <c r="H490" i="21"/>
  <c r="I490" i="21" s="1"/>
  <c r="C487" i="21"/>
  <c r="D487" i="21" s="1"/>
  <c r="H485" i="21"/>
  <c r="I485" i="21" s="1"/>
  <c r="H479" i="21"/>
  <c r="I479" i="21" s="1"/>
  <c r="C469" i="21"/>
  <c r="D469" i="21" s="1"/>
  <c r="C462" i="21"/>
  <c r="D462" i="21" s="1"/>
  <c r="H459" i="21"/>
  <c r="I459" i="21" s="1"/>
  <c r="H509" i="21"/>
  <c r="I509" i="21" s="1"/>
  <c r="C504" i="21"/>
  <c r="D504" i="21" s="1"/>
  <c r="C498" i="21"/>
  <c r="D498" i="21" s="1"/>
  <c r="C486" i="21"/>
  <c r="D486" i="21" s="1"/>
  <c r="H484" i="21"/>
  <c r="I484" i="21" s="1"/>
  <c r="C463" i="21"/>
  <c r="D463" i="21" s="1"/>
  <c r="H460" i="21"/>
  <c r="I460" i="21" s="1"/>
  <c r="C455" i="21"/>
  <c r="D455" i="21" s="1"/>
  <c r="H452" i="21"/>
  <c r="I452" i="21" s="1"/>
  <c r="C509" i="21"/>
  <c r="D509" i="21" s="1"/>
  <c r="C503" i="21"/>
  <c r="D503" i="21" s="1"/>
  <c r="H501" i="21"/>
  <c r="I501" i="21" s="1"/>
  <c r="H495" i="21"/>
  <c r="I495" i="21" s="1"/>
  <c r="C485" i="21"/>
  <c r="D485" i="21" s="1"/>
  <c r="H483" i="21"/>
  <c r="I483" i="21" s="1"/>
  <c r="C480" i="21"/>
  <c r="D480" i="21" s="1"/>
  <c r="C474" i="21"/>
  <c r="D474" i="21" s="1"/>
  <c r="H467" i="21"/>
  <c r="I467" i="21" s="1"/>
  <c r="C466" i="21"/>
  <c r="D466" i="21" s="1"/>
  <c r="C464" i="21"/>
  <c r="D464" i="21" s="1"/>
  <c r="H461" i="21"/>
  <c r="I461" i="21" s="1"/>
  <c r="C502" i="21"/>
  <c r="D502" i="21" s="1"/>
  <c r="H500" i="21"/>
  <c r="I500" i="21" s="1"/>
  <c r="H482" i="21"/>
  <c r="I482" i="21" s="1"/>
  <c r="C479" i="21"/>
  <c r="D479" i="21" s="1"/>
  <c r="H477" i="21"/>
  <c r="I477" i="21" s="1"/>
  <c r="H471" i="21"/>
  <c r="I471" i="21" s="1"/>
  <c r="H462" i="21"/>
  <c r="I462" i="21" s="1"/>
  <c r="H493" i="21"/>
  <c r="I493" i="21" s="1"/>
  <c r="H466" i="21"/>
  <c r="I466" i="21" s="1"/>
  <c r="C459" i="21"/>
  <c r="D459" i="21" s="1"/>
  <c r="H447" i="21"/>
  <c r="I447" i="21" s="1"/>
  <c r="C442" i="21"/>
  <c r="D442" i="21" s="1"/>
  <c r="H439" i="21"/>
  <c r="I439" i="21" s="1"/>
  <c r="C434" i="21"/>
  <c r="D434" i="21" s="1"/>
  <c r="H431" i="21"/>
  <c r="I431" i="21" s="1"/>
  <c r="C426" i="21"/>
  <c r="D426" i="21" s="1"/>
  <c r="H423" i="21"/>
  <c r="I423" i="21" s="1"/>
  <c r="H507" i="21"/>
  <c r="I507" i="21" s="1"/>
  <c r="H503" i="21"/>
  <c r="I503" i="21" s="1"/>
  <c r="C493" i="21"/>
  <c r="D493" i="21" s="1"/>
  <c r="H456" i="21"/>
  <c r="I456" i="21" s="1"/>
  <c r="H450" i="21"/>
  <c r="I450" i="21" s="1"/>
  <c r="C443" i="21"/>
  <c r="D443" i="21" s="1"/>
  <c r="H440" i="21"/>
  <c r="I440" i="21" s="1"/>
  <c r="C435" i="21"/>
  <c r="D435" i="21" s="1"/>
  <c r="H432" i="21"/>
  <c r="I432" i="21" s="1"/>
  <c r="C427" i="21"/>
  <c r="D427" i="21" s="1"/>
  <c r="H424" i="21"/>
  <c r="I424" i="21" s="1"/>
  <c r="C419" i="21"/>
  <c r="D419" i="21" s="1"/>
  <c r="H475" i="21"/>
  <c r="I475" i="21" s="1"/>
  <c r="C472" i="21"/>
  <c r="D472" i="21" s="1"/>
  <c r="H454" i="21"/>
  <c r="I454" i="21" s="1"/>
  <c r="C451" i="21"/>
  <c r="D451" i="21" s="1"/>
  <c r="C449" i="21"/>
  <c r="D449" i="21" s="1"/>
  <c r="H448" i="21"/>
  <c r="I448" i="21" s="1"/>
  <c r="C444" i="21"/>
  <c r="D444" i="21" s="1"/>
  <c r="H441" i="21"/>
  <c r="I441" i="21" s="1"/>
  <c r="C436" i="21"/>
  <c r="D436" i="21" s="1"/>
  <c r="H433" i="21"/>
  <c r="I433" i="21" s="1"/>
  <c r="C428" i="21"/>
  <c r="D428" i="21" s="1"/>
  <c r="H425" i="21"/>
  <c r="I425" i="21" s="1"/>
  <c r="C420" i="21"/>
  <c r="D420" i="21" s="1"/>
  <c r="H487" i="21"/>
  <c r="I487" i="21" s="1"/>
  <c r="C453" i="21"/>
  <c r="D453" i="21" s="1"/>
  <c r="H449" i="21"/>
  <c r="I449" i="21" s="1"/>
  <c r="C438" i="21"/>
  <c r="D438" i="21" s="1"/>
  <c r="H436" i="21"/>
  <c r="I436" i="21" s="1"/>
  <c r="C433" i="21"/>
  <c r="D433" i="21" s="1"/>
  <c r="H417" i="21"/>
  <c r="I417" i="21" s="1"/>
  <c r="C412" i="21"/>
  <c r="D412" i="21" s="1"/>
  <c r="H409" i="21"/>
  <c r="I409" i="21" s="1"/>
  <c r="C404" i="21"/>
  <c r="D404" i="21" s="1"/>
  <c r="H401" i="21"/>
  <c r="I401" i="21" s="1"/>
  <c r="C465" i="21"/>
  <c r="D465" i="21" s="1"/>
  <c r="C437" i="21"/>
  <c r="D437" i="21" s="1"/>
  <c r="H435" i="21"/>
  <c r="I435" i="21" s="1"/>
  <c r="C432" i="21"/>
  <c r="D432" i="21" s="1"/>
  <c r="H430" i="21"/>
  <c r="I430" i="21" s="1"/>
  <c r="H418" i="21"/>
  <c r="I418" i="21" s="1"/>
  <c r="C413" i="21"/>
  <c r="D413" i="21" s="1"/>
  <c r="H410" i="21"/>
  <c r="I410" i="21" s="1"/>
  <c r="C405" i="21"/>
  <c r="D405" i="21" s="1"/>
  <c r="H402" i="21"/>
  <c r="I402" i="21" s="1"/>
  <c r="H468" i="21"/>
  <c r="I468" i="21" s="1"/>
  <c r="H464" i="21"/>
  <c r="I464" i="21" s="1"/>
  <c r="H446" i="21"/>
  <c r="I446" i="21" s="1"/>
  <c r="C430" i="21"/>
  <c r="D430" i="21" s="1"/>
  <c r="H428" i="21"/>
  <c r="I428" i="21" s="1"/>
  <c r="C425" i="21"/>
  <c r="D425" i="21" s="1"/>
  <c r="C415" i="21"/>
  <c r="D415" i="21" s="1"/>
  <c r="H412" i="21"/>
  <c r="I412" i="21" s="1"/>
  <c r="C407" i="21"/>
  <c r="D407" i="21" s="1"/>
  <c r="H404" i="21"/>
  <c r="I404" i="21" s="1"/>
  <c r="C495" i="21"/>
  <c r="D495" i="21" s="1"/>
  <c r="C461" i="21"/>
  <c r="D461" i="21" s="1"/>
  <c r="C448" i="21"/>
  <c r="D448" i="21" s="1"/>
  <c r="C447" i="21"/>
  <c r="D447" i="21" s="1"/>
  <c r="H445" i="21"/>
  <c r="I445" i="21" s="1"/>
  <c r="C429" i="21"/>
  <c r="D429" i="21" s="1"/>
  <c r="H427" i="21"/>
  <c r="I427" i="21" s="1"/>
  <c r="C424" i="21"/>
  <c r="D424" i="21" s="1"/>
  <c r="H422" i="21"/>
  <c r="I422" i="21" s="1"/>
  <c r="C416" i="21"/>
  <c r="D416" i="21" s="1"/>
  <c r="H413" i="21"/>
  <c r="I413" i="21" s="1"/>
  <c r="C408" i="21"/>
  <c r="D408" i="21" s="1"/>
  <c r="H405" i="21"/>
  <c r="I405" i="21" s="1"/>
  <c r="H458" i="21"/>
  <c r="I458" i="21" s="1"/>
  <c r="H453" i="21"/>
  <c r="I453" i="21" s="1"/>
  <c r="C446" i="21"/>
  <c r="D446" i="21" s="1"/>
  <c r="H444" i="21"/>
  <c r="I444" i="21" s="1"/>
  <c r="C441" i="21"/>
  <c r="D441" i="21" s="1"/>
  <c r="H426" i="21"/>
  <c r="I426" i="21" s="1"/>
  <c r="C423" i="21"/>
  <c r="D423" i="21" s="1"/>
  <c r="H421" i="21"/>
  <c r="I421" i="21" s="1"/>
  <c r="C417" i="21"/>
  <c r="D417" i="21" s="1"/>
  <c r="H414" i="21"/>
  <c r="I414" i="21" s="1"/>
  <c r="C409" i="21"/>
  <c r="D409" i="21" s="1"/>
  <c r="H406" i="21"/>
  <c r="I406" i="21" s="1"/>
  <c r="C445" i="21"/>
  <c r="D445" i="21" s="1"/>
  <c r="H438" i="21"/>
  <c r="I438" i="21" s="1"/>
  <c r="H429" i="21"/>
  <c r="I429" i="21" s="1"/>
  <c r="C418" i="21"/>
  <c r="D418" i="21" s="1"/>
  <c r="C411" i="21"/>
  <c r="D411" i="21" s="1"/>
  <c r="C399" i="21"/>
  <c r="D399" i="21" s="1"/>
  <c r="H396" i="21"/>
  <c r="I396" i="21" s="1"/>
  <c r="C391" i="21"/>
  <c r="D391" i="21" s="1"/>
  <c r="H388" i="21"/>
  <c r="I388" i="21" s="1"/>
  <c r="C383" i="21"/>
  <c r="D383" i="21" s="1"/>
  <c r="H380" i="21"/>
  <c r="I380" i="21" s="1"/>
  <c r="C375" i="21"/>
  <c r="D375" i="21" s="1"/>
  <c r="H491" i="21"/>
  <c r="I491" i="21" s="1"/>
  <c r="C477" i="21"/>
  <c r="D477" i="21" s="1"/>
  <c r="C457" i="21"/>
  <c r="D457" i="21" s="1"/>
  <c r="C422" i="21"/>
  <c r="D422" i="21" s="1"/>
  <c r="C400" i="21"/>
  <c r="D400" i="21" s="1"/>
  <c r="H397" i="21"/>
  <c r="I397" i="21" s="1"/>
  <c r="C392" i="21"/>
  <c r="D392" i="21" s="1"/>
  <c r="H389" i="21"/>
  <c r="I389" i="21" s="1"/>
  <c r="C384" i="21"/>
  <c r="D384" i="21" s="1"/>
  <c r="C456" i="21"/>
  <c r="D456" i="21" s="1"/>
  <c r="H442" i="21"/>
  <c r="I442" i="21" s="1"/>
  <c r="C440" i="21"/>
  <c r="D440" i="21" s="1"/>
  <c r="C431" i="21"/>
  <c r="D431" i="21" s="1"/>
  <c r="H416" i="21"/>
  <c r="I416" i="21" s="1"/>
  <c r="C402" i="21"/>
  <c r="D402" i="21" s="1"/>
  <c r="C401" i="21"/>
  <c r="D401" i="21" s="1"/>
  <c r="H398" i="21"/>
  <c r="I398" i="21" s="1"/>
  <c r="C393" i="21"/>
  <c r="D393" i="21" s="1"/>
  <c r="H390" i="21"/>
  <c r="I390" i="21" s="1"/>
  <c r="C385" i="21"/>
  <c r="D385" i="21" s="1"/>
  <c r="H382" i="21"/>
  <c r="I382" i="21" s="1"/>
  <c r="C377" i="21"/>
  <c r="D377" i="21" s="1"/>
  <c r="H374" i="21"/>
  <c r="I374" i="21" s="1"/>
  <c r="C488" i="21"/>
  <c r="D488" i="21" s="1"/>
  <c r="H419" i="21"/>
  <c r="I419" i="21" s="1"/>
  <c r="H403" i="21"/>
  <c r="I403" i="21" s="1"/>
  <c r="H399" i="21"/>
  <c r="I399" i="21" s="1"/>
  <c r="C394" i="21"/>
  <c r="D394" i="21" s="1"/>
  <c r="H391" i="21"/>
  <c r="I391" i="21" s="1"/>
  <c r="C386" i="21"/>
  <c r="D386" i="21" s="1"/>
  <c r="H383" i="21"/>
  <c r="I383" i="21" s="1"/>
  <c r="H437" i="21"/>
  <c r="I437" i="21" s="1"/>
  <c r="H407" i="21"/>
  <c r="I407" i="21" s="1"/>
  <c r="C406" i="21"/>
  <c r="D406" i="21" s="1"/>
  <c r="H400" i="21"/>
  <c r="I400" i="21" s="1"/>
  <c r="C395" i="21"/>
  <c r="D395" i="21" s="1"/>
  <c r="H392" i="21"/>
  <c r="I392" i="21" s="1"/>
  <c r="C387" i="21"/>
  <c r="D387" i="21" s="1"/>
  <c r="H384" i="21"/>
  <c r="I384" i="21" s="1"/>
  <c r="H498" i="21"/>
  <c r="I498" i="21" s="1"/>
  <c r="C470" i="21"/>
  <c r="D470" i="21" s="1"/>
  <c r="H451" i="21"/>
  <c r="I451" i="21" s="1"/>
  <c r="C421" i="21"/>
  <c r="D421" i="21" s="1"/>
  <c r="C410" i="21"/>
  <c r="D410" i="21" s="1"/>
  <c r="C403" i="21"/>
  <c r="D403" i="21" s="1"/>
  <c r="C482" i="21"/>
  <c r="D482" i="21" s="1"/>
  <c r="H443" i="21"/>
  <c r="I443" i="21" s="1"/>
  <c r="C439" i="21"/>
  <c r="D439" i="21" s="1"/>
  <c r="H434" i="21"/>
  <c r="I434" i="21" s="1"/>
  <c r="H411" i="21"/>
  <c r="I411" i="21" s="1"/>
  <c r="C397" i="21"/>
  <c r="D397" i="21" s="1"/>
  <c r="H394" i="21"/>
  <c r="I394" i="21" s="1"/>
  <c r="C389" i="21"/>
  <c r="D389" i="21" s="1"/>
  <c r="C454" i="21"/>
  <c r="D454" i="21" s="1"/>
  <c r="C388" i="21"/>
  <c r="D388" i="21" s="1"/>
  <c r="C373" i="21"/>
  <c r="D373" i="21" s="1"/>
  <c r="H370" i="21"/>
  <c r="I370" i="21" s="1"/>
  <c r="C365" i="21"/>
  <c r="D365" i="21" s="1"/>
  <c r="H362" i="21"/>
  <c r="I362" i="21" s="1"/>
  <c r="C357" i="21"/>
  <c r="D357" i="21" s="1"/>
  <c r="H354" i="21"/>
  <c r="I354" i="21" s="1"/>
  <c r="C349" i="21"/>
  <c r="D349" i="21" s="1"/>
  <c r="H346" i="21"/>
  <c r="I346" i="21" s="1"/>
  <c r="C341" i="21"/>
  <c r="D341" i="21" s="1"/>
  <c r="H338" i="21"/>
  <c r="I338" i="21" s="1"/>
  <c r="C414" i="21"/>
  <c r="D414" i="21" s="1"/>
  <c r="C396" i="21"/>
  <c r="D396" i="21" s="1"/>
  <c r="H386" i="21"/>
  <c r="I386" i="21" s="1"/>
  <c r="H379" i="21"/>
  <c r="I379" i="21" s="1"/>
  <c r="H372" i="21"/>
  <c r="I372" i="21" s="1"/>
  <c r="C367" i="21"/>
  <c r="D367" i="21" s="1"/>
  <c r="H364" i="21"/>
  <c r="I364" i="21" s="1"/>
  <c r="C359" i="21"/>
  <c r="D359" i="21" s="1"/>
  <c r="H356" i="21"/>
  <c r="I356" i="21" s="1"/>
  <c r="C351" i="21"/>
  <c r="D351" i="21" s="1"/>
  <c r="H348" i="21"/>
  <c r="I348" i="21" s="1"/>
  <c r="C343" i="21"/>
  <c r="D343" i="21" s="1"/>
  <c r="C398" i="21"/>
  <c r="D398" i="21" s="1"/>
  <c r="C381" i="21"/>
  <c r="D381" i="21" s="1"/>
  <c r="C380" i="21"/>
  <c r="D380" i="21" s="1"/>
  <c r="H378" i="21"/>
  <c r="I378" i="21" s="1"/>
  <c r="C368" i="21"/>
  <c r="D368" i="21" s="1"/>
  <c r="H365" i="21"/>
  <c r="I365" i="21" s="1"/>
  <c r="C360" i="21"/>
  <c r="D360" i="21" s="1"/>
  <c r="H357" i="21"/>
  <c r="I357" i="21" s="1"/>
  <c r="C352" i="21"/>
  <c r="D352" i="21" s="1"/>
  <c r="H349" i="21"/>
  <c r="I349" i="21" s="1"/>
  <c r="C344" i="21"/>
  <c r="D344" i="21" s="1"/>
  <c r="H341" i="21"/>
  <c r="I341" i="21" s="1"/>
  <c r="C336" i="21"/>
  <c r="D336" i="21" s="1"/>
  <c r="H393" i="21"/>
  <c r="I393" i="21" s="1"/>
  <c r="C382" i="21"/>
  <c r="D382" i="21" s="1"/>
  <c r="C379" i="21"/>
  <c r="D379" i="21" s="1"/>
  <c r="H375" i="21"/>
  <c r="I375" i="21" s="1"/>
  <c r="C374" i="21"/>
  <c r="D374" i="21" s="1"/>
  <c r="H373" i="21"/>
  <c r="I373" i="21" s="1"/>
  <c r="C369" i="21"/>
  <c r="D369" i="21" s="1"/>
  <c r="H366" i="21"/>
  <c r="I366" i="21" s="1"/>
  <c r="C361" i="21"/>
  <c r="D361" i="21" s="1"/>
  <c r="H358" i="21"/>
  <c r="I358" i="21" s="1"/>
  <c r="C353" i="21"/>
  <c r="D353" i="21" s="1"/>
  <c r="H350" i="21"/>
  <c r="I350" i="21" s="1"/>
  <c r="C345" i="21"/>
  <c r="D345" i="21" s="1"/>
  <c r="H395" i="21"/>
  <c r="I395" i="21" s="1"/>
  <c r="H387" i="21"/>
  <c r="I387" i="21" s="1"/>
  <c r="C376" i="21"/>
  <c r="D376" i="21" s="1"/>
  <c r="C370" i="21"/>
  <c r="D370" i="21" s="1"/>
  <c r="H367" i="21"/>
  <c r="I367" i="21" s="1"/>
  <c r="C362" i="21"/>
  <c r="D362" i="21" s="1"/>
  <c r="H359" i="21"/>
  <c r="I359" i="21" s="1"/>
  <c r="C354" i="21"/>
  <c r="D354" i="21" s="1"/>
  <c r="H351" i="21"/>
  <c r="I351" i="21" s="1"/>
  <c r="C346" i="21"/>
  <c r="D346" i="21" s="1"/>
  <c r="H343" i="21"/>
  <c r="I343" i="21" s="1"/>
  <c r="H408" i="21"/>
  <c r="I408" i="21" s="1"/>
  <c r="H377" i="21"/>
  <c r="I377" i="21" s="1"/>
  <c r="H369" i="21"/>
  <c r="I369" i="21" s="1"/>
  <c r="C358" i="21"/>
  <c r="D358" i="21" s="1"/>
  <c r="C355" i="21"/>
  <c r="D355" i="21" s="1"/>
  <c r="C348" i="21"/>
  <c r="D348" i="21" s="1"/>
  <c r="C342" i="21"/>
  <c r="D342" i="21" s="1"/>
  <c r="C390" i="21"/>
  <c r="D390" i="21" s="1"/>
  <c r="H385" i="21"/>
  <c r="I385" i="21" s="1"/>
  <c r="C372" i="21"/>
  <c r="D372" i="21" s="1"/>
  <c r="H340" i="21"/>
  <c r="I340" i="21" s="1"/>
  <c r="H335" i="21"/>
  <c r="I335" i="21" s="1"/>
  <c r="C334" i="21"/>
  <c r="D334" i="21" s="1"/>
  <c r="H331" i="21"/>
  <c r="I331" i="21" s="1"/>
  <c r="C326" i="21"/>
  <c r="D326" i="21" s="1"/>
  <c r="H323" i="21"/>
  <c r="I323" i="21" s="1"/>
  <c r="C318" i="21"/>
  <c r="D318" i="21" s="1"/>
  <c r="H315" i="21"/>
  <c r="I315" i="21" s="1"/>
  <c r="C310" i="21"/>
  <c r="D310" i="21" s="1"/>
  <c r="H307" i="21"/>
  <c r="I307" i="21" s="1"/>
  <c r="C302" i="21"/>
  <c r="D302" i="21" s="1"/>
  <c r="H299" i="21"/>
  <c r="I299" i="21" s="1"/>
  <c r="C294" i="21"/>
  <c r="D294" i="21" s="1"/>
  <c r="H291" i="21"/>
  <c r="I291" i="21" s="1"/>
  <c r="C286" i="21"/>
  <c r="D286" i="21" s="1"/>
  <c r="H283" i="21"/>
  <c r="I283" i="21" s="1"/>
  <c r="C278" i="21"/>
  <c r="D278" i="21" s="1"/>
  <c r="H275" i="21"/>
  <c r="I275" i="21" s="1"/>
  <c r="C270" i="21"/>
  <c r="D270" i="21" s="1"/>
  <c r="H267" i="21"/>
  <c r="I267" i="21" s="1"/>
  <c r="H363" i="21"/>
  <c r="I363" i="21" s="1"/>
  <c r="H360" i="21"/>
  <c r="I360" i="21" s="1"/>
  <c r="H353" i="21"/>
  <c r="I353" i="21" s="1"/>
  <c r="H381" i="21"/>
  <c r="I381" i="21" s="1"/>
  <c r="C366" i="21"/>
  <c r="D366" i="21" s="1"/>
  <c r="C363" i="21"/>
  <c r="D363" i="21" s="1"/>
  <c r="C356" i="21"/>
  <c r="D356" i="21" s="1"/>
  <c r="C338" i="21"/>
  <c r="D338" i="21" s="1"/>
  <c r="H337" i="21"/>
  <c r="I337" i="21" s="1"/>
  <c r="H333" i="21"/>
  <c r="I333" i="21" s="1"/>
  <c r="C328" i="21"/>
  <c r="D328" i="21" s="1"/>
  <c r="H325" i="21"/>
  <c r="I325" i="21" s="1"/>
  <c r="C320" i="21"/>
  <c r="D320" i="21" s="1"/>
  <c r="H317" i="21"/>
  <c r="I317" i="21" s="1"/>
  <c r="C312" i="21"/>
  <c r="D312" i="21" s="1"/>
  <c r="H309" i="21"/>
  <c r="I309" i="21" s="1"/>
  <c r="C304" i="21"/>
  <c r="D304" i="21" s="1"/>
  <c r="H301" i="21"/>
  <c r="I301" i="21" s="1"/>
  <c r="C296" i="21"/>
  <c r="D296" i="21" s="1"/>
  <c r="H293" i="21"/>
  <c r="I293" i="21" s="1"/>
  <c r="C288" i="21"/>
  <c r="D288" i="21" s="1"/>
  <c r="H285" i="21"/>
  <c r="I285" i="21" s="1"/>
  <c r="C280" i="21"/>
  <c r="D280" i="21" s="1"/>
  <c r="H277" i="21"/>
  <c r="I277" i="21" s="1"/>
  <c r="C272" i="21"/>
  <c r="D272" i="21" s="1"/>
  <c r="H269" i="21"/>
  <c r="I269" i="21" s="1"/>
  <c r="H347" i="21"/>
  <c r="I347" i="21" s="1"/>
  <c r="H344" i="21"/>
  <c r="I344" i="21" s="1"/>
  <c r="H342" i="21"/>
  <c r="I342" i="21" s="1"/>
  <c r="H339" i="21"/>
  <c r="I339" i="21" s="1"/>
  <c r="H334" i="21"/>
  <c r="I334" i="21" s="1"/>
  <c r="C329" i="21"/>
  <c r="D329" i="21" s="1"/>
  <c r="H326" i="21"/>
  <c r="I326" i="21" s="1"/>
  <c r="C321" i="21"/>
  <c r="D321" i="21" s="1"/>
  <c r="H318" i="21"/>
  <c r="I318" i="21" s="1"/>
  <c r="C313" i="21"/>
  <c r="D313" i="21" s="1"/>
  <c r="H310" i="21"/>
  <c r="I310" i="21" s="1"/>
  <c r="C305" i="21"/>
  <c r="D305" i="21" s="1"/>
  <c r="H302" i="21"/>
  <c r="I302" i="21" s="1"/>
  <c r="C297" i="21"/>
  <c r="D297" i="21" s="1"/>
  <c r="H294" i="21"/>
  <c r="I294" i="21" s="1"/>
  <c r="C289" i="21"/>
  <c r="D289" i="21" s="1"/>
  <c r="H286" i="21"/>
  <c r="I286" i="21" s="1"/>
  <c r="C281" i="21"/>
  <c r="D281" i="21" s="1"/>
  <c r="H278" i="21"/>
  <c r="I278" i="21" s="1"/>
  <c r="H420" i="21"/>
  <c r="I420" i="21" s="1"/>
  <c r="C378" i="21"/>
  <c r="D378" i="21" s="1"/>
  <c r="H376" i="21"/>
  <c r="I376" i="21" s="1"/>
  <c r="H371" i="21"/>
  <c r="I371" i="21" s="1"/>
  <c r="H368" i="21"/>
  <c r="I368" i="21" s="1"/>
  <c r="H361" i="21"/>
  <c r="I361" i="21" s="1"/>
  <c r="C350" i="21"/>
  <c r="D350" i="21" s="1"/>
  <c r="C347" i="21"/>
  <c r="D347" i="21" s="1"/>
  <c r="C340" i="21"/>
  <c r="D340" i="21" s="1"/>
  <c r="C335" i="21"/>
  <c r="D335" i="21" s="1"/>
  <c r="C330" i="21"/>
  <c r="D330" i="21" s="1"/>
  <c r="H327" i="21"/>
  <c r="I327" i="21" s="1"/>
  <c r="C322" i="21"/>
  <c r="D322" i="21" s="1"/>
  <c r="H319" i="21"/>
  <c r="I319" i="21" s="1"/>
  <c r="C314" i="21"/>
  <c r="D314" i="21" s="1"/>
  <c r="H311" i="21"/>
  <c r="I311" i="21" s="1"/>
  <c r="C306" i="21"/>
  <c r="D306" i="21" s="1"/>
  <c r="H303" i="21"/>
  <c r="I303" i="21" s="1"/>
  <c r="C298" i="21"/>
  <c r="D298" i="21" s="1"/>
  <c r="H295" i="21"/>
  <c r="I295" i="21" s="1"/>
  <c r="C290" i="21"/>
  <c r="D290" i="21" s="1"/>
  <c r="H287" i="21"/>
  <c r="I287" i="21" s="1"/>
  <c r="C282" i="21"/>
  <c r="D282" i="21" s="1"/>
  <c r="H279" i="21"/>
  <c r="I279" i="21" s="1"/>
  <c r="C274" i="21"/>
  <c r="D274" i="21" s="1"/>
  <c r="C371" i="21"/>
  <c r="D371" i="21" s="1"/>
  <c r="C364" i="21"/>
  <c r="D364" i="21" s="1"/>
  <c r="C337" i="21"/>
  <c r="D337" i="21" s="1"/>
  <c r="H336" i="21"/>
  <c r="I336" i="21" s="1"/>
  <c r="C331" i="21"/>
  <c r="D331" i="21" s="1"/>
  <c r="H328" i="21"/>
  <c r="I328" i="21" s="1"/>
  <c r="C323" i="21"/>
  <c r="D323" i="21" s="1"/>
  <c r="H320" i="21"/>
  <c r="I320" i="21" s="1"/>
  <c r="C315" i="21"/>
  <c r="D315" i="21" s="1"/>
  <c r="H312" i="21"/>
  <c r="I312" i="21" s="1"/>
  <c r="C307" i="21"/>
  <c r="D307" i="21" s="1"/>
  <c r="H304" i="21"/>
  <c r="I304" i="21" s="1"/>
  <c r="C299" i="21"/>
  <c r="D299" i="21" s="1"/>
  <c r="H296" i="21"/>
  <c r="I296" i="21" s="1"/>
  <c r="C291" i="21"/>
  <c r="D291" i="21" s="1"/>
  <c r="H288" i="21"/>
  <c r="I288" i="21" s="1"/>
  <c r="C283" i="21"/>
  <c r="D283" i="21" s="1"/>
  <c r="H280" i="21"/>
  <c r="I280" i="21" s="1"/>
  <c r="H415" i="21"/>
  <c r="I415" i="21" s="1"/>
  <c r="C333" i="21"/>
  <c r="D333" i="21" s="1"/>
  <c r="H300" i="21"/>
  <c r="I300" i="21" s="1"/>
  <c r="H297" i="21"/>
  <c r="I297" i="21" s="1"/>
  <c r="H290" i="21"/>
  <c r="I290" i="21" s="1"/>
  <c r="C279" i="21"/>
  <c r="D279" i="21" s="1"/>
  <c r="C276" i="21"/>
  <c r="D276" i="21" s="1"/>
  <c r="C271" i="21"/>
  <c r="D271" i="21" s="1"/>
  <c r="C262" i="21"/>
  <c r="D262" i="21" s="1"/>
  <c r="H259" i="21"/>
  <c r="I259" i="21" s="1"/>
  <c r="C254" i="21"/>
  <c r="D254" i="21" s="1"/>
  <c r="H251" i="21"/>
  <c r="I251" i="21" s="1"/>
  <c r="C246" i="21"/>
  <c r="D246" i="21" s="1"/>
  <c r="H243" i="21"/>
  <c r="I243" i="21" s="1"/>
  <c r="C238" i="21"/>
  <c r="D238" i="21" s="1"/>
  <c r="H235" i="21"/>
  <c r="I235" i="21" s="1"/>
  <c r="C230" i="21"/>
  <c r="D230" i="21" s="1"/>
  <c r="H227" i="21"/>
  <c r="I227" i="21" s="1"/>
  <c r="C222" i="21"/>
  <c r="D222" i="21" s="1"/>
  <c r="H219" i="21"/>
  <c r="I219" i="21" s="1"/>
  <c r="H324" i="21"/>
  <c r="I324" i="21" s="1"/>
  <c r="H321" i="21"/>
  <c r="I321" i="21" s="1"/>
  <c r="H314" i="21"/>
  <c r="I314" i="21" s="1"/>
  <c r="C327" i="21"/>
  <c r="D327" i="21" s="1"/>
  <c r="C324" i="21"/>
  <c r="D324" i="21" s="1"/>
  <c r="C317" i="21"/>
  <c r="D317" i="21" s="1"/>
  <c r="H308" i="21"/>
  <c r="I308" i="21" s="1"/>
  <c r="H305" i="21"/>
  <c r="I305" i="21" s="1"/>
  <c r="H298" i="21"/>
  <c r="I298" i="21" s="1"/>
  <c r="C287" i="21"/>
  <c r="D287" i="21" s="1"/>
  <c r="C284" i="21"/>
  <c r="D284" i="21" s="1"/>
  <c r="C277" i="21"/>
  <c r="D277" i="21" s="1"/>
  <c r="C265" i="21"/>
  <c r="D265" i="21" s="1"/>
  <c r="H262" i="21"/>
  <c r="I262" i="21" s="1"/>
  <c r="C257" i="21"/>
  <c r="D257" i="21" s="1"/>
  <c r="H254" i="21"/>
  <c r="I254" i="21" s="1"/>
  <c r="C249" i="21"/>
  <c r="D249" i="21" s="1"/>
  <c r="H246" i="21"/>
  <c r="I246" i="21" s="1"/>
  <c r="C241" i="21"/>
  <c r="D241" i="21" s="1"/>
  <c r="H238" i="21"/>
  <c r="I238" i="21" s="1"/>
  <c r="C233" i="21"/>
  <c r="D233" i="21" s="1"/>
  <c r="H230" i="21"/>
  <c r="I230" i="21" s="1"/>
  <c r="C225" i="21"/>
  <c r="D225" i="21" s="1"/>
  <c r="H222" i="21"/>
  <c r="I222" i="21" s="1"/>
  <c r="H345" i="21"/>
  <c r="I345" i="21" s="1"/>
  <c r="H332" i="21"/>
  <c r="I332" i="21" s="1"/>
  <c r="H329" i="21"/>
  <c r="I329" i="21" s="1"/>
  <c r="H322" i="21"/>
  <c r="I322" i="21" s="1"/>
  <c r="C311" i="21"/>
  <c r="D311" i="21" s="1"/>
  <c r="C308" i="21"/>
  <c r="D308" i="21" s="1"/>
  <c r="C301" i="21"/>
  <c r="D301" i="21" s="1"/>
  <c r="H274" i="21"/>
  <c r="I274" i="21" s="1"/>
  <c r="H271" i="21"/>
  <c r="I271" i="21" s="1"/>
  <c r="C266" i="21"/>
  <c r="D266" i="21" s="1"/>
  <c r="H263" i="21"/>
  <c r="I263" i="21" s="1"/>
  <c r="C258" i="21"/>
  <c r="D258" i="21" s="1"/>
  <c r="H255" i="21"/>
  <c r="I255" i="21" s="1"/>
  <c r="C250" i="21"/>
  <c r="D250" i="21" s="1"/>
  <c r="H247" i="21"/>
  <c r="I247" i="21" s="1"/>
  <c r="C242" i="21"/>
  <c r="D242" i="21" s="1"/>
  <c r="H239" i="21"/>
  <c r="I239" i="21" s="1"/>
  <c r="C234" i="21"/>
  <c r="D234" i="21" s="1"/>
  <c r="H231" i="21"/>
  <c r="I231" i="21" s="1"/>
  <c r="C226" i="21"/>
  <c r="D226" i="21" s="1"/>
  <c r="H223" i="21"/>
  <c r="I223" i="21" s="1"/>
  <c r="C218" i="21"/>
  <c r="D218" i="21" s="1"/>
  <c r="H215" i="21"/>
  <c r="I215" i="21" s="1"/>
  <c r="C210" i="21"/>
  <c r="D210" i="21" s="1"/>
  <c r="H355" i="21"/>
  <c r="I355" i="21" s="1"/>
  <c r="C339" i="21"/>
  <c r="D339" i="21" s="1"/>
  <c r="C332" i="21"/>
  <c r="D332" i="21" s="1"/>
  <c r="C325" i="21"/>
  <c r="D325" i="21" s="1"/>
  <c r="H292" i="21"/>
  <c r="I292" i="21" s="1"/>
  <c r="H289" i="21"/>
  <c r="I289" i="21" s="1"/>
  <c r="H282" i="21"/>
  <c r="I282" i="21" s="1"/>
  <c r="H264" i="21"/>
  <c r="I264" i="21" s="1"/>
  <c r="C259" i="21"/>
  <c r="D259" i="21" s="1"/>
  <c r="H256" i="21"/>
  <c r="I256" i="21" s="1"/>
  <c r="C251" i="21"/>
  <c r="D251" i="21" s="1"/>
  <c r="H248" i="21"/>
  <c r="I248" i="21" s="1"/>
  <c r="C243" i="21"/>
  <c r="D243" i="21" s="1"/>
  <c r="H240" i="21"/>
  <c r="I240" i="21" s="1"/>
  <c r="C235" i="21"/>
  <c r="D235" i="21" s="1"/>
  <c r="H316" i="21"/>
  <c r="I316" i="21" s="1"/>
  <c r="H313" i="21"/>
  <c r="I313" i="21" s="1"/>
  <c r="H306" i="21"/>
  <c r="I306" i="21" s="1"/>
  <c r="C295" i="21"/>
  <c r="D295" i="21" s="1"/>
  <c r="C292" i="21"/>
  <c r="D292" i="21" s="1"/>
  <c r="C285" i="21"/>
  <c r="D285" i="21" s="1"/>
  <c r="C275" i="21"/>
  <c r="D275" i="21" s="1"/>
  <c r="H273" i="21"/>
  <c r="I273" i="21" s="1"/>
  <c r="H268" i="21"/>
  <c r="I268" i="21" s="1"/>
  <c r="C267" i="21"/>
  <c r="D267" i="21" s="1"/>
  <c r="H265" i="21"/>
  <c r="I265" i="21" s="1"/>
  <c r="C260" i="21"/>
  <c r="D260" i="21" s="1"/>
  <c r="H257" i="21"/>
  <c r="I257" i="21" s="1"/>
  <c r="C252" i="21"/>
  <c r="D252" i="21" s="1"/>
  <c r="H249" i="21"/>
  <c r="I249" i="21" s="1"/>
  <c r="C244" i="21"/>
  <c r="D244" i="21" s="1"/>
  <c r="H241" i="21"/>
  <c r="I241" i="21" s="1"/>
  <c r="C236" i="21"/>
  <c r="D236" i="21" s="1"/>
  <c r="H233" i="21"/>
  <c r="I233" i="21" s="1"/>
  <c r="C228" i="21"/>
  <c r="D228" i="21" s="1"/>
  <c r="H225" i="21"/>
  <c r="I225" i="21" s="1"/>
  <c r="H260" i="21"/>
  <c r="I260" i="21" s="1"/>
  <c r="H253" i="21"/>
  <c r="I253" i="21" s="1"/>
  <c r="H250" i="21"/>
  <c r="I250" i="21" s="1"/>
  <c r="C239" i="21"/>
  <c r="D239" i="21" s="1"/>
  <c r="H232" i="21"/>
  <c r="I232" i="21" s="1"/>
  <c r="C227" i="21"/>
  <c r="D227" i="21" s="1"/>
  <c r="C219" i="21"/>
  <c r="D219" i="21" s="1"/>
  <c r="C212" i="21"/>
  <c r="D212" i="21" s="1"/>
  <c r="C209" i="21"/>
  <c r="D209" i="21" s="1"/>
  <c r="H208" i="21"/>
  <c r="I208" i="21" s="1"/>
  <c r="C203" i="21"/>
  <c r="D203" i="21" s="1"/>
  <c r="H200" i="21"/>
  <c r="I200" i="21" s="1"/>
  <c r="C195" i="21"/>
  <c r="D195" i="21" s="1"/>
  <c r="H192" i="21"/>
  <c r="I192" i="21" s="1"/>
  <c r="C187" i="21"/>
  <c r="D187" i="21" s="1"/>
  <c r="H184" i="21"/>
  <c r="I184" i="21" s="1"/>
  <c r="C179" i="21"/>
  <c r="D179" i="21" s="1"/>
  <c r="H176" i="21"/>
  <c r="I176" i="21" s="1"/>
  <c r="C171" i="21"/>
  <c r="D171" i="21" s="1"/>
  <c r="H168" i="21"/>
  <c r="I168" i="21" s="1"/>
  <c r="C163" i="21"/>
  <c r="D163" i="21" s="1"/>
  <c r="H160" i="21"/>
  <c r="I160" i="21" s="1"/>
  <c r="H330" i="21"/>
  <c r="I330" i="21" s="1"/>
  <c r="C319" i="21"/>
  <c r="D319" i="21" s="1"/>
  <c r="C273" i="21"/>
  <c r="D273" i="21" s="1"/>
  <c r="C263" i="21"/>
  <c r="D263" i="21" s="1"/>
  <c r="C256" i="21"/>
  <c r="D256" i="21" s="1"/>
  <c r="C253" i="21"/>
  <c r="D253" i="21" s="1"/>
  <c r="C229" i="21"/>
  <c r="D229" i="21" s="1"/>
  <c r="C215" i="21"/>
  <c r="D215" i="21" s="1"/>
  <c r="H211" i="21"/>
  <c r="I211" i="21" s="1"/>
  <c r="C204" i="21"/>
  <c r="D204" i="21" s="1"/>
  <c r="H201" i="21"/>
  <c r="I201" i="21" s="1"/>
  <c r="C196" i="21"/>
  <c r="D196" i="21" s="1"/>
  <c r="H193" i="21"/>
  <c r="I193" i="21" s="1"/>
  <c r="C188" i="21"/>
  <c r="D188" i="21" s="1"/>
  <c r="H185" i="21"/>
  <c r="I185" i="21" s="1"/>
  <c r="C180" i="21"/>
  <c r="D180" i="21" s="1"/>
  <c r="H177" i="21"/>
  <c r="I177" i="21" s="1"/>
  <c r="C172" i="21"/>
  <c r="D172" i="21" s="1"/>
  <c r="H169" i="21"/>
  <c r="I169" i="21" s="1"/>
  <c r="H352" i="21"/>
  <c r="I352" i="21" s="1"/>
  <c r="C309" i="21"/>
  <c r="D309" i="21" s="1"/>
  <c r="C269" i="21"/>
  <c r="D269" i="21" s="1"/>
  <c r="H244" i="21"/>
  <c r="I244" i="21" s="1"/>
  <c r="H237" i="21"/>
  <c r="I237" i="21" s="1"/>
  <c r="H234" i="21"/>
  <c r="I234" i="21" s="1"/>
  <c r="C231" i="21"/>
  <c r="D231" i="21" s="1"/>
  <c r="H217" i="21"/>
  <c r="I217" i="21" s="1"/>
  <c r="H214" i="21"/>
  <c r="I214" i="21" s="1"/>
  <c r="C205" i="21"/>
  <c r="D205" i="21" s="1"/>
  <c r="H202" i="21"/>
  <c r="I202" i="21" s="1"/>
  <c r="C197" i="21"/>
  <c r="D197" i="21" s="1"/>
  <c r="H194" i="21"/>
  <c r="I194" i="21" s="1"/>
  <c r="C189" i="21"/>
  <c r="D189" i="21" s="1"/>
  <c r="H186" i="21"/>
  <c r="I186" i="21" s="1"/>
  <c r="C181" i="21"/>
  <c r="D181" i="21" s="1"/>
  <c r="H178" i="21"/>
  <c r="I178" i="21" s="1"/>
  <c r="C173" i="21"/>
  <c r="D173" i="21" s="1"/>
  <c r="H170" i="21"/>
  <c r="I170" i="21" s="1"/>
  <c r="C165" i="21"/>
  <c r="D165" i="21" s="1"/>
  <c r="H162" i="21"/>
  <c r="I162" i="21" s="1"/>
  <c r="C316" i="21"/>
  <c r="D316" i="21" s="1"/>
  <c r="H261" i="21"/>
  <c r="I261" i="21" s="1"/>
  <c r="H258" i="21"/>
  <c r="I258" i="21" s="1"/>
  <c r="C247" i="21"/>
  <c r="D247" i="21" s="1"/>
  <c r="C240" i="21"/>
  <c r="D240" i="21" s="1"/>
  <c r="C237" i="21"/>
  <c r="D237" i="21" s="1"/>
  <c r="C232" i="21"/>
  <c r="D232" i="21" s="1"/>
  <c r="H221" i="21"/>
  <c r="I221" i="21" s="1"/>
  <c r="C213" i="21"/>
  <c r="D213" i="21" s="1"/>
  <c r="H209" i="21"/>
  <c r="I209" i="21" s="1"/>
  <c r="C206" i="21"/>
  <c r="D206" i="21" s="1"/>
  <c r="H203" i="21"/>
  <c r="I203" i="21" s="1"/>
  <c r="C198" i="21"/>
  <c r="D198" i="21" s="1"/>
  <c r="H195" i="21"/>
  <c r="I195" i="21" s="1"/>
  <c r="C190" i="21"/>
  <c r="D190" i="21" s="1"/>
  <c r="H187" i="21"/>
  <c r="I187" i="21" s="1"/>
  <c r="C182" i="21"/>
  <c r="D182" i="21" s="1"/>
  <c r="H179" i="21"/>
  <c r="I179" i="21" s="1"/>
  <c r="C174" i="21"/>
  <c r="D174" i="21" s="1"/>
  <c r="H171" i="21"/>
  <c r="I171" i="21" s="1"/>
  <c r="C166" i="21"/>
  <c r="D166" i="21" s="1"/>
  <c r="H163" i="21"/>
  <c r="I163" i="21" s="1"/>
  <c r="C293" i="21"/>
  <c r="D293" i="21" s="1"/>
  <c r="H272" i="21"/>
  <c r="I272" i="21" s="1"/>
  <c r="H270" i="21"/>
  <c r="I270" i="21" s="1"/>
  <c r="C264" i="21"/>
  <c r="D264" i="21" s="1"/>
  <c r="C261" i="21"/>
  <c r="D261" i="21" s="1"/>
  <c r="H224" i="21"/>
  <c r="I224" i="21" s="1"/>
  <c r="H220" i="21"/>
  <c r="I220" i="21" s="1"/>
  <c r="C216" i="21"/>
  <c r="D216" i="21" s="1"/>
  <c r="H212" i="21"/>
  <c r="I212" i="21" s="1"/>
  <c r="C207" i="21"/>
  <c r="D207" i="21" s="1"/>
  <c r="H204" i="21"/>
  <c r="I204" i="21" s="1"/>
  <c r="C199" i="21"/>
  <c r="D199" i="21" s="1"/>
  <c r="H196" i="21"/>
  <c r="I196" i="21" s="1"/>
  <c r="C191" i="21"/>
  <c r="D191" i="21" s="1"/>
  <c r="H188" i="21"/>
  <c r="I188" i="21" s="1"/>
  <c r="C183" i="21"/>
  <c r="D183" i="21" s="1"/>
  <c r="H180" i="21"/>
  <c r="I180" i="21" s="1"/>
  <c r="C175" i="21"/>
  <c r="D175" i="21" s="1"/>
  <c r="H172" i="21"/>
  <c r="I172" i="21" s="1"/>
  <c r="C167" i="21"/>
  <c r="D167" i="21" s="1"/>
  <c r="H164" i="21"/>
  <c r="I164" i="21" s="1"/>
  <c r="C159" i="21"/>
  <c r="D159" i="21" s="1"/>
  <c r="H156" i="21"/>
  <c r="I156" i="21" s="1"/>
  <c r="C300" i="21"/>
  <c r="D300" i="21" s="1"/>
  <c r="H281" i="21"/>
  <c r="I281" i="21" s="1"/>
  <c r="H252" i="21"/>
  <c r="I252" i="21" s="1"/>
  <c r="H245" i="21"/>
  <c r="I245" i="21" s="1"/>
  <c r="H242" i="21"/>
  <c r="I242" i="21" s="1"/>
  <c r="H226" i="21"/>
  <c r="I226" i="21" s="1"/>
  <c r="C211" i="21"/>
  <c r="D211" i="21" s="1"/>
  <c r="C208" i="21"/>
  <c r="D208" i="21" s="1"/>
  <c r="H205" i="21"/>
  <c r="I205" i="21" s="1"/>
  <c r="C200" i="21"/>
  <c r="D200" i="21" s="1"/>
  <c r="H197" i="21"/>
  <c r="I197" i="21" s="1"/>
  <c r="C192" i="21"/>
  <c r="D192" i="21" s="1"/>
  <c r="H189" i="21"/>
  <c r="I189" i="21" s="1"/>
  <c r="C184" i="21"/>
  <c r="D184" i="21" s="1"/>
  <c r="H181" i="21"/>
  <c r="I181" i="21" s="1"/>
  <c r="C176" i="21"/>
  <c r="D176" i="21" s="1"/>
  <c r="H173" i="21"/>
  <c r="I173" i="21" s="1"/>
  <c r="C168" i="21"/>
  <c r="D168" i="21" s="1"/>
  <c r="H165" i="21"/>
  <c r="I165" i="21" s="1"/>
  <c r="H266" i="21"/>
  <c r="I266" i="21" s="1"/>
  <c r="C255" i="21"/>
  <c r="D255" i="21" s="1"/>
  <c r="C248" i="21"/>
  <c r="D248" i="21" s="1"/>
  <c r="C245" i="21"/>
  <c r="D245" i="21" s="1"/>
  <c r="H228" i="21"/>
  <c r="I228" i="21" s="1"/>
  <c r="C223" i="21"/>
  <c r="D223" i="21" s="1"/>
  <c r="C221" i="21"/>
  <c r="D221" i="21" s="1"/>
  <c r="C214" i="21"/>
  <c r="D214" i="21" s="1"/>
  <c r="H210" i="21"/>
  <c r="I210" i="21" s="1"/>
  <c r="H206" i="21"/>
  <c r="I206" i="21" s="1"/>
  <c r="C201" i="21"/>
  <c r="D201" i="21" s="1"/>
  <c r="H198" i="21"/>
  <c r="I198" i="21" s="1"/>
  <c r="C193" i="21"/>
  <c r="D193" i="21" s="1"/>
  <c r="H190" i="21"/>
  <c r="I190" i="21" s="1"/>
  <c r="C185" i="21"/>
  <c r="D185" i="21" s="1"/>
  <c r="H182" i="21"/>
  <c r="I182" i="21" s="1"/>
  <c r="C177" i="21"/>
  <c r="D177" i="21" s="1"/>
  <c r="H174" i="21"/>
  <c r="I174" i="21" s="1"/>
  <c r="C224" i="21"/>
  <c r="D224" i="21" s="1"/>
  <c r="C217" i="21"/>
  <c r="D217" i="21" s="1"/>
  <c r="H207" i="21"/>
  <c r="I207" i="21" s="1"/>
  <c r="C186" i="21"/>
  <c r="D186" i="21" s="1"/>
  <c r="C162" i="21"/>
  <c r="D162" i="21" s="1"/>
  <c r="C161" i="21"/>
  <c r="D161" i="21" s="1"/>
  <c r="C156" i="21"/>
  <c r="D156" i="21" s="1"/>
  <c r="H154" i="21"/>
  <c r="I154" i="21" s="1"/>
  <c r="C149" i="21"/>
  <c r="D149" i="21" s="1"/>
  <c r="H146" i="21"/>
  <c r="I146" i="21" s="1"/>
  <c r="C141" i="21"/>
  <c r="D141" i="21" s="1"/>
  <c r="H138" i="21"/>
  <c r="I138" i="21" s="1"/>
  <c r="H284" i="21"/>
  <c r="I284" i="21" s="1"/>
  <c r="H216" i="21"/>
  <c r="I216" i="21" s="1"/>
  <c r="C194" i="21"/>
  <c r="D194" i="21" s="1"/>
  <c r="H157" i="21"/>
  <c r="I157" i="21" s="1"/>
  <c r="H155" i="21"/>
  <c r="I155" i="21" s="1"/>
  <c r="C202" i="21"/>
  <c r="D202" i="21" s="1"/>
  <c r="C170" i="21"/>
  <c r="D170" i="21" s="1"/>
  <c r="C158" i="21"/>
  <c r="D158" i="21" s="1"/>
  <c r="C151" i="21"/>
  <c r="D151" i="21" s="1"/>
  <c r="H148" i="21"/>
  <c r="I148" i="21" s="1"/>
  <c r="C143" i="21"/>
  <c r="D143" i="21" s="1"/>
  <c r="H140" i="21"/>
  <c r="I140" i="21" s="1"/>
  <c r="C135" i="21"/>
  <c r="D135" i="21" s="1"/>
  <c r="H276" i="21"/>
  <c r="I276" i="21" s="1"/>
  <c r="H229" i="21"/>
  <c r="I229" i="21" s="1"/>
  <c r="C160" i="21"/>
  <c r="D160" i="21" s="1"/>
  <c r="H159" i="21"/>
  <c r="I159" i="21" s="1"/>
  <c r="C303" i="21"/>
  <c r="D303" i="21" s="1"/>
  <c r="C220" i="21"/>
  <c r="D220" i="21" s="1"/>
  <c r="H175" i="21"/>
  <c r="I175" i="21" s="1"/>
  <c r="H167" i="21"/>
  <c r="I167" i="21" s="1"/>
  <c r="C164" i="21"/>
  <c r="D164" i="21" s="1"/>
  <c r="C153" i="21"/>
  <c r="D153" i="21" s="1"/>
  <c r="H150" i="21"/>
  <c r="I150" i="21" s="1"/>
  <c r="C145" i="21"/>
  <c r="D145" i="21" s="1"/>
  <c r="H142" i="21"/>
  <c r="I142" i="21" s="1"/>
  <c r="C137" i="21"/>
  <c r="D137" i="21" s="1"/>
  <c r="H134" i="21"/>
  <c r="I134" i="21" s="1"/>
  <c r="C129" i="21"/>
  <c r="D129" i="21" s="1"/>
  <c r="H126" i="21"/>
  <c r="I126" i="21" s="1"/>
  <c r="C121" i="21"/>
  <c r="D121" i="21" s="1"/>
  <c r="H118" i="21"/>
  <c r="I118" i="21" s="1"/>
  <c r="C113" i="21"/>
  <c r="D113" i="21" s="1"/>
  <c r="H110" i="21"/>
  <c r="I110" i="21" s="1"/>
  <c r="C105" i="21"/>
  <c r="D105" i="21" s="1"/>
  <c r="H102" i="21"/>
  <c r="I102" i="21" s="1"/>
  <c r="C97" i="21"/>
  <c r="D97" i="21" s="1"/>
  <c r="H94" i="21"/>
  <c r="I94" i="21" s="1"/>
  <c r="C89" i="21"/>
  <c r="D89" i="21" s="1"/>
  <c r="H86" i="21"/>
  <c r="I86" i="21" s="1"/>
  <c r="H236" i="21"/>
  <c r="I236" i="21" s="1"/>
  <c r="H183" i="21"/>
  <c r="I183" i="21" s="1"/>
  <c r="C169" i="21"/>
  <c r="D169" i="21" s="1"/>
  <c r="H161" i="21"/>
  <c r="I161" i="21" s="1"/>
  <c r="C157" i="21"/>
  <c r="D157" i="21" s="1"/>
  <c r="C154" i="21"/>
  <c r="D154" i="21" s="1"/>
  <c r="H151" i="21"/>
  <c r="I151" i="21" s="1"/>
  <c r="C146" i="21"/>
  <c r="D146" i="21" s="1"/>
  <c r="H143" i="21"/>
  <c r="I143" i="21" s="1"/>
  <c r="C138" i="21"/>
  <c r="D138" i="21" s="1"/>
  <c r="H135" i="21"/>
  <c r="I135" i="21" s="1"/>
  <c r="C130" i="21"/>
  <c r="D130" i="21" s="1"/>
  <c r="H127" i="21"/>
  <c r="I127" i="21" s="1"/>
  <c r="C122" i="21"/>
  <c r="D122" i="21" s="1"/>
  <c r="H119" i="21"/>
  <c r="I119" i="21" s="1"/>
  <c r="C114" i="21"/>
  <c r="D114" i="21" s="1"/>
  <c r="H111" i="21"/>
  <c r="I111" i="21" s="1"/>
  <c r="C106" i="21"/>
  <c r="D106" i="21" s="1"/>
  <c r="H103" i="21"/>
  <c r="I103" i="21" s="1"/>
  <c r="C98" i="21"/>
  <c r="D98" i="21" s="1"/>
  <c r="H95" i="21"/>
  <c r="I95" i="21" s="1"/>
  <c r="C90" i="21"/>
  <c r="D90" i="21" s="1"/>
  <c r="H87" i="21"/>
  <c r="I87" i="21" s="1"/>
  <c r="H218" i="21"/>
  <c r="I218" i="21" s="1"/>
  <c r="H213" i="21"/>
  <c r="I213" i="21" s="1"/>
  <c r="H191" i="21"/>
  <c r="I191" i="21" s="1"/>
  <c r="H158" i="21"/>
  <c r="I158" i="21" s="1"/>
  <c r="C155" i="21"/>
  <c r="D155" i="21" s="1"/>
  <c r="H152" i="21"/>
  <c r="I152" i="21" s="1"/>
  <c r="C147" i="21"/>
  <c r="D147" i="21" s="1"/>
  <c r="H144" i="21"/>
  <c r="I144" i="21" s="1"/>
  <c r="C139" i="21"/>
  <c r="D139" i="21" s="1"/>
  <c r="H136" i="21"/>
  <c r="I136" i="21" s="1"/>
  <c r="C131" i="21"/>
  <c r="D131" i="21" s="1"/>
  <c r="H128" i="21"/>
  <c r="I128" i="21" s="1"/>
  <c r="C123" i="21"/>
  <c r="D123" i="21" s="1"/>
  <c r="H120" i="21"/>
  <c r="I120" i="21" s="1"/>
  <c r="C115" i="21"/>
  <c r="D115" i="21" s="1"/>
  <c r="H112" i="21"/>
  <c r="I112" i="21" s="1"/>
  <c r="C107" i="21"/>
  <c r="D107" i="21" s="1"/>
  <c r="H104" i="21"/>
  <c r="I104" i="21" s="1"/>
  <c r="C99" i="21"/>
  <c r="D99" i="21" s="1"/>
  <c r="H96" i="21"/>
  <c r="I96" i="21" s="1"/>
  <c r="C91" i="21"/>
  <c r="D91" i="21" s="1"/>
  <c r="H88" i="21"/>
  <c r="I88" i="21" s="1"/>
  <c r="C83" i="21"/>
  <c r="D83" i="21" s="1"/>
  <c r="C133" i="21"/>
  <c r="D133" i="21" s="1"/>
  <c r="H131" i="21"/>
  <c r="I131" i="21" s="1"/>
  <c r="C128" i="21"/>
  <c r="D128" i="21" s="1"/>
  <c r="H113" i="21"/>
  <c r="I113" i="21" s="1"/>
  <c r="C110" i="21"/>
  <c r="D110" i="21" s="1"/>
  <c r="H108" i="21"/>
  <c r="I108" i="21" s="1"/>
  <c r="C92" i="21"/>
  <c r="D92" i="21" s="1"/>
  <c r="H90" i="21"/>
  <c r="I90" i="21" s="1"/>
  <c r="C87" i="21"/>
  <c r="D87" i="21" s="1"/>
  <c r="C82" i="21"/>
  <c r="D82" i="21" s="1"/>
  <c r="H81" i="21"/>
  <c r="I81" i="21" s="1"/>
  <c r="C76" i="21"/>
  <c r="D76" i="21" s="1"/>
  <c r="H73" i="21"/>
  <c r="I73" i="21" s="1"/>
  <c r="C68" i="21"/>
  <c r="D68" i="21" s="1"/>
  <c r="H65" i="21"/>
  <c r="I65" i="21" s="1"/>
  <c r="C60" i="21"/>
  <c r="D60" i="21" s="1"/>
  <c r="H57" i="21"/>
  <c r="I57" i="21" s="1"/>
  <c r="C52" i="21"/>
  <c r="D52" i="21" s="1"/>
  <c r="H49" i="21"/>
  <c r="I49" i="21" s="1"/>
  <c r="C44" i="21"/>
  <c r="D44" i="21" s="1"/>
  <c r="H41" i="21"/>
  <c r="I41" i="21" s="1"/>
  <c r="C36" i="21"/>
  <c r="D36" i="21" s="1"/>
  <c r="H33" i="21"/>
  <c r="I33" i="21" s="1"/>
  <c r="C268" i="21"/>
  <c r="D268" i="21" s="1"/>
  <c r="H147" i="21"/>
  <c r="I147" i="21" s="1"/>
  <c r="H137" i="21"/>
  <c r="I137" i="21" s="1"/>
  <c r="C136" i="21"/>
  <c r="D136" i="21" s="1"/>
  <c r="C132" i="21"/>
  <c r="D132" i="21" s="1"/>
  <c r="H199" i="21"/>
  <c r="I199" i="21" s="1"/>
  <c r="C150" i="21"/>
  <c r="D150" i="21" s="1"/>
  <c r="C140" i="21"/>
  <c r="D140" i="21" s="1"/>
  <c r="H166" i="21"/>
  <c r="I166" i="21" s="1"/>
  <c r="H141" i="21"/>
  <c r="I141" i="21" s="1"/>
  <c r="C125" i="21"/>
  <c r="D125" i="21" s="1"/>
  <c r="H123" i="21"/>
  <c r="I123" i="21" s="1"/>
  <c r="C120" i="21"/>
  <c r="D120" i="21" s="1"/>
  <c r="H105" i="21"/>
  <c r="I105" i="21" s="1"/>
  <c r="C102" i="21"/>
  <c r="D102" i="21" s="1"/>
  <c r="H100" i="21"/>
  <c r="I100" i="21" s="1"/>
  <c r="C86" i="21"/>
  <c r="D86" i="21" s="1"/>
  <c r="H85" i="21"/>
  <c r="I85" i="21" s="1"/>
  <c r="C79" i="21"/>
  <c r="D79" i="21" s="1"/>
  <c r="H76" i="21"/>
  <c r="I76" i="21" s="1"/>
  <c r="C71" i="21"/>
  <c r="D71" i="21" s="1"/>
  <c r="H68" i="21"/>
  <c r="I68" i="21" s="1"/>
  <c r="C63" i="21"/>
  <c r="D63" i="21" s="1"/>
  <c r="H60" i="21"/>
  <c r="I60" i="21" s="1"/>
  <c r="C55" i="21"/>
  <c r="D55" i="21" s="1"/>
  <c r="H52" i="21"/>
  <c r="I52" i="21" s="1"/>
  <c r="C47" i="21"/>
  <c r="D47" i="21" s="1"/>
  <c r="H44" i="21"/>
  <c r="I44" i="21" s="1"/>
  <c r="C39" i="21"/>
  <c r="D39" i="21" s="1"/>
  <c r="H36" i="21"/>
  <c r="I36" i="21" s="1"/>
  <c r="H145" i="21"/>
  <c r="I145" i="21" s="1"/>
  <c r="C144" i="21"/>
  <c r="D144" i="21" s="1"/>
  <c r="C124" i="21"/>
  <c r="D124" i="21" s="1"/>
  <c r="H122" i="21"/>
  <c r="I122" i="21" s="1"/>
  <c r="C119" i="21"/>
  <c r="D119" i="21" s="1"/>
  <c r="H117" i="21"/>
  <c r="I117" i="21" s="1"/>
  <c r="C101" i="21"/>
  <c r="D101" i="21" s="1"/>
  <c r="H99" i="21"/>
  <c r="I99" i="21" s="1"/>
  <c r="C96" i="21"/>
  <c r="D96" i="21" s="1"/>
  <c r="H82" i="21"/>
  <c r="I82" i="21" s="1"/>
  <c r="C80" i="21"/>
  <c r="D80" i="21" s="1"/>
  <c r="H77" i="21"/>
  <c r="I77" i="21" s="1"/>
  <c r="C72" i="21"/>
  <c r="D72" i="21" s="1"/>
  <c r="H69" i="21"/>
  <c r="I69" i="21" s="1"/>
  <c r="C64" i="21"/>
  <c r="D64" i="21" s="1"/>
  <c r="H61" i="21"/>
  <c r="I61" i="21" s="1"/>
  <c r="C56" i="21"/>
  <c r="D56" i="21" s="1"/>
  <c r="H53" i="21"/>
  <c r="I53" i="21" s="1"/>
  <c r="C48" i="21"/>
  <c r="D48" i="21" s="1"/>
  <c r="H45" i="21"/>
  <c r="I45" i="21" s="1"/>
  <c r="C40" i="21"/>
  <c r="D40" i="21" s="1"/>
  <c r="H37" i="21"/>
  <c r="I37" i="21" s="1"/>
  <c r="C32" i="21"/>
  <c r="D32" i="21" s="1"/>
  <c r="C148" i="21"/>
  <c r="D148" i="21" s="1"/>
  <c r="H121" i="21"/>
  <c r="I121" i="21" s="1"/>
  <c r="C118" i="21"/>
  <c r="D118" i="21" s="1"/>
  <c r="H116" i="21"/>
  <c r="I116" i="21" s="1"/>
  <c r="C100" i="21"/>
  <c r="D100" i="21" s="1"/>
  <c r="H98" i="21"/>
  <c r="I98" i="21" s="1"/>
  <c r="C95" i="21"/>
  <c r="D95" i="21" s="1"/>
  <c r="H93" i="21"/>
  <c r="I93" i="21" s="1"/>
  <c r="C81" i="21"/>
  <c r="D81" i="21" s="1"/>
  <c r="H78" i="21"/>
  <c r="I78" i="21" s="1"/>
  <c r="C73" i="21"/>
  <c r="D73" i="21" s="1"/>
  <c r="H70" i="21"/>
  <c r="I70" i="21" s="1"/>
  <c r="C65" i="21"/>
  <c r="D65" i="21" s="1"/>
  <c r="H62" i="21"/>
  <c r="I62" i="21" s="1"/>
  <c r="H149" i="21"/>
  <c r="I149" i="21" s="1"/>
  <c r="H139" i="21"/>
  <c r="I139" i="21" s="1"/>
  <c r="H133" i="21"/>
  <c r="I133" i="21" s="1"/>
  <c r="C117" i="21"/>
  <c r="D117" i="21" s="1"/>
  <c r="H115" i="21"/>
  <c r="I115" i="21" s="1"/>
  <c r="C112" i="21"/>
  <c r="D112" i="21" s="1"/>
  <c r="H97" i="21"/>
  <c r="I97" i="21" s="1"/>
  <c r="C94" i="21"/>
  <c r="D94" i="21" s="1"/>
  <c r="H92" i="21"/>
  <c r="I92" i="21" s="1"/>
  <c r="C85" i="21"/>
  <c r="D85" i="21" s="1"/>
  <c r="H84" i="21"/>
  <c r="I84" i="21" s="1"/>
  <c r="H79" i="21"/>
  <c r="I79" i="21" s="1"/>
  <c r="C74" i="21"/>
  <c r="D74" i="21" s="1"/>
  <c r="H71" i="21"/>
  <c r="I71" i="21" s="1"/>
  <c r="C66" i="21"/>
  <c r="D66" i="21" s="1"/>
  <c r="H63" i="21"/>
  <c r="I63" i="21" s="1"/>
  <c r="C58" i="21"/>
  <c r="D58" i="21" s="1"/>
  <c r="H55" i="21"/>
  <c r="I55" i="21" s="1"/>
  <c r="C50" i="21"/>
  <c r="D50" i="21" s="1"/>
  <c r="H47" i="21"/>
  <c r="I47" i="21" s="1"/>
  <c r="C12" i="21"/>
  <c r="D12" i="21" s="1"/>
  <c r="H17" i="21"/>
  <c r="I17" i="21" s="1"/>
  <c r="C20" i="21"/>
  <c r="D20" i="21" s="1"/>
  <c r="H25" i="21"/>
  <c r="I25" i="21" s="1"/>
  <c r="C28" i="21"/>
  <c r="D28" i="21" s="1"/>
  <c r="C31" i="21"/>
  <c r="D31" i="21" s="1"/>
  <c r="C38" i="21"/>
  <c r="D38" i="21" s="1"/>
  <c r="C49" i="21"/>
  <c r="D49" i="21" s="1"/>
  <c r="H54" i="21"/>
  <c r="I54" i="21" s="1"/>
  <c r="H64" i="21"/>
  <c r="I64" i="21" s="1"/>
  <c r="H67" i="21"/>
  <c r="I67" i="21" s="1"/>
  <c r="H74" i="21"/>
  <c r="I74" i="21" s="1"/>
  <c r="H83" i="21"/>
  <c r="I83" i="21" s="1"/>
  <c r="H89" i="21"/>
  <c r="I89" i="21" s="1"/>
  <c r="H114" i="21"/>
  <c r="I114" i="21" s="1"/>
  <c r="C126" i="21"/>
  <c r="D126" i="21" s="1"/>
  <c r="H130" i="21"/>
  <c r="I130" i="21" s="1"/>
  <c r="C178" i="21"/>
  <c r="D178" i="21" s="1"/>
  <c r="C11" i="21"/>
  <c r="D11" i="21" s="1"/>
  <c r="H16" i="21"/>
  <c r="I16" i="21" s="1"/>
  <c r="C19" i="21"/>
  <c r="D19" i="21" s="1"/>
  <c r="H24" i="21"/>
  <c r="I24" i="21" s="1"/>
  <c r="C27" i="21"/>
  <c r="D27" i="21" s="1"/>
  <c r="H30" i="21"/>
  <c r="I30" i="21" s="1"/>
  <c r="H42" i="21"/>
  <c r="I42" i="21" s="1"/>
  <c r="C46" i="21"/>
  <c r="D46" i="21" s="1"/>
  <c r="H51" i="21"/>
  <c r="I51" i="21" s="1"/>
  <c r="H101" i="21"/>
  <c r="I101" i="21" s="1"/>
  <c r="C108" i="21"/>
  <c r="D108" i="21" s="1"/>
  <c r="F40" i="20"/>
  <c r="G40" i="20" s="1"/>
  <c r="E40" i="20"/>
  <c r="F64" i="20"/>
  <c r="G64" i="20" s="1"/>
  <c r="E64" i="20"/>
  <c r="F33" i="20"/>
  <c r="G33" i="20" s="1"/>
  <c r="E33" i="20"/>
  <c r="F43" i="20"/>
  <c r="G43" i="20" s="1"/>
  <c r="F24" i="20"/>
  <c r="G24" i="20" s="1"/>
  <c r="E24" i="20"/>
  <c r="F57" i="20"/>
  <c r="G57" i="20" s="1"/>
  <c r="E57" i="20"/>
  <c r="F17" i="20"/>
  <c r="G17" i="20" s="1"/>
  <c r="E17" i="20"/>
  <c r="F27" i="20"/>
  <c r="G27" i="20" s="1"/>
  <c r="F48" i="20"/>
  <c r="G48" i="20" s="1"/>
  <c r="E48" i="20"/>
  <c r="N11" i="20"/>
  <c r="P11" i="20" s="1"/>
  <c r="F41" i="20"/>
  <c r="G41" i="20" s="1"/>
  <c r="E41" i="20"/>
  <c r="F51" i="20"/>
  <c r="G51" i="20" s="1"/>
  <c r="F80" i="20"/>
  <c r="G80" i="20" s="1"/>
  <c r="E80" i="20"/>
  <c r="F32" i="20"/>
  <c r="G32" i="20" s="1"/>
  <c r="E32" i="20"/>
  <c r="F25" i="20"/>
  <c r="G25" i="20" s="1"/>
  <c r="E25" i="20"/>
  <c r="F35" i="20"/>
  <c r="G35" i="20" s="1"/>
  <c r="F56" i="20"/>
  <c r="G56" i="20" s="1"/>
  <c r="E56" i="20"/>
  <c r="N59" i="20"/>
  <c r="P59" i="20" s="1"/>
  <c r="F16" i="20"/>
  <c r="G16" i="20" s="1"/>
  <c r="E16" i="20"/>
  <c r="F49" i="20"/>
  <c r="G49" i="20" s="1"/>
  <c r="E49" i="20"/>
  <c r="F72" i="20"/>
  <c r="G72" i="20" s="1"/>
  <c r="E72" i="20"/>
  <c r="F123" i="20"/>
  <c r="G123" i="20" s="1"/>
  <c r="E123" i="20"/>
  <c r="H12" i="20"/>
  <c r="I12" i="20" s="1"/>
  <c r="C15" i="20"/>
  <c r="D15" i="20" s="1"/>
  <c r="H20" i="20"/>
  <c r="I20" i="20" s="1"/>
  <c r="C23" i="20"/>
  <c r="D23" i="20" s="1"/>
  <c r="H28" i="20"/>
  <c r="I28" i="20" s="1"/>
  <c r="C31" i="20"/>
  <c r="D31" i="20" s="1"/>
  <c r="H36" i="20"/>
  <c r="I36" i="20" s="1"/>
  <c r="C39" i="20"/>
  <c r="D39" i="20" s="1"/>
  <c r="H44" i="20"/>
  <c r="I44" i="20" s="1"/>
  <c r="C47" i="20"/>
  <c r="D47" i="20" s="1"/>
  <c r="H52" i="20"/>
  <c r="I52" i="20" s="1"/>
  <c r="C55" i="20"/>
  <c r="D55" i="20" s="1"/>
  <c r="H60" i="20"/>
  <c r="I60" i="20" s="1"/>
  <c r="C63" i="20"/>
  <c r="D63" i="20" s="1"/>
  <c r="H68" i="20"/>
  <c r="I68" i="20" s="1"/>
  <c r="C71" i="20"/>
  <c r="D71" i="20" s="1"/>
  <c r="H76" i="20"/>
  <c r="I76" i="20" s="1"/>
  <c r="C79" i="20"/>
  <c r="D79" i="20" s="1"/>
  <c r="C91" i="20"/>
  <c r="D91" i="20" s="1"/>
  <c r="C115" i="20"/>
  <c r="D115" i="20" s="1"/>
  <c r="H136" i="20"/>
  <c r="I136" i="20" s="1"/>
  <c r="H11" i="20"/>
  <c r="I11" i="20" s="1"/>
  <c r="C14" i="20"/>
  <c r="D14" i="20" s="1"/>
  <c r="H19" i="20"/>
  <c r="I19" i="20" s="1"/>
  <c r="C22" i="20"/>
  <c r="D22" i="20" s="1"/>
  <c r="H27" i="20"/>
  <c r="I27" i="20" s="1"/>
  <c r="C30" i="20"/>
  <c r="D30" i="20" s="1"/>
  <c r="H35" i="20"/>
  <c r="I35" i="20" s="1"/>
  <c r="C38" i="20"/>
  <c r="D38" i="20" s="1"/>
  <c r="H43" i="20"/>
  <c r="I43" i="20" s="1"/>
  <c r="C46" i="20"/>
  <c r="D46" i="20" s="1"/>
  <c r="H51" i="20"/>
  <c r="I51" i="20" s="1"/>
  <c r="C54" i="20"/>
  <c r="D54" i="20" s="1"/>
  <c r="H59" i="20"/>
  <c r="I59" i="20" s="1"/>
  <c r="C62" i="20"/>
  <c r="D62" i="20" s="1"/>
  <c r="H67" i="20"/>
  <c r="I67" i="20" s="1"/>
  <c r="C70" i="20"/>
  <c r="D70" i="20" s="1"/>
  <c r="H75" i="20"/>
  <c r="I75" i="20" s="1"/>
  <c r="C78" i="20"/>
  <c r="D78" i="20" s="1"/>
  <c r="H83" i="20"/>
  <c r="I83" i="20" s="1"/>
  <c r="H95" i="20"/>
  <c r="I95" i="20" s="1"/>
  <c r="C107" i="20"/>
  <c r="D107" i="20" s="1"/>
  <c r="H128" i="20"/>
  <c r="I128" i="20" s="1"/>
  <c r="H10" i="20"/>
  <c r="I10" i="20" s="1"/>
  <c r="C13" i="20"/>
  <c r="D13" i="20" s="1"/>
  <c r="H18" i="20"/>
  <c r="I18" i="20" s="1"/>
  <c r="C21" i="20"/>
  <c r="D21" i="20" s="1"/>
  <c r="H26" i="20"/>
  <c r="I26" i="20" s="1"/>
  <c r="C29" i="20"/>
  <c r="D29" i="20" s="1"/>
  <c r="H34" i="20"/>
  <c r="I34" i="20" s="1"/>
  <c r="C37" i="20"/>
  <c r="D37" i="20" s="1"/>
  <c r="H42" i="20"/>
  <c r="I42" i="20" s="1"/>
  <c r="C45" i="20"/>
  <c r="D45" i="20" s="1"/>
  <c r="H50" i="20"/>
  <c r="I50" i="20" s="1"/>
  <c r="C53" i="20"/>
  <c r="D53" i="20" s="1"/>
  <c r="H58" i="20"/>
  <c r="I58" i="20" s="1"/>
  <c r="C61" i="20"/>
  <c r="D61" i="20" s="1"/>
  <c r="H66" i="20"/>
  <c r="I66" i="20" s="1"/>
  <c r="C69" i="20"/>
  <c r="D69" i="20" s="1"/>
  <c r="H74" i="20"/>
  <c r="I74" i="20" s="1"/>
  <c r="C77" i="20"/>
  <c r="D77" i="20" s="1"/>
  <c r="H82" i="20"/>
  <c r="I82" i="20" s="1"/>
  <c r="C99" i="20"/>
  <c r="D99" i="20" s="1"/>
  <c r="H120" i="20"/>
  <c r="I120" i="20" s="1"/>
  <c r="H508" i="20"/>
  <c r="I508" i="20" s="1"/>
  <c r="H509" i="20"/>
  <c r="I509" i="20" s="1"/>
  <c r="C505" i="20"/>
  <c r="D505" i="20" s="1"/>
  <c r="H502" i="20"/>
  <c r="I502" i="20" s="1"/>
  <c r="C497" i="20"/>
  <c r="D497" i="20" s="1"/>
  <c r="H494" i="20"/>
  <c r="I494" i="20" s="1"/>
  <c r="C489" i="20"/>
  <c r="D489" i="20" s="1"/>
  <c r="H486" i="20"/>
  <c r="I486" i="20" s="1"/>
  <c r="C481" i="20"/>
  <c r="D481" i="20" s="1"/>
  <c r="H478" i="20"/>
  <c r="I478" i="20" s="1"/>
  <c r="C473" i="20"/>
  <c r="D473" i="20" s="1"/>
  <c r="H470" i="20"/>
  <c r="I470" i="20" s="1"/>
  <c r="C465" i="20"/>
  <c r="D465" i="20" s="1"/>
  <c r="C506" i="20"/>
  <c r="D506" i="20" s="1"/>
  <c r="H503" i="20"/>
  <c r="I503" i="20" s="1"/>
  <c r="C498" i="20"/>
  <c r="D498" i="20" s="1"/>
  <c r="H495" i="20"/>
  <c r="I495" i="20" s="1"/>
  <c r="C490" i="20"/>
  <c r="D490" i="20" s="1"/>
  <c r="H487" i="20"/>
  <c r="I487" i="20" s="1"/>
  <c r="C482" i="20"/>
  <c r="D482" i="20" s="1"/>
  <c r="H479" i="20"/>
  <c r="I479" i="20" s="1"/>
  <c r="C474" i="20"/>
  <c r="D474" i="20" s="1"/>
  <c r="H471" i="20"/>
  <c r="I471" i="20" s="1"/>
  <c r="C466" i="20"/>
  <c r="D466" i="20" s="1"/>
  <c r="C507" i="20"/>
  <c r="D507" i="20" s="1"/>
  <c r="H504" i="20"/>
  <c r="I504" i="20" s="1"/>
  <c r="C499" i="20"/>
  <c r="D499" i="20" s="1"/>
  <c r="H496" i="20"/>
  <c r="I496" i="20" s="1"/>
  <c r="C491" i="20"/>
  <c r="D491" i="20" s="1"/>
  <c r="H488" i="20"/>
  <c r="I488" i="20" s="1"/>
  <c r="C483" i="20"/>
  <c r="D483" i="20" s="1"/>
  <c r="H480" i="20"/>
  <c r="I480" i="20" s="1"/>
  <c r="C475" i="20"/>
  <c r="D475" i="20" s="1"/>
  <c r="H472" i="20"/>
  <c r="I472" i="20" s="1"/>
  <c r="C467" i="20"/>
  <c r="D467" i="20" s="1"/>
  <c r="C509" i="20"/>
  <c r="D509" i="20" s="1"/>
  <c r="H506" i="20"/>
  <c r="I506" i="20" s="1"/>
  <c r="C501" i="20"/>
  <c r="D501" i="20" s="1"/>
  <c r="H498" i="20"/>
  <c r="I498" i="20" s="1"/>
  <c r="C493" i="20"/>
  <c r="D493" i="20" s="1"/>
  <c r="H490" i="20"/>
  <c r="I490" i="20" s="1"/>
  <c r="C485" i="20"/>
  <c r="D485" i="20" s="1"/>
  <c r="H482" i="20"/>
  <c r="I482" i="20" s="1"/>
  <c r="C477" i="20"/>
  <c r="D477" i="20" s="1"/>
  <c r="H474" i="20"/>
  <c r="I474" i="20" s="1"/>
  <c r="C469" i="20"/>
  <c r="D469" i="20" s="1"/>
  <c r="H466" i="20"/>
  <c r="I466" i="20" s="1"/>
  <c r="H507" i="20"/>
  <c r="I507" i="20" s="1"/>
  <c r="C502" i="20"/>
  <c r="D502" i="20" s="1"/>
  <c r="H499" i="20"/>
  <c r="I499" i="20" s="1"/>
  <c r="C494" i="20"/>
  <c r="D494" i="20" s="1"/>
  <c r="H491" i="20"/>
  <c r="I491" i="20" s="1"/>
  <c r="C486" i="20"/>
  <c r="D486" i="20" s="1"/>
  <c r="H483" i="20"/>
  <c r="I483" i="20" s="1"/>
  <c r="C478" i="20"/>
  <c r="D478" i="20" s="1"/>
  <c r="H475" i="20"/>
  <c r="I475" i="20" s="1"/>
  <c r="C470" i="20"/>
  <c r="D470" i="20" s="1"/>
  <c r="H467" i="20"/>
  <c r="I467" i="20" s="1"/>
  <c r="H501" i="20"/>
  <c r="I501" i="20" s="1"/>
  <c r="C487" i="20"/>
  <c r="D487" i="20" s="1"/>
  <c r="H481" i="20"/>
  <c r="I481" i="20" s="1"/>
  <c r="C480" i="20"/>
  <c r="D480" i="20" s="1"/>
  <c r="H462" i="20"/>
  <c r="I462" i="20" s="1"/>
  <c r="C457" i="20"/>
  <c r="D457" i="20" s="1"/>
  <c r="H454" i="20"/>
  <c r="I454" i="20" s="1"/>
  <c r="C449" i="20"/>
  <c r="D449" i="20" s="1"/>
  <c r="H446" i="20"/>
  <c r="I446" i="20" s="1"/>
  <c r="C441" i="20"/>
  <c r="D441" i="20" s="1"/>
  <c r="H438" i="20"/>
  <c r="I438" i="20" s="1"/>
  <c r="C433" i="20"/>
  <c r="D433" i="20" s="1"/>
  <c r="H430" i="20"/>
  <c r="I430" i="20" s="1"/>
  <c r="C508" i="20"/>
  <c r="D508" i="20" s="1"/>
  <c r="H505" i="20"/>
  <c r="I505" i="20" s="1"/>
  <c r="C504" i="20"/>
  <c r="D504" i="20" s="1"/>
  <c r="C484" i="20"/>
  <c r="D484" i="20" s="1"/>
  <c r="H468" i="20"/>
  <c r="I468" i="20" s="1"/>
  <c r="H463" i="20"/>
  <c r="I463" i="20" s="1"/>
  <c r="C458" i="20"/>
  <c r="D458" i="20" s="1"/>
  <c r="H455" i="20"/>
  <c r="I455" i="20" s="1"/>
  <c r="C450" i="20"/>
  <c r="D450" i="20" s="1"/>
  <c r="H447" i="20"/>
  <c r="I447" i="20" s="1"/>
  <c r="C442" i="20"/>
  <c r="D442" i="20" s="1"/>
  <c r="H439" i="20"/>
  <c r="I439" i="20" s="1"/>
  <c r="H492" i="20"/>
  <c r="I492" i="20" s="1"/>
  <c r="H485" i="20"/>
  <c r="I485" i="20" s="1"/>
  <c r="C471" i="20"/>
  <c r="D471" i="20" s="1"/>
  <c r="H465" i="20"/>
  <c r="I465" i="20" s="1"/>
  <c r="H464" i="20"/>
  <c r="I464" i="20" s="1"/>
  <c r="C459" i="20"/>
  <c r="D459" i="20" s="1"/>
  <c r="H456" i="20"/>
  <c r="I456" i="20" s="1"/>
  <c r="C451" i="20"/>
  <c r="D451" i="20" s="1"/>
  <c r="H448" i="20"/>
  <c r="I448" i="20" s="1"/>
  <c r="C443" i="20"/>
  <c r="D443" i="20" s="1"/>
  <c r="H440" i="20"/>
  <c r="I440" i="20" s="1"/>
  <c r="C492" i="20"/>
  <c r="D492" i="20" s="1"/>
  <c r="H476" i="20"/>
  <c r="I476" i="20" s="1"/>
  <c r="H469" i="20"/>
  <c r="I469" i="20" s="1"/>
  <c r="C461" i="20"/>
  <c r="D461" i="20" s="1"/>
  <c r="H458" i="20"/>
  <c r="I458" i="20" s="1"/>
  <c r="C453" i="20"/>
  <c r="D453" i="20" s="1"/>
  <c r="H450" i="20"/>
  <c r="I450" i="20" s="1"/>
  <c r="C445" i="20"/>
  <c r="D445" i="20" s="1"/>
  <c r="H442" i="20"/>
  <c r="I442" i="20" s="1"/>
  <c r="H500" i="20"/>
  <c r="I500" i="20" s="1"/>
  <c r="H493" i="20"/>
  <c r="I493" i="20" s="1"/>
  <c r="C479" i="20"/>
  <c r="D479" i="20" s="1"/>
  <c r="H473" i="20"/>
  <c r="I473" i="20" s="1"/>
  <c r="C472" i="20"/>
  <c r="D472" i="20" s="1"/>
  <c r="C462" i="20"/>
  <c r="D462" i="20" s="1"/>
  <c r="H459" i="20"/>
  <c r="I459" i="20" s="1"/>
  <c r="C454" i="20"/>
  <c r="D454" i="20" s="1"/>
  <c r="H451" i="20"/>
  <c r="I451" i="20" s="1"/>
  <c r="C446" i="20"/>
  <c r="D446" i="20" s="1"/>
  <c r="H443" i="20"/>
  <c r="I443" i="20" s="1"/>
  <c r="C438" i="20"/>
  <c r="D438" i="20" s="1"/>
  <c r="H435" i="20"/>
  <c r="I435" i="20" s="1"/>
  <c r="C500" i="20"/>
  <c r="D500" i="20" s="1"/>
  <c r="C496" i="20"/>
  <c r="D496" i="20" s="1"/>
  <c r="H477" i="20"/>
  <c r="I477" i="20" s="1"/>
  <c r="C455" i="20"/>
  <c r="D455" i="20" s="1"/>
  <c r="H449" i="20"/>
  <c r="I449" i="20" s="1"/>
  <c r="C448" i="20"/>
  <c r="D448" i="20" s="1"/>
  <c r="C437" i="20"/>
  <c r="D437" i="20" s="1"/>
  <c r="C435" i="20"/>
  <c r="D435" i="20" s="1"/>
  <c r="C432" i="20"/>
  <c r="D432" i="20" s="1"/>
  <c r="H431" i="20"/>
  <c r="I431" i="20" s="1"/>
  <c r="C428" i="20"/>
  <c r="D428" i="20" s="1"/>
  <c r="H425" i="20"/>
  <c r="I425" i="20" s="1"/>
  <c r="C420" i="20"/>
  <c r="D420" i="20" s="1"/>
  <c r="H417" i="20"/>
  <c r="I417" i="20" s="1"/>
  <c r="C412" i="20"/>
  <c r="D412" i="20" s="1"/>
  <c r="H409" i="20"/>
  <c r="I409" i="20" s="1"/>
  <c r="C495" i="20"/>
  <c r="D495" i="20" s="1"/>
  <c r="C476" i="20"/>
  <c r="D476" i="20" s="1"/>
  <c r="H460" i="20"/>
  <c r="I460" i="20" s="1"/>
  <c r="H453" i="20"/>
  <c r="I453" i="20" s="1"/>
  <c r="C439" i="20"/>
  <c r="D439" i="20" s="1"/>
  <c r="C430" i="20"/>
  <c r="D430" i="20" s="1"/>
  <c r="H427" i="20"/>
  <c r="I427" i="20" s="1"/>
  <c r="C422" i="20"/>
  <c r="D422" i="20" s="1"/>
  <c r="H419" i="20"/>
  <c r="I419" i="20" s="1"/>
  <c r="C414" i="20"/>
  <c r="D414" i="20" s="1"/>
  <c r="C468" i="20"/>
  <c r="D468" i="20" s="1"/>
  <c r="C463" i="20"/>
  <c r="D463" i="20" s="1"/>
  <c r="H457" i="20"/>
  <c r="I457" i="20" s="1"/>
  <c r="C456" i="20"/>
  <c r="D456" i="20" s="1"/>
  <c r="H432" i="20"/>
  <c r="I432" i="20" s="1"/>
  <c r="H428" i="20"/>
  <c r="I428" i="20" s="1"/>
  <c r="C423" i="20"/>
  <c r="D423" i="20" s="1"/>
  <c r="H420" i="20"/>
  <c r="I420" i="20" s="1"/>
  <c r="C415" i="20"/>
  <c r="D415" i="20" s="1"/>
  <c r="C460" i="20"/>
  <c r="D460" i="20" s="1"/>
  <c r="H444" i="20"/>
  <c r="I444" i="20" s="1"/>
  <c r="H429" i="20"/>
  <c r="I429" i="20" s="1"/>
  <c r="C424" i="20"/>
  <c r="D424" i="20" s="1"/>
  <c r="H421" i="20"/>
  <c r="I421" i="20" s="1"/>
  <c r="C416" i="20"/>
  <c r="D416" i="20" s="1"/>
  <c r="H413" i="20"/>
  <c r="I413" i="20" s="1"/>
  <c r="C408" i="20"/>
  <c r="D408" i="20" s="1"/>
  <c r="H489" i="20"/>
  <c r="I489" i="20" s="1"/>
  <c r="C464" i="20"/>
  <c r="D464" i="20" s="1"/>
  <c r="C444" i="20"/>
  <c r="D444" i="20" s="1"/>
  <c r="H437" i="20"/>
  <c r="I437" i="20" s="1"/>
  <c r="H433" i="20"/>
  <c r="I433" i="20" s="1"/>
  <c r="C426" i="20"/>
  <c r="D426" i="20" s="1"/>
  <c r="H423" i="20"/>
  <c r="I423" i="20" s="1"/>
  <c r="C418" i="20"/>
  <c r="D418" i="20" s="1"/>
  <c r="H415" i="20"/>
  <c r="I415" i="20" s="1"/>
  <c r="H452" i="20"/>
  <c r="I452" i="20" s="1"/>
  <c r="H445" i="20"/>
  <c r="I445" i="20" s="1"/>
  <c r="C436" i="20"/>
  <c r="D436" i="20" s="1"/>
  <c r="C427" i="20"/>
  <c r="D427" i="20" s="1"/>
  <c r="H424" i="20"/>
  <c r="I424" i="20" s="1"/>
  <c r="C419" i="20"/>
  <c r="D419" i="20" s="1"/>
  <c r="H461" i="20"/>
  <c r="I461" i="20" s="1"/>
  <c r="C417" i="20"/>
  <c r="D417" i="20" s="1"/>
  <c r="H412" i="20"/>
  <c r="I412" i="20" s="1"/>
  <c r="H407" i="20"/>
  <c r="I407" i="20" s="1"/>
  <c r="C404" i="20"/>
  <c r="D404" i="20" s="1"/>
  <c r="H401" i="20"/>
  <c r="I401" i="20" s="1"/>
  <c r="C396" i="20"/>
  <c r="D396" i="20" s="1"/>
  <c r="H393" i="20"/>
  <c r="I393" i="20" s="1"/>
  <c r="C388" i="20"/>
  <c r="D388" i="20" s="1"/>
  <c r="H385" i="20"/>
  <c r="I385" i="20" s="1"/>
  <c r="C380" i="20"/>
  <c r="D380" i="20" s="1"/>
  <c r="H377" i="20"/>
  <c r="I377" i="20" s="1"/>
  <c r="H484" i="20"/>
  <c r="I484" i="20" s="1"/>
  <c r="H434" i="20"/>
  <c r="I434" i="20" s="1"/>
  <c r="C421" i="20"/>
  <c r="D421" i="20" s="1"/>
  <c r="C405" i="20"/>
  <c r="D405" i="20" s="1"/>
  <c r="H402" i="20"/>
  <c r="I402" i="20" s="1"/>
  <c r="C397" i="20"/>
  <c r="D397" i="20" s="1"/>
  <c r="H394" i="20"/>
  <c r="I394" i="20" s="1"/>
  <c r="C389" i="20"/>
  <c r="D389" i="20" s="1"/>
  <c r="H386" i="20"/>
  <c r="I386" i="20" s="1"/>
  <c r="C381" i="20"/>
  <c r="D381" i="20" s="1"/>
  <c r="H378" i="20"/>
  <c r="I378" i="20" s="1"/>
  <c r="C429" i="20"/>
  <c r="D429" i="20" s="1"/>
  <c r="H418" i="20"/>
  <c r="I418" i="20" s="1"/>
  <c r="H411" i="20"/>
  <c r="I411" i="20" s="1"/>
  <c r="H404" i="20"/>
  <c r="I404" i="20" s="1"/>
  <c r="C399" i="20"/>
  <c r="D399" i="20" s="1"/>
  <c r="H396" i="20"/>
  <c r="I396" i="20" s="1"/>
  <c r="C391" i="20"/>
  <c r="D391" i="20" s="1"/>
  <c r="H388" i="20"/>
  <c r="I388" i="20" s="1"/>
  <c r="C383" i="20"/>
  <c r="D383" i="20" s="1"/>
  <c r="H380" i="20"/>
  <c r="I380" i="20" s="1"/>
  <c r="C447" i="20"/>
  <c r="D447" i="20" s="1"/>
  <c r="H441" i="20"/>
  <c r="I441" i="20" s="1"/>
  <c r="H436" i="20"/>
  <c r="I436" i="20" s="1"/>
  <c r="C431" i="20"/>
  <c r="D431" i="20" s="1"/>
  <c r="H422" i="20"/>
  <c r="I422" i="20" s="1"/>
  <c r="H416" i="20"/>
  <c r="I416" i="20" s="1"/>
  <c r="C407" i="20"/>
  <c r="D407" i="20" s="1"/>
  <c r="H405" i="20"/>
  <c r="I405" i="20" s="1"/>
  <c r="C400" i="20"/>
  <c r="D400" i="20" s="1"/>
  <c r="H397" i="20"/>
  <c r="I397" i="20" s="1"/>
  <c r="C392" i="20"/>
  <c r="D392" i="20" s="1"/>
  <c r="H389" i="20"/>
  <c r="I389" i="20" s="1"/>
  <c r="C384" i="20"/>
  <c r="D384" i="20" s="1"/>
  <c r="H381" i="20"/>
  <c r="I381" i="20" s="1"/>
  <c r="H497" i="20"/>
  <c r="I497" i="20" s="1"/>
  <c r="C434" i="20"/>
  <c r="D434" i="20" s="1"/>
  <c r="C425" i="20"/>
  <c r="D425" i="20" s="1"/>
  <c r="H403" i="20"/>
  <c r="I403" i="20" s="1"/>
  <c r="C398" i="20"/>
  <c r="D398" i="20" s="1"/>
  <c r="H387" i="20"/>
  <c r="I387" i="20" s="1"/>
  <c r="C382" i="20"/>
  <c r="D382" i="20" s="1"/>
  <c r="C376" i="20"/>
  <c r="D376" i="20" s="1"/>
  <c r="H373" i="20"/>
  <c r="I373" i="20" s="1"/>
  <c r="C368" i="20"/>
  <c r="D368" i="20" s="1"/>
  <c r="H365" i="20"/>
  <c r="I365" i="20" s="1"/>
  <c r="C360" i="20"/>
  <c r="D360" i="20" s="1"/>
  <c r="H357" i="20"/>
  <c r="I357" i="20" s="1"/>
  <c r="C452" i="20"/>
  <c r="D452" i="20" s="1"/>
  <c r="C409" i="20"/>
  <c r="D409" i="20" s="1"/>
  <c r="H406" i="20"/>
  <c r="I406" i="20" s="1"/>
  <c r="C401" i="20"/>
  <c r="D401" i="20" s="1"/>
  <c r="H390" i="20"/>
  <c r="I390" i="20" s="1"/>
  <c r="C385" i="20"/>
  <c r="D385" i="20" s="1"/>
  <c r="H374" i="20"/>
  <c r="I374" i="20" s="1"/>
  <c r="C369" i="20"/>
  <c r="D369" i="20" s="1"/>
  <c r="H366" i="20"/>
  <c r="I366" i="20" s="1"/>
  <c r="C488" i="20"/>
  <c r="D488" i="20" s="1"/>
  <c r="C403" i="20"/>
  <c r="D403" i="20" s="1"/>
  <c r="H392" i="20"/>
  <c r="I392" i="20" s="1"/>
  <c r="C387" i="20"/>
  <c r="D387" i="20" s="1"/>
  <c r="H376" i="20"/>
  <c r="I376" i="20" s="1"/>
  <c r="C371" i="20"/>
  <c r="D371" i="20" s="1"/>
  <c r="H368" i="20"/>
  <c r="I368" i="20" s="1"/>
  <c r="C363" i="20"/>
  <c r="D363" i="20" s="1"/>
  <c r="H360" i="20"/>
  <c r="I360" i="20" s="1"/>
  <c r="C355" i="20"/>
  <c r="D355" i="20" s="1"/>
  <c r="C410" i="20"/>
  <c r="D410" i="20" s="1"/>
  <c r="C394" i="20"/>
  <c r="D394" i="20" s="1"/>
  <c r="C375" i="20"/>
  <c r="D375" i="20" s="1"/>
  <c r="C359" i="20"/>
  <c r="D359" i="20" s="1"/>
  <c r="C354" i="20"/>
  <c r="D354" i="20" s="1"/>
  <c r="H353" i="20"/>
  <c r="I353" i="20" s="1"/>
  <c r="C350" i="20"/>
  <c r="D350" i="20" s="1"/>
  <c r="H347" i="20"/>
  <c r="I347" i="20" s="1"/>
  <c r="C342" i="20"/>
  <c r="D342" i="20" s="1"/>
  <c r="H339" i="20"/>
  <c r="I339" i="20" s="1"/>
  <c r="C334" i="20"/>
  <c r="D334" i="20" s="1"/>
  <c r="H331" i="20"/>
  <c r="I331" i="20" s="1"/>
  <c r="C326" i="20"/>
  <c r="D326" i="20" s="1"/>
  <c r="H323" i="20"/>
  <c r="I323" i="20" s="1"/>
  <c r="C318" i="20"/>
  <c r="D318" i="20" s="1"/>
  <c r="H315" i="20"/>
  <c r="I315" i="20" s="1"/>
  <c r="H395" i="20"/>
  <c r="I395" i="20" s="1"/>
  <c r="C374" i="20"/>
  <c r="D374" i="20" s="1"/>
  <c r="H372" i="20"/>
  <c r="I372" i="20" s="1"/>
  <c r="C361" i="20"/>
  <c r="D361" i="20" s="1"/>
  <c r="C356" i="20"/>
  <c r="D356" i="20" s="1"/>
  <c r="H355" i="20"/>
  <c r="I355" i="20" s="1"/>
  <c r="C351" i="20"/>
  <c r="D351" i="20" s="1"/>
  <c r="H348" i="20"/>
  <c r="I348" i="20" s="1"/>
  <c r="C343" i="20"/>
  <c r="D343" i="20" s="1"/>
  <c r="H340" i="20"/>
  <c r="I340" i="20" s="1"/>
  <c r="H426" i="20"/>
  <c r="I426" i="20" s="1"/>
  <c r="H400" i="20"/>
  <c r="I400" i="20" s="1"/>
  <c r="H398" i="20"/>
  <c r="I398" i="20" s="1"/>
  <c r="C378" i="20"/>
  <c r="D378" i="20" s="1"/>
  <c r="C372" i="20"/>
  <c r="D372" i="20" s="1"/>
  <c r="H370" i="20"/>
  <c r="I370" i="20" s="1"/>
  <c r="C367" i="20"/>
  <c r="D367" i="20" s="1"/>
  <c r="C358" i="20"/>
  <c r="D358" i="20" s="1"/>
  <c r="H350" i="20"/>
  <c r="I350" i="20" s="1"/>
  <c r="C345" i="20"/>
  <c r="D345" i="20" s="1"/>
  <c r="H342" i="20"/>
  <c r="I342" i="20" s="1"/>
  <c r="C337" i="20"/>
  <c r="D337" i="20" s="1"/>
  <c r="H334" i="20"/>
  <c r="I334" i="20" s="1"/>
  <c r="C329" i="20"/>
  <c r="D329" i="20" s="1"/>
  <c r="H326" i="20"/>
  <c r="I326" i="20" s="1"/>
  <c r="C321" i="20"/>
  <c r="D321" i="20" s="1"/>
  <c r="H318" i="20"/>
  <c r="I318" i="20" s="1"/>
  <c r="H408" i="20"/>
  <c r="I408" i="20" s="1"/>
  <c r="C503" i="20"/>
  <c r="D503" i="20" s="1"/>
  <c r="C402" i="20"/>
  <c r="D402" i="20" s="1"/>
  <c r="H399" i="20"/>
  <c r="I399" i="20" s="1"/>
  <c r="H375" i="20"/>
  <c r="I375" i="20" s="1"/>
  <c r="H371" i="20"/>
  <c r="I371" i="20" s="1"/>
  <c r="C370" i="20"/>
  <c r="D370" i="20" s="1"/>
  <c r="H367" i="20"/>
  <c r="I367" i="20" s="1"/>
  <c r="H351" i="20"/>
  <c r="I351" i="20" s="1"/>
  <c r="C348" i="20"/>
  <c r="D348" i="20" s="1"/>
  <c r="H346" i="20"/>
  <c r="I346" i="20" s="1"/>
  <c r="H336" i="20"/>
  <c r="I336" i="20" s="1"/>
  <c r="C325" i="20"/>
  <c r="D325" i="20" s="1"/>
  <c r="C320" i="20"/>
  <c r="D320" i="20" s="1"/>
  <c r="C312" i="20"/>
  <c r="D312" i="20" s="1"/>
  <c r="H309" i="20"/>
  <c r="I309" i="20" s="1"/>
  <c r="C304" i="20"/>
  <c r="D304" i="20" s="1"/>
  <c r="H301" i="20"/>
  <c r="I301" i="20" s="1"/>
  <c r="C296" i="20"/>
  <c r="D296" i="20" s="1"/>
  <c r="H293" i="20"/>
  <c r="I293" i="20" s="1"/>
  <c r="C288" i="20"/>
  <c r="D288" i="20" s="1"/>
  <c r="H285" i="20"/>
  <c r="I285" i="20" s="1"/>
  <c r="C280" i="20"/>
  <c r="D280" i="20" s="1"/>
  <c r="H277" i="20"/>
  <c r="I277" i="20" s="1"/>
  <c r="C272" i="20"/>
  <c r="D272" i="20" s="1"/>
  <c r="C440" i="20"/>
  <c r="D440" i="20" s="1"/>
  <c r="C411" i="20"/>
  <c r="D411" i="20" s="1"/>
  <c r="C393" i="20"/>
  <c r="D393" i="20" s="1"/>
  <c r="H382" i="20"/>
  <c r="I382" i="20" s="1"/>
  <c r="H379" i="20"/>
  <c r="I379" i="20" s="1"/>
  <c r="C377" i="20"/>
  <c r="D377" i="20" s="1"/>
  <c r="H364" i="20"/>
  <c r="I364" i="20" s="1"/>
  <c r="H363" i="20"/>
  <c r="I363" i="20" s="1"/>
  <c r="C353" i="20"/>
  <c r="D353" i="20" s="1"/>
  <c r="C347" i="20"/>
  <c r="D347" i="20" s="1"/>
  <c r="H345" i="20"/>
  <c r="I345" i="20" s="1"/>
  <c r="C332" i="20"/>
  <c r="D332" i="20" s="1"/>
  <c r="C327" i="20"/>
  <c r="D327" i="20" s="1"/>
  <c r="C322" i="20"/>
  <c r="D322" i="20" s="1"/>
  <c r="H321" i="20"/>
  <c r="I321" i="20" s="1"/>
  <c r="H316" i="20"/>
  <c r="I316" i="20" s="1"/>
  <c r="C313" i="20"/>
  <c r="D313" i="20" s="1"/>
  <c r="H310" i="20"/>
  <c r="I310" i="20" s="1"/>
  <c r="C305" i="20"/>
  <c r="D305" i="20" s="1"/>
  <c r="H302" i="20"/>
  <c r="I302" i="20" s="1"/>
  <c r="H369" i="20"/>
  <c r="I369" i="20" s="1"/>
  <c r="H349" i="20"/>
  <c r="I349" i="20" s="1"/>
  <c r="H343" i="20"/>
  <c r="I343" i="20" s="1"/>
  <c r="C340" i="20"/>
  <c r="D340" i="20" s="1"/>
  <c r="H338" i="20"/>
  <c r="I338" i="20" s="1"/>
  <c r="H335" i="20"/>
  <c r="I335" i="20" s="1"/>
  <c r="C324" i="20"/>
  <c r="D324" i="20" s="1"/>
  <c r="C319" i="20"/>
  <c r="D319" i="20" s="1"/>
  <c r="C315" i="20"/>
  <c r="D315" i="20" s="1"/>
  <c r="H312" i="20"/>
  <c r="I312" i="20" s="1"/>
  <c r="C307" i="20"/>
  <c r="D307" i="20" s="1"/>
  <c r="H304" i="20"/>
  <c r="I304" i="20" s="1"/>
  <c r="C299" i="20"/>
  <c r="D299" i="20" s="1"/>
  <c r="H296" i="20"/>
  <c r="I296" i="20" s="1"/>
  <c r="C291" i="20"/>
  <c r="D291" i="20" s="1"/>
  <c r="H288" i="20"/>
  <c r="I288" i="20" s="1"/>
  <c r="C283" i="20"/>
  <c r="D283" i="20" s="1"/>
  <c r="H280" i="20"/>
  <c r="I280" i="20" s="1"/>
  <c r="C275" i="20"/>
  <c r="D275" i="20" s="1"/>
  <c r="H272" i="20"/>
  <c r="I272" i="20" s="1"/>
  <c r="H352" i="20"/>
  <c r="I352" i="20" s="1"/>
  <c r="C344" i="20"/>
  <c r="D344" i="20" s="1"/>
  <c r="H341" i="20"/>
  <c r="I341" i="20" s="1"/>
  <c r="C413" i="20"/>
  <c r="D413" i="20" s="1"/>
  <c r="C364" i="20"/>
  <c r="D364" i="20" s="1"/>
  <c r="H362" i="20"/>
  <c r="I362" i="20" s="1"/>
  <c r="C338" i="20"/>
  <c r="D338" i="20" s="1"/>
  <c r="H332" i="20"/>
  <c r="I332" i="20" s="1"/>
  <c r="C306" i="20"/>
  <c r="D306" i="20" s="1"/>
  <c r="C300" i="20"/>
  <c r="D300" i="20" s="1"/>
  <c r="H299" i="20"/>
  <c r="I299" i="20" s="1"/>
  <c r="H294" i="20"/>
  <c r="I294" i="20" s="1"/>
  <c r="H289" i="20"/>
  <c r="I289" i="20" s="1"/>
  <c r="C278" i="20"/>
  <c r="D278" i="20" s="1"/>
  <c r="C273" i="20"/>
  <c r="D273" i="20" s="1"/>
  <c r="C267" i="20"/>
  <c r="D267" i="20" s="1"/>
  <c r="H264" i="20"/>
  <c r="I264" i="20" s="1"/>
  <c r="C259" i="20"/>
  <c r="D259" i="20" s="1"/>
  <c r="H256" i="20"/>
  <c r="I256" i="20" s="1"/>
  <c r="C251" i="20"/>
  <c r="D251" i="20" s="1"/>
  <c r="H248" i="20"/>
  <c r="I248" i="20" s="1"/>
  <c r="C243" i="20"/>
  <c r="D243" i="20" s="1"/>
  <c r="H240" i="20"/>
  <c r="I240" i="20" s="1"/>
  <c r="C390" i="20"/>
  <c r="D390" i="20" s="1"/>
  <c r="C386" i="20"/>
  <c r="D386" i="20" s="1"/>
  <c r="C366" i="20"/>
  <c r="D366" i="20" s="1"/>
  <c r="C362" i="20"/>
  <c r="D362" i="20" s="1"/>
  <c r="H358" i="20"/>
  <c r="I358" i="20" s="1"/>
  <c r="C349" i="20"/>
  <c r="D349" i="20" s="1"/>
  <c r="C346" i="20"/>
  <c r="D346" i="20" s="1"/>
  <c r="H333" i="20"/>
  <c r="I333" i="20" s="1"/>
  <c r="C331" i="20"/>
  <c r="D331" i="20" s="1"/>
  <c r="C330" i="20"/>
  <c r="D330" i="20" s="1"/>
  <c r="H325" i="20"/>
  <c r="I325" i="20" s="1"/>
  <c r="H324" i="20"/>
  <c r="I324" i="20" s="1"/>
  <c r="H303" i="20"/>
  <c r="I303" i="20" s="1"/>
  <c r="C295" i="20"/>
  <c r="D295" i="20" s="1"/>
  <c r="C290" i="20"/>
  <c r="D290" i="20" s="1"/>
  <c r="C285" i="20"/>
  <c r="D285" i="20" s="1"/>
  <c r="H284" i="20"/>
  <c r="I284" i="20" s="1"/>
  <c r="H279" i="20"/>
  <c r="I279" i="20" s="1"/>
  <c r="H274" i="20"/>
  <c r="I274" i="20" s="1"/>
  <c r="C268" i="20"/>
  <c r="D268" i="20" s="1"/>
  <c r="H265" i="20"/>
  <c r="I265" i="20" s="1"/>
  <c r="C260" i="20"/>
  <c r="D260" i="20" s="1"/>
  <c r="H410" i="20"/>
  <c r="I410" i="20" s="1"/>
  <c r="C395" i="20"/>
  <c r="D395" i="20" s="1"/>
  <c r="H356" i="20"/>
  <c r="I356" i="20" s="1"/>
  <c r="H354" i="20"/>
  <c r="I354" i="20" s="1"/>
  <c r="H344" i="20"/>
  <c r="I344" i="20" s="1"/>
  <c r="H327" i="20"/>
  <c r="I327" i="20" s="1"/>
  <c r="H313" i="20"/>
  <c r="I313" i="20" s="1"/>
  <c r="C310" i="20"/>
  <c r="D310" i="20" s="1"/>
  <c r="H308" i="20"/>
  <c r="I308" i="20" s="1"/>
  <c r="H298" i="20"/>
  <c r="I298" i="20" s="1"/>
  <c r="C287" i="20"/>
  <c r="D287" i="20" s="1"/>
  <c r="C282" i="20"/>
  <c r="D282" i="20" s="1"/>
  <c r="C277" i="20"/>
  <c r="D277" i="20" s="1"/>
  <c r="H276" i="20"/>
  <c r="I276" i="20" s="1"/>
  <c r="H271" i="20"/>
  <c r="I271" i="20" s="1"/>
  <c r="C270" i="20"/>
  <c r="D270" i="20" s="1"/>
  <c r="H267" i="20"/>
  <c r="I267" i="20" s="1"/>
  <c r="C262" i="20"/>
  <c r="D262" i="20" s="1"/>
  <c r="H259" i="20"/>
  <c r="I259" i="20" s="1"/>
  <c r="C254" i="20"/>
  <c r="D254" i="20" s="1"/>
  <c r="H251" i="20"/>
  <c r="I251" i="20" s="1"/>
  <c r="C246" i="20"/>
  <c r="D246" i="20" s="1"/>
  <c r="H243" i="20"/>
  <c r="I243" i="20" s="1"/>
  <c r="H384" i="20"/>
  <c r="I384" i="20" s="1"/>
  <c r="C341" i="20"/>
  <c r="D341" i="20" s="1"/>
  <c r="C294" i="20"/>
  <c r="D294" i="20" s="1"/>
  <c r="C293" i="20"/>
  <c r="D293" i="20" s="1"/>
  <c r="H287" i="20"/>
  <c r="I287" i="20" s="1"/>
  <c r="H269" i="20"/>
  <c r="I269" i="20" s="1"/>
  <c r="C266" i="20"/>
  <c r="D266" i="20" s="1"/>
  <c r="H330" i="20"/>
  <c r="I330" i="20" s="1"/>
  <c r="H328" i="20"/>
  <c r="I328" i="20" s="1"/>
  <c r="C323" i="20"/>
  <c r="D323" i="20" s="1"/>
  <c r="H319" i="20"/>
  <c r="I319" i="20" s="1"/>
  <c r="H314" i="20"/>
  <c r="I314" i="20" s="1"/>
  <c r="H290" i="20"/>
  <c r="I290" i="20" s="1"/>
  <c r="C279" i="20"/>
  <c r="D279" i="20" s="1"/>
  <c r="C264" i="20"/>
  <c r="D264" i="20" s="1"/>
  <c r="H262" i="20"/>
  <c r="I262" i="20" s="1"/>
  <c r="C256" i="20"/>
  <c r="D256" i="20" s="1"/>
  <c r="H255" i="20"/>
  <c r="I255" i="20" s="1"/>
  <c r="H250" i="20"/>
  <c r="I250" i="20" s="1"/>
  <c r="H245" i="20"/>
  <c r="I245" i="20" s="1"/>
  <c r="C235" i="20"/>
  <c r="D235" i="20" s="1"/>
  <c r="H414" i="20"/>
  <c r="I414" i="20" s="1"/>
  <c r="C373" i="20"/>
  <c r="D373" i="20" s="1"/>
  <c r="H361" i="20"/>
  <c r="I361" i="20" s="1"/>
  <c r="C357" i="20"/>
  <c r="D357" i="20" s="1"/>
  <c r="C352" i="20"/>
  <c r="D352" i="20" s="1"/>
  <c r="H337" i="20"/>
  <c r="I337" i="20" s="1"/>
  <c r="H317" i="20"/>
  <c r="I317" i="20" s="1"/>
  <c r="H307" i="20"/>
  <c r="I307" i="20" s="1"/>
  <c r="C302" i="20"/>
  <c r="D302" i="20" s="1"/>
  <c r="C297" i="20"/>
  <c r="D297" i="20" s="1"/>
  <c r="H291" i="20"/>
  <c r="I291" i="20" s="1"/>
  <c r="C289" i="20"/>
  <c r="D289" i="20" s="1"/>
  <c r="H283" i="20"/>
  <c r="I283" i="20" s="1"/>
  <c r="H282" i="20"/>
  <c r="I282" i="20" s="1"/>
  <c r="C271" i="20"/>
  <c r="D271" i="20" s="1"/>
  <c r="C269" i="20"/>
  <c r="D269" i="20" s="1"/>
  <c r="C263" i="20"/>
  <c r="D263" i="20" s="1"/>
  <c r="H261" i="20"/>
  <c r="I261" i="20" s="1"/>
  <c r="H257" i="20"/>
  <c r="I257" i="20" s="1"/>
  <c r="H252" i="20"/>
  <c r="I252" i="20" s="1"/>
  <c r="H391" i="20"/>
  <c r="I391" i="20" s="1"/>
  <c r="C379" i="20"/>
  <c r="D379" i="20" s="1"/>
  <c r="C317" i="20"/>
  <c r="D317" i="20" s="1"/>
  <c r="C314" i="20"/>
  <c r="D314" i="20" s="1"/>
  <c r="H311" i="20"/>
  <c r="I311" i="20" s="1"/>
  <c r="C281" i="20"/>
  <c r="D281" i="20" s="1"/>
  <c r="H275" i="20"/>
  <c r="I275" i="20" s="1"/>
  <c r="H266" i="20"/>
  <c r="I266" i="20" s="1"/>
  <c r="H260" i="20"/>
  <c r="I260" i="20" s="1"/>
  <c r="C258" i="20"/>
  <c r="D258" i="20" s="1"/>
  <c r="C253" i="20"/>
  <c r="D253" i="20" s="1"/>
  <c r="C406" i="20"/>
  <c r="D406" i="20" s="1"/>
  <c r="C365" i="20"/>
  <c r="D365" i="20" s="1"/>
  <c r="C339" i="20"/>
  <c r="D339" i="20" s="1"/>
  <c r="C328" i="20"/>
  <c r="D328" i="20" s="1"/>
  <c r="H320" i="20"/>
  <c r="I320" i="20" s="1"/>
  <c r="C303" i="20"/>
  <c r="D303" i="20" s="1"/>
  <c r="H300" i="20"/>
  <c r="I300" i="20" s="1"/>
  <c r="C298" i="20"/>
  <c r="D298" i="20" s="1"/>
  <c r="H292" i="20"/>
  <c r="I292" i="20" s="1"/>
  <c r="C274" i="20"/>
  <c r="D274" i="20" s="1"/>
  <c r="C255" i="20"/>
  <c r="D255" i="20" s="1"/>
  <c r="H254" i="20"/>
  <c r="I254" i="20" s="1"/>
  <c r="H249" i="20"/>
  <c r="I249" i="20" s="1"/>
  <c r="H244" i="20"/>
  <c r="I244" i="20" s="1"/>
  <c r="H359" i="20"/>
  <c r="I359" i="20" s="1"/>
  <c r="C335" i="20"/>
  <c r="D335" i="20" s="1"/>
  <c r="C316" i="20"/>
  <c r="D316" i="20" s="1"/>
  <c r="C286" i="20"/>
  <c r="D286" i="20" s="1"/>
  <c r="H268" i="20"/>
  <c r="I268" i="20" s="1"/>
  <c r="H239" i="20"/>
  <c r="I239" i="20" s="1"/>
  <c r="H235" i="20"/>
  <c r="I235" i="20" s="1"/>
  <c r="H231" i="20"/>
  <c r="I231" i="20" s="1"/>
  <c r="C226" i="20"/>
  <c r="D226" i="20" s="1"/>
  <c r="H223" i="20"/>
  <c r="I223" i="20" s="1"/>
  <c r="H329" i="20"/>
  <c r="I329" i="20" s="1"/>
  <c r="C311" i="20"/>
  <c r="D311" i="20" s="1"/>
  <c r="H297" i="20"/>
  <c r="I297" i="20" s="1"/>
  <c r="C276" i="20"/>
  <c r="D276" i="20" s="1"/>
  <c r="H263" i="20"/>
  <c r="I263" i="20" s="1"/>
  <c r="C252" i="20"/>
  <c r="D252" i="20" s="1"/>
  <c r="H247" i="20"/>
  <c r="I247" i="20" s="1"/>
  <c r="H246" i="20"/>
  <c r="I246" i="20" s="1"/>
  <c r="H238" i="20"/>
  <c r="I238" i="20" s="1"/>
  <c r="C237" i="20"/>
  <c r="D237" i="20" s="1"/>
  <c r="C234" i="20"/>
  <c r="D234" i="20" s="1"/>
  <c r="H233" i="20"/>
  <c r="I233" i="20" s="1"/>
  <c r="C228" i="20"/>
  <c r="D228" i="20" s="1"/>
  <c r="H225" i="20"/>
  <c r="I225" i="20" s="1"/>
  <c r="C333" i="20"/>
  <c r="D333" i="20" s="1"/>
  <c r="H278" i="20"/>
  <c r="I278" i="20" s="1"/>
  <c r="H253" i="20"/>
  <c r="I253" i="20" s="1"/>
  <c r="C250" i="20"/>
  <c r="D250" i="20" s="1"/>
  <c r="C239" i="20"/>
  <c r="D239" i="20" s="1"/>
  <c r="H236" i="20"/>
  <c r="I236" i="20" s="1"/>
  <c r="C229" i="20"/>
  <c r="D229" i="20" s="1"/>
  <c r="H226" i="20"/>
  <c r="I226" i="20" s="1"/>
  <c r="C284" i="20"/>
  <c r="D284" i="20" s="1"/>
  <c r="H281" i="20"/>
  <c r="I281" i="20" s="1"/>
  <c r="C265" i="20"/>
  <c r="D265" i="20" s="1"/>
  <c r="C249" i="20"/>
  <c r="D249" i="20" s="1"/>
  <c r="C248" i="20"/>
  <c r="D248" i="20" s="1"/>
  <c r="C247" i="20"/>
  <c r="D247" i="20" s="1"/>
  <c r="H242" i="20"/>
  <c r="I242" i="20" s="1"/>
  <c r="H241" i="20"/>
  <c r="I241" i="20" s="1"/>
  <c r="C230" i="20"/>
  <c r="D230" i="20" s="1"/>
  <c r="H227" i="20"/>
  <c r="I227" i="20" s="1"/>
  <c r="C222" i="20"/>
  <c r="D222" i="20" s="1"/>
  <c r="H322" i="20"/>
  <c r="I322" i="20" s="1"/>
  <c r="H306" i="20"/>
  <c r="I306" i="20" s="1"/>
  <c r="C245" i="20"/>
  <c r="D245" i="20" s="1"/>
  <c r="C238" i="20"/>
  <c r="D238" i="20" s="1"/>
  <c r="H234" i="20"/>
  <c r="I234" i="20" s="1"/>
  <c r="C231" i="20"/>
  <c r="D231" i="20" s="1"/>
  <c r="H228" i="20"/>
  <c r="I228" i="20" s="1"/>
  <c r="C223" i="20"/>
  <c r="D223" i="20" s="1"/>
  <c r="C301" i="20"/>
  <c r="D301" i="20" s="1"/>
  <c r="C292" i="20"/>
  <c r="D292" i="20" s="1"/>
  <c r="C232" i="20"/>
  <c r="D232" i="20" s="1"/>
  <c r="C225" i="20"/>
  <c r="D225" i="20" s="1"/>
  <c r="H220" i="20"/>
  <c r="I220" i="20" s="1"/>
  <c r="H216" i="20"/>
  <c r="I216" i="20" s="1"/>
  <c r="C309" i="20"/>
  <c r="D309" i="20" s="1"/>
  <c r="C257" i="20"/>
  <c r="D257" i="20" s="1"/>
  <c r="C221" i="20"/>
  <c r="D221" i="20" s="1"/>
  <c r="C219" i="20"/>
  <c r="D219" i="20" s="1"/>
  <c r="H217" i="20"/>
  <c r="I217" i="20" s="1"/>
  <c r="C212" i="20"/>
  <c r="D212" i="20" s="1"/>
  <c r="H209" i="20"/>
  <c r="I209" i="20" s="1"/>
  <c r="C204" i="20"/>
  <c r="D204" i="20" s="1"/>
  <c r="H201" i="20"/>
  <c r="I201" i="20" s="1"/>
  <c r="C196" i="20"/>
  <c r="D196" i="20" s="1"/>
  <c r="H193" i="20"/>
  <c r="I193" i="20" s="1"/>
  <c r="C188" i="20"/>
  <c r="D188" i="20" s="1"/>
  <c r="H185" i="20"/>
  <c r="I185" i="20" s="1"/>
  <c r="C180" i="20"/>
  <c r="D180" i="20" s="1"/>
  <c r="H177" i="20"/>
  <c r="I177" i="20" s="1"/>
  <c r="C172" i="20"/>
  <c r="D172" i="20" s="1"/>
  <c r="H169" i="20"/>
  <c r="I169" i="20" s="1"/>
  <c r="C164" i="20"/>
  <c r="D164" i="20" s="1"/>
  <c r="H161" i="20"/>
  <c r="I161" i="20" s="1"/>
  <c r="C156" i="20"/>
  <c r="D156" i="20" s="1"/>
  <c r="H153" i="20"/>
  <c r="I153" i="20" s="1"/>
  <c r="C148" i="20"/>
  <c r="D148" i="20" s="1"/>
  <c r="H383" i="20"/>
  <c r="I383" i="20" s="1"/>
  <c r="C308" i="20"/>
  <c r="D308" i="20" s="1"/>
  <c r="C261" i="20"/>
  <c r="D261" i="20" s="1"/>
  <c r="H230" i="20"/>
  <c r="I230" i="20" s="1"/>
  <c r="H218" i="20"/>
  <c r="I218" i="20" s="1"/>
  <c r="H273" i="20"/>
  <c r="I273" i="20" s="1"/>
  <c r="C240" i="20"/>
  <c r="D240" i="20" s="1"/>
  <c r="C233" i="20"/>
  <c r="D233" i="20" s="1"/>
  <c r="C214" i="20"/>
  <c r="D214" i="20" s="1"/>
  <c r="H211" i="20"/>
  <c r="I211" i="20" s="1"/>
  <c r="C206" i="20"/>
  <c r="D206" i="20" s="1"/>
  <c r="H203" i="20"/>
  <c r="I203" i="20" s="1"/>
  <c r="C198" i="20"/>
  <c r="D198" i="20" s="1"/>
  <c r="H195" i="20"/>
  <c r="I195" i="20" s="1"/>
  <c r="C190" i="20"/>
  <c r="D190" i="20" s="1"/>
  <c r="H187" i="20"/>
  <c r="I187" i="20" s="1"/>
  <c r="C182" i="20"/>
  <c r="D182" i="20" s="1"/>
  <c r="H179" i="20"/>
  <c r="I179" i="20" s="1"/>
  <c r="C174" i="20"/>
  <c r="D174" i="20" s="1"/>
  <c r="H171" i="20"/>
  <c r="I171" i="20" s="1"/>
  <c r="C166" i="20"/>
  <c r="D166" i="20" s="1"/>
  <c r="H163" i="20"/>
  <c r="I163" i="20" s="1"/>
  <c r="C158" i="20"/>
  <c r="D158" i="20" s="1"/>
  <c r="H155" i="20"/>
  <c r="I155" i="20" s="1"/>
  <c r="C150" i="20"/>
  <c r="D150" i="20" s="1"/>
  <c r="H147" i="20"/>
  <c r="I147" i="20" s="1"/>
  <c r="H305" i="20"/>
  <c r="I305" i="20" s="1"/>
  <c r="C242" i="20"/>
  <c r="D242" i="20" s="1"/>
  <c r="C236" i="20"/>
  <c r="D236" i="20" s="1"/>
  <c r="H224" i="20"/>
  <c r="I224" i="20" s="1"/>
  <c r="C220" i="20"/>
  <c r="D220" i="20" s="1"/>
  <c r="C215" i="20"/>
  <c r="D215" i="20" s="1"/>
  <c r="H212" i="20"/>
  <c r="I212" i="20" s="1"/>
  <c r="C207" i="20"/>
  <c r="D207" i="20" s="1"/>
  <c r="H204" i="20"/>
  <c r="I204" i="20" s="1"/>
  <c r="C199" i="20"/>
  <c r="D199" i="20" s="1"/>
  <c r="H196" i="20"/>
  <c r="I196" i="20" s="1"/>
  <c r="C191" i="20"/>
  <c r="D191" i="20" s="1"/>
  <c r="H188" i="20"/>
  <c r="I188" i="20" s="1"/>
  <c r="C183" i="20"/>
  <c r="D183" i="20" s="1"/>
  <c r="H180" i="20"/>
  <c r="I180" i="20" s="1"/>
  <c r="C175" i="20"/>
  <c r="D175" i="20" s="1"/>
  <c r="H172" i="20"/>
  <c r="I172" i="20" s="1"/>
  <c r="C167" i="20"/>
  <c r="D167" i="20" s="1"/>
  <c r="H164" i="20"/>
  <c r="I164" i="20" s="1"/>
  <c r="C159" i="20"/>
  <c r="D159" i="20" s="1"/>
  <c r="H156" i="20"/>
  <c r="I156" i="20" s="1"/>
  <c r="C151" i="20"/>
  <c r="D151" i="20" s="1"/>
  <c r="H148" i="20"/>
  <c r="I148" i="20" s="1"/>
  <c r="H295" i="20"/>
  <c r="I295" i="20" s="1"/>
  <c r="H286" i="20"/>
  <c r="I286" i="20" s="1"/>
  <c r="C244" i="20"/>
  <c r="D244" i="20" s="1"/>
  <c r="H237" i="20"/>
  <c r="I237" i="20" s="1"/>
  <c r="C227" i="20"/>
  <c r="D227" i="20" s="1"/>
  <c r="C224" i="20"/>
  <c r="D224" i="20" s="1"/>
  <c r="H219" i="20"/>
  <c r="I219" i="20" s="1"/>
  <c r="C216" i="20"/>
  <c r="D216" i="20" s="1"/>
  <c r="H213" i="20"/>
  <c r="I213" i="20" s="1"/>
  <c r="C208" i="20"/>
  <c r="D208" i="20" s="1"/>
  <c r="H205" i="20"/>
  <c r="I205" i="20" s="1"/>
  <c r="C200" i="20"/>
  <c r="D200" i="20" s="1"/>
  <c r="H197" i="20"/>
  <c r="I197" i="20" s="1"/>
  <c r="C192" i="20"/>
  <c r="D192" i="20" s="1"/>
  <c r="H189" i="20"/>
  <c r="I189" i="20" s="1"/>
  <c r="C184" i="20"/>
  <c r="D184" i="20" s="1"/>
  <c r="H181" i="20"/>
  <c r="I181" i="20" s="1"/>
  <c r="C176" i="20"/>
  <c r="D176" i="20" s="1"/>
  <c r="H173" i="20"/>
  <c r="I173" i="20" s="1"/>
  <c r="C168" i="20"/>
  <c r="D168" i="20" s="1"/>
  <c r="H165" i="20"/>
  <c r="I165" i="20" s="1"/>
  <c r="C160" i="20"/>
  <c r="D160" i="20" s="1"/>
  <c r="H157" i="20"/>
  <c r="I157" i="20" s="1"/>
  <c r="C152" i="20"/>
  <c r="D152" i="20" s="1"/>
  <c r="H149" i="20"/>
  <c r="I149" i="20" s="1"/>
  <c r="H270" i="20"/>
  <c r="I270" i="20" s="1"/>
  <c r="H221" i="20"/>
  <c r="I221" i="20" s="1"/>
  <c r="C217" i="20"/>
  <c r="D217" i="20" s="1"/>
  <c r="H214" i="20"/>
  <c r="I214" i="20" s="1"/>
  <c r="C209" i="20"/>
  <c r="D209" i="20" s="1"/>
  <c r="H206" i="20"/>
  <c r="I206" i="20" s="1"/>
  <c r="C201" i="20"/>
  <c r="D201" i="20" s="1"/>
  <c r="H198" i="20"/>
  <c r="I198" i="20" s="1"/>
  <c r="C193" i="20"/>
  <c r="D193" i="20" s="1"/>
  <c r="H190" i="20"/>
  <c r="I190" i="20" s="1"/>
  <c r="C185" i="20"/>
  <c r="D185" i="20" s="1"/>
  <c r="H182" i="20"/>
  <c r="I182" i="20" s="1"/>
  <c r="C177" i="20"/>
  <c r="D177" i="20" s="1"/>
  <c r="H174" i="20"/>
  <c r="I174" i="20" s="1"/>
  <c r="C169" i="20"/>
  <c r="D169" i="20" s="1"/>
  <c r="H166" i="20"/>
  <c r="I166" i="20" s="1"/>
  <c r="C161" i="20"/>
  <c r="D161" i="20" s="1"/>
  <c r="H158" i="20"/>
  <c r="I158" i="20" s="1"/>
  <c r="C153" i="20"/>
  <c r="D153" i="20" s="1"/>
  <c r="H150" i="20"/>
  <c r="I150" i="20" s="1"/>
  <c r="C145" i="20"/>
  <c r="D145" i="20" s="1"/>
  <c r="C241" i="20"/>
  <c r="D241" i="20" s="1"/>
  <c r="C211" i="20"/>
  <c r="D211" i="20" s="1"/>
  <c r="H178" i="20"/>
  <c r="I178" i="20" s="1"/>
  <c r="H175" i="20"/>
  <c r="I175" i="20" s="1"/>
  <c r="H168" i="20"/>
  <c r="I168" i="20" s="1"/>
  <c r="C157" i="20"/>
  <c r="D157" i="20" s="1"/>
  <c r="C154" i="20"/>
  <c r="D154" i="20" s="1"/>
  <c r="C147" i="20"/>
  <c r="D147" i="20" s="1"/>
  <c r="H144" i="20"/>
  <c r="I144" i="20" s="1"/>
  <c r="C140" i="20"/>
  <c r="D140" i="20" s="1"/>
  <c r="H137" i="20"/>
  <c r="I137" i="20" s="1"/>
  <c r="C132" i="20"/>
  <c r="D132" i="20" s="1"/>
  <c r="H129" i="20"/>
  <c r="I129" i="20" s="1"/>
  <c r="C124" i="20"/>
  <c r="D124" i="20" s="1"/>
  <c r="H121" i="20"/>
  <c r="I121" i="20" s="1"/>
  <c r="C116" i="20"/>
  <c r="D116" i="20" s="1"/>
  <c r="H113" i="20"/>
  <c r="I113" i="20" s="1"/>
  <c r="C108" i="20"/>
  <c r="D108" i="20" s="1"/>
  <c r="H105" i="20"/>
  <c r="I105" i="20" s="1"/>
  <c r="C100" i="20"/>
  <c r="D100" i="20" s="1"/>
  <c r="H97" i="20"/>
  <c r="I97" i="20" s="1"/>
  <c r="C92" i="20"/>
  <c r="D92" i="20" s="1"/>
  <c r="H89" i="20"/>
  <c r="I89" i="20" s="1"/>
  <c r="C84" i="20"/>
  <c r="D84" i="20" s="1"/>
  <c r="C336" i="20"/>
  <c r="D336" i="20" s="1"/>
  <c r="H202" i="20"/>
  <c r="I202" i="20" s="1"/>
  <c r="H199" i="20"/>
  <c r="I199" i="20" s="1"/>
  <c r="H192" i="20"/>
  <c r="I192" i="20" s="1"/>
  <c r="C181" i="20"/>
  <c r="D181" i="20" s="1"/>
  <c r="C178" i="20"/>
  <c r="D178" i="20" s="1"/>
  <c r="C171" i="20"/>
  <c r="D171" i="20" s="1"/>
  <c r="C141" i="20"/>
  <c r="D141" i="20" s="1"/>
  <c r="H138" i="20"/>
  <c r="I138" i="20" s="1"/>
  <c r="C133" i="20"/>
  <c r="D133" i="20" s="1"/>
  <c r="H130" i="20"/>
  <c r="I130" i="20" s="1"/>
  <c r="C125" i="20"/>
  <c r="D125" i="20" s="1"/>
  <c r="H122" i="20"/>
  <c r="I122" i="20" s="1"/>
  <c r="C117" i="20"/>
  <c r="D117" i="20" s="1"/>
  <c r="H114" i="20"/>
  <c r="I114" i="20" s="1"/>
  <c r="C109" i="20"/>
  <c r="D109" i="20" s="1"/>
  <c r="H106" i="20"/>
  <c r="I106" i="20" s="1"/>
  <c r="C101" i="20"/>
  <c r="D101" i="20" s="1"/>
  <c r="H98" i="20"/>
  <c r="I98" i="20" s="1"/>
  <c r="C93" i="20"/>
  <c r="D93" i="20" s="1"/>
  <c r="H90" i="20"/>
  <c r="I90" i="20" s="1"/>
  <c r="C85" i="20"/>
  <c r="D85" i="20" s="1"/>
  <c r="H258" i="20"/>
  <c r="I258" i="20" s="1"/>
  <c r="C218" i="20"/>
  <c r="D218" i="20" s="1"/>
  <c r="C205" i="20"/>
  <c r="D205" i="20" s="1"/>
  <c r="C202" i="20"/>
  <c r="D202" i="20" s="1"/>
  <c r="C195" i="20"/>
  <c r="D195" i="20" s="1"/>
  <c r="H162" i="20"/>
  <c r="I162" i="20" s="1"/>
  <c r="H159" i="20"/>
  <c r="I159" i="20" s="1"/>
  <c r="H152" i="20"/>
  <c r="I152" i="20" s="1"/>
  <c r="C142" i="20"/>
  <c r="D142" i="20" s="1"/>
  <c r="H139" i="20"/>
  <c r="I139" i="20" s="1"/>
  <c r="C134" i="20"/>
  <c r="D134" i="20" s="1"/>
  <c r="H131" i="20"/>
  <c r="I131" i="20" s="1"/>
  <c r="C126" i="20"/>
  <c r="D126" i="20" s="1"/>
  <c r="H123" i="20"/>
  <c r="I123" i="20" s="1"/>
  <c r="C118" i="20"/>
  <c r="D118" i="20" s="1"/>
  <c r="H115" i="20"/>
  <c r="I115" i="20" s="1"/>
  <c r="C110" i="20"/>
  <c r="D110" i="20" s="1"/>
  <c r="H107" i="20"/>
  <c r="I107" i="20" s="1"/>
  <c r="C102" i="20"/>
  <c r="D102" i="20" s="1"/>
  <c r="H99" i="20"/>
  <c r="I99" i="20" s="1"/>
  <c r="C94" i="20"/>
  <c r="D94" i="20" s="1"/>
  <c r="H91" i="20"/>
  <c r="I91" i="20" s="1"/>
  <c r="C86" i="20"/>
  <c r="D86" i="20" s="1"/>
  <c r="H186" i="20"/>
  <c r="I186" i="20" s="1"/>
  <c r="H183" i="20"/>
  <c r="I183" i="20" s="1"/>
  <c r="H176" i="20"/>
  <c r="I176" i="20" s="1"/>
  <c r="C165" i="20"/>
  <c r="D165" i="20" s="1"/>
  <c r="C162" i="20"/>
  <c r="D162" i="20" s="1"/>
  <c r="C155" i="20"/>
  <c r="D155" i="20" s="1"/>
  <c r="C143" i="20"/>
  <c r="D143" i="20" s="1"/>
  <c r="H140" i="20"/>
  <c r="I140" i="20" s="1"/>
  <c r="C135" i="20"/>
  <c r="D135" i="20" s="1"/>
  <c r="H132" i="20"/>
  <c r="I132" i="20" s="1"/>
  <c r="C127" i="20"/>
  <c r="D127" i="20" s="1"/>
  <c r="H124" i="20"/>
  <c r="I124" i="20" s="1"/>
  <c r="C119" i="20"/>
  <c r="D119" i="20" s="1"/>
  <c r="H116" i="20"/>
  <c r="I116" i="20" s="1"/>
  <c r="C111" i="20"/>
  <c r="D111" i="20" s="1"/>
  <c r="H108" i="20"/>
  <c r="I108" i="20" s="1"/>
  <c r="C103" i="20"/>
  <c r="D103" i="20" s="1"/>
  <c r="H100" i="20"/>
  <c r="I100" i="20" s="1"/>
  <c r="C95" i="20"/>
  <c r="D95" i="20" s="1"/>
  <c r="H92" i="20"/>
  <c r="I92" i="20" s="1"/>
  <c r="C87" i="20"/>
  <c r="D87" i="20" s="1"/>
  <c r="H84" i="20"/>
  <c r="I84" i="20" s="1"/>
  <c r="H222" i="20"/>
  <c r="I222" i="20" s="1"/>
  <c r="H210" i="20"/>
  <c r="I210" i="20" s="1"/>
  <c r="H207" i="20"/>
  <c r="I207" i="20" s="1"/>
  <c r="H200" i="20"/>
  <c r="I200" i="20" s="1"/>
  <c r="C189" i="20"/>
  <c r="D189" i="20" s="1"/>
  <c r="C186" i="20"/>
  <c r="D186" i="20" s="1"/>
  <c r="C179" i="20"/>
  <c r="D179" i="20" s="1"/>
  <c r="H146" i="20"/>
  <c r="I146" i="20" s="1"/>
  <c r="C144" i="20"/>
  <c r="D144" i="20" s="1"/>
  <c r="H141" i="20"/>
  <c r="I141" i="20" s="1"/>
  <c r="C136" i="20"/>
  <c r="D136" i="20" s="1"/>
  <c r="H133" i="20"/>
  <c r="I133" i="20" s="1"/>
  <c r="C128" i="20"/>
  <c r="D128" i="20" s="1"/>
  <c r="H125" i="20"/>
  <c r="I125" i="20" s="1"/>
  <c r="C120" i="20"/>
  <c r="D120" i="20" s="1"/>
  <c r="H117" i="20"/>
  <c r="I117" i="20" s="1"/>
  <c r="C112" i="20"/>
  <c r="D112" i="20" s="1"/>
  <c r="H109" i="20"/>
  <c r="I109" i="20" s="1"/>
  <c r="C104" i="20"/>
  <c r="D104" i="20" s="1"/>
  <c r="H101" i="20"/>
  <c r="I101" i="20" s="1"/>
  <c r="C96" i="20"/>
  <c r="D96" i="20" s="1"/>
  <c r="H93" i="20"/>
  <c r="I93" i="20" s="1"/>
  <c r="C88" i="20"/>
  <c r="D88" i="20" s="1"/>
  <c r="H232" i="20"/>
  <c r="I232" i="20" s="1"/>
  <c r="C213" i="20"/>
  <c r="D213" i="20" s="1"/>
  <c r="C210" i="20"/>
  <c r="D210" i="20" s="1"/>
  <c r="C203" i="20"/>
  <c r="D203" i="20" s="1"/>
  <c r="H170" i="20"/>
  <c r="I170" i="20" s="1"/>
  <c r="H167" i="20"/>
  <c r="I167" i="20" s="1"/>
  <c r="H160" i="20"/>
  <c r="I160" i="20" s="1"/>
  <c r="C149" i="20"/>
  <c r="D149" i="20" s="1"/>
  <c r="C146" i="20"/>
  <c r="D146" i="20" s="1"/>
  <c r="H145" i="20"/>
  <c r="I145" i="20" s="1"/>
  <c r="H142" i="20"/>
  <c r="I142" i="20" s="1"/>
  <c r="C137" i="20"/>
  <c r="D137" i="20" s="1"/>
  <c r="H134" i="20"/>
  <c r="I134" i="20" s="1"/>
  <c r="C129" i="20"/>
  <c r="D129" i="20" s="1"/>
  <c r="H126" i="20"/>
  <c r="I126" i="20" s="1"/>
  <c r="C121" i="20"/>
  <c r="D121" i="20" s="1"/>
  <c r="H118" i="20"/>
  <c r="I118" i="20" s="1"/>
  <c r="C113" i="20"/>
  <c r="D113" i="20" s="1"/>
  <c r="H110" i="20"/>
  <c r="I110" i="20" s="1"/>
  <c r="C105" i="20"/>
  <c r="D105" i="20" s="1"/>
  <c r="H102" i="20"/>
  <c r="I102" i="20" s="1"/>
  <c r="C97" i="20"/>
  <c r="D97" i="20" s="1"/>
  <c r="H94" i="20"/>
  <c r="I94" i="20" s="1"/>
  <c r="C89" i="20"/>
  <c r="D89" i="20" s="1"/>
  <c r="H194" i="20"/>
  <c r="I194" i="20" s="1"/>
  <c r="H191" i="20"/>
  <c r="I191" i="20" s="1"/>
  <c r="H184" i="20"/>
  <c r="I184" i="20" s="1"/>
  <c r="C173" i="20"/>
  <c r="D173" i="20" s="1"/>
  <c r="C170" i="20"/>
  <c r="D170" i="20" s="1"/>
  <c r="C163" i="20"/>
  <c r="D163" i="20" s="1"/>
  <c r="H143" i="20"/>
  <c r="I143" i="20" s="1"/>
  <c r="C138" i="20"/>
  <c r="D138" i="20" s="1"/>
  <c r="H135" i="20"/>
  <c r="I135" i="20" s="1"/>
  <c r="C130" i="20"/>
  <c r="D130" i="20" s="1"/>
  <c r="H127" i="20"/>
  <c r="I127" i="20" s="1"/>
  <c r="C122" i="20"/>
  <c r="D122" i="20" s="1"/>
  <c r="H119" i="20"/>
  <c r="I119" i="20" s="1"/>
  <c r="C114" i="20"/>
  <c r="D114" i="20" s="1"/>
  <c r="H111" i="20"/>
  <c r="I111" i="20" s="1"/>
  <c r="C106" i="20"/>
  <c r="D106" i="20" s="1"/>
  <c r="H103" i="20"/>
  <c r="I103" i="20" s="1"/>
  <c r="C98" i="20"/>
  <c r="D98" i="20" s="1"/>
  <c r="C12" i="20"/>
  <c r="D12" i="20" s="1"/>
  <c r="H17" i="20"/>
  <c r="I17" i="20" s="1"/>
  <c r="C20" i="20"/>
  <c r="D20" i="20" s="1"/>
  <c r="H25" i="20"/>
  <c r="I25" i="20" s="1"/>
  <c r="C28" i="20"/>
  <c r="D28" i="20" s="1"/>
  <c r="H33" i="20"/>
  <c r="I33" i="20" s="1"/>
  <c r="C36" i="20"/>
  <c r="D36" i="20" s="1"/>
  <c r="H41" i="20"/>
  <c r="I41" i="20" s="1"/>
  <c r="C44" i="20"/>
  <c r="D44" i="20" s="1"/>
  <c r="H49" i="20"/>
  <c r="I49" i="20" s="1"/>
  <c r="C52" i="20"/>
  <c r="D52" i="20" s="1"/>
  <c r="H57" i="20"/>
  <c r="I57" i="20" s="1"/>
  <c r="C60" i="20"/>
  <c r="D60" i="20" s="1"/>
  <c r="H65" i="20"/>
  <c r="I65" i="20" s="1"/>
  <c r="C68" i="20"/>
  <c r="D68" i="20" s="1"/>
  <c r="H73" i="20"/>
  <c r="I73" i="20" s="1"/>
  <c r="C76" i="20"/>
  <c r="D76" i="20" s="1"/>
  <c r="H81" i="20"/>
  <c r="I81" i="20" s="1"/>
  <c r="H87" i="20"/>
  <c r="I87" i="20" s="1"/>
  <c r="H112" i="20"/>
  <c r="I112" i="20" s="1"/>
  <c r="C194" i="20"/>
  <c r="D194" i="20" s="1"/>
  <c r="H64" i="20"/>
  <c r="I64" i="20" s="1"/>
  <c r="C67" i="20"/>
  <c r="D67" i="20" s="1"/>
  <c r="H72" i="20"/>
  <c r="I72" i="20" s="1"/>
  <c r="C75" i="20"/>
  <c r="D75" i="20" s="1"/>
  <c r="H80" i="20"/>
  <c r="I80" i="20" s="1"/>
  <c r="C83" i="20"/>
  <c r="D83" i="20" s="1"/>
  <c r="H96" i="20"/>
  <c r="I96" i="20" s="1"/>
  <c r="H104" i="20"/>
  <c r="I104" i="20" s="1"/>
  <c r="H229" i="20"/>
  <c r="I229" i="20" s="1"/>
  <c r="C10" i="20"/>
  <c r="D10" i="20" s="1"/>
  <c r="H15" i="20"/>
  <c r="I15" i="20" s="1"/>
  <c r="C18" i="20"/>
  <c r="D18" i="20" s="1"/>
  <c r="H23" i="20"/>
  <c r="I23" i="20" s="1"/>
  <c r="C26" i="20"/>
  <c r="D26" i="20" s="1"/>
  <c r="H31" i="20"/>
  <c r="I31" i="20" s="1"/>
  <c r="C34" i="20"/>
  <c r="D34" i="20" s="1"/>
  <c r="H39" i="20"/>
  <c r="I39" i="20" s="1"/>
  <c r="C42" i="20"/>
  <c r="D42" i="20" s="1"/>
  <c r="H47" i="20"/>
  <c r="I47" i="20" s="1"/>
  <c r="C50" i="20"/>
  <c r="D50" i="20" s="1"/>
  <c r="H55" i="20"/>
  <c r="I55" i="20" s="1"/>
  <c r="C58" i="20"/>
  <c r="D58" i="20" s="1"/>
  <c r="H63" i="20"/>
  <c r="I63" i="20" s="1"/>
  <c r="C66" i="20"/>
  <c r="D66" i="20" s="1"/>
  <c r="H71" i="20"/>
  <c r="I71" i="20" s="1"/>
  <c r="C74" i="20"/>
  <c r="D74" i="20" s="1"/>
  <c r="H79" i="20"/>
  <c r="I79" i="20" s="1"/>
  <c r="C82" i="20"/>
  <c r="D82" i="20" s="1"/>
  <c r="C90" i="20"/>
  <c r="D90" i="20" s="1"/>
  <c r="C139" i="20"/>
  <c r="D139" i="20" s="1"/>
  <c r="H151" i="20"/>
  <c r="I151" i="20" s="1"/>
  <c r="C197" i="20"/>
  <c r="D197" i="20" s="1"/>
  <c r="H208" i="20"/>
  <c r="I208" i="20" s="1"/>
  <c r="H62" i="20"/>
  <c r="I62" i="20" s="1"/>
  <c r="C65" i="20"/>
  <c r="D65" i="20" s="1"/>
  <c r="H70" i="20"/>
  <c r="I70" i="20" s="1"/>
  <c r="C73" i="20"/>
  <c r="D73" i="20" s="1"/>
  <c r="H78" i="20"/>
  <c r="I78" i="20" s="1"/>
  <c r="C81" i="20"/>
  <c r="D81" i="20" s="1"/>
  <c r="H86" i="20"/>
  <c r="I86" i="20" s="1"/>
  <c r="H88" i="20"/>
  <c r="I88" i="20" s="1"/>
  <c r="C131" i="20"/>
  <c r="D131" i="20" s="1"/>
  <c r="C187" i="20"/>
  <c r="D187" i="20" s="1"/>
  <c r="I310" i="19"/>
  <c r="I311" i="19"/>
  <c r="I312" i="19"/>
  <c r="I313" i="19"/>
  <c r="I314" i="19"/>
  <c r="I315" i="19"/>
  <c r="I316" i="19"/>
  <c r="I317" i="19"/>
  <c r="I318" i="19"/>
  <c r="I319" i="19"/>
  <c r="I320" i="19"/>
  <c r="I321" i="19"/>
  <c r="I322" i="19"/>
  <c r="I323" i="19"/>
  <c r="I324" i="19"/>
  <c r="I325" i="19"/>
  <c r="I326" i="19"/>
  <c r="I327" i="19"/>
  <c r="I328" i="19"/>
  <c r="I329" i="19"/>
  <c r="I330" i="19"/>
  <c r="I331" i="19"/>
  <c r="I332" i="19"/>
  <c r="I333" i="19"/>
  <c r="I334" i="19"/>
  <c r="I335" i="19"/>
  <c r="I336" i="19"/>
  <c r="I337" i="19"/>
  <c r="I338" i="19"/>
  <c r="I339" i="19"/>
  <c r="I340" i="19"/>
  <c r="I341" i="19"/>
  <c r="I342" i="19"/>
  <c r="I343" i="19"/>
  <c r="I344" i="19"/>
  <c r="I345" i="19"/>
  <c r="I346" i="19"/>
  <c r="I347" i="19"/>
  <c r="I348" i="19"/>
  <c r="I349" i="19"/>
  <c r="I350" i="19"/>
  <c r="I351" i="19"/>
  <c r="I352" i="19"/>
  <c r="I353" i="19"/>
  <c r="I354" i="19"/>
  <c r="I355" i="19"/>
  <c r="I356" i="19"/>
  <c r="I357" i="19"/>
  <c r="I358" i="19"/>
  <c r="I359" i="19"/>
  <c r="I360" i="19"/>
  <c r="I361" i="19"/>
  <c r="I362" i="19"/>
  <c r="I363" i="19"/>
  <c r="I364" i="19"/>
  <c r="I365" i="19"/>
  <c r="I366" i="19"/>
  <c r="I367" i="19"/>
  <c r="I368" i="19"/>
  <c r="I369" i="19"/>
  <c r="I370" i="19"/>
  <c r="I371" i="19"/>
  <c r="I372" i="19"/>
  <c r="I373" i="19"/>
  <c r="I374" i="19"/>
  <c r="I375" i="19"/>
  <c r="I376" i="19"/>
  <c r="I377" i="19"/>
  <c r="I378" i="19"/>
  <c r="I379" i="19"/>
  <c r="I380" i="19"/>
  <c r="I381" i="19"/>
  <c r="I382" i="19"/>
  <c r="I383" i="19"/>
  <c r="I384" i="19"/>
  <c r="I385" i="19"/>
  <c r="I386" i="19"/>
  <c r="I387" i="19"/>
  <c r="I388" i="19"/>
  <c r="I389" i="19"/>
  <c r="I390" i="19"/>
  <c r="I391" i="19"/>
  <c r="I392" i="19"/>
  <c r="I393" i="19"/>
  <c r="I394" i="19"/>
  <c r="I395" i="19"/>
  <c r="I396" i="19"/>
  <c r="I397" i="19"/>
  <c r="I398" i="19"/>
  <c r="I399" i="19"/>
  <c r="I400" i="19"/>
  <c r="I401" i="19"/>
  <c r="I402" i="19"/>
  <c r="I403" i="19"/>
  <c r="I404" i="19"/>
  <c r="I405" i="19"/>
  <c r="I406" i="19"/>
  <c r="I407" i="19"/>
  <c r="I408" i="19"/>
  <c r="I409" i="19"/>
  <c r="I410" i="19"/>
  <c r="I411" i="19"/>
  <c r="I412" i="19"/>
  <c r="I413" i="19"/>
  <c r="I414" i="19"/>
  <c r="I415" i="19"/>
  <c r="I416" i="19"/>
  <c r="I417" i="19"/>
  <c r="I418" i="19"/>
  <c r="I419" i="19"/>
  <c r="I420" i="19"/>
  <c r="I421" i="19"/>
  <c r="I422" i="19"/>
  <c r="I423" i="19"/>
  <c r="I424" i="19"/>
  <c r="I425" i="19"/>
  <c r="I426" i="19"/>
  <c r="I427" i="19"/>
  <c r="I428" i="19"/>
  <c r="I429" i="19"/>
  <c r="I430" i="19"/>
  <c r="I431" i="19"/>
  <c r="I432" i="19"/>
  <c r="I433" i="19"/>
  <c r="I434" i="19"/>
  <c r="I435" i="19"/>
  <c r="I436" i="19"/>
  <c r="I437" i="19"/>
  <c r="I438" i="19"/>
  <c r="I439" i="19"/>
  <c r="I440" i="19"/>
  <c r="I441" i="19"/>
  <c r="I442" i="19"/>
  <c r="I443" i="19"/>
  <c r="I444" i="19"/>
  <c r="I445" i="19"/>
  <c r="I446" i="19"/>
  <c r="I447" i="19"/>
  <c r="I448" i="19"/>
  <c r="I449" i="19"/>
  <c r="I450" i="19"/>
  <c r="I451" i="19"/>
  <c r="I452" i="19"/>
  <c r="I453" i="19"/>
  <c r="I454" i="19"/>
  <c r="I455" i="19"/>
  <c r="I456" i="19"/>
  <c r="I457" i="19"/>
  <c r="I458" i="19"/>
  <c r="I459" i="19"/>
  <c r="I460" i="19"/>
  <c r="I461" i="19"/>
  <c r="I462" i="19"/>
  <c r="I463" i="19"/>
  <c r="I464" i="19"/>
  <c r="I465" i="19"/>
  <c r="I466" i="19"/>
  <c r="I467" i="19"/>
  <c r="I468" i="19"/>
  <c r="I469" i="19"/>
  <c r="I470" i="19"/>
  <c r="I471" i="19"/>
  <c r="I472" i="19"/>
  <c r="I473" i="19"/>
  <c r="I474" i="19"/>
  <c r="I475" i="19"/>
  <c r="I476" i="19"/>
  <c r="I477" i="19"/>
  <c r="I478" i="19"/>
  <c r="I479" i="19"/>
  <c r="I480" i="19"/>
  <c r="I481" i="19"/>
  <c r="I482" i="19"/>
  <c r="I483" i="19"/>
  <c r="I484" i="19"/>
  <c r="I485" i="19"/>
  <c r="I486" i="19"/>
  <c r="I487" i="19"/>
  <c r="I488" i="19"/>
  <c r="I489" i="19"/>
  <c r="I490" i="19"/>
  <c r="I491" i="19"/>
  <c r="I492" i="19"/>
  <c r="I493" i="19"/>
  <c r="I494" i="19"/>
  <c r="I495" i="19"/>
  <c r="I496" i="19"/>
  <c r="I497" i="19"/>
  <c r="I498" i="19"/>
  <c r="I499" i="19"/>
  <c r="I500" i="19"/>
  <c r="I501" i="19"/>
  <c r="I502" i="19"/>
  <c r="I503" i="19"/>
  <c r="I504" i="19"/>
  <c r="I505" i="19"/>
  <c r="I506" i="19"/>
  <c r="I507" i="19"/>
  <c r="I508" i="19"/>
  <c r="G321" i="19"/>
  <c r="G377" i="19"/>
  <c r="F417" i="19"/>
  <c r="G417" i="19" s="1"/>
  <c r="F437" i="19"/>
  <c r="G437" i="19" s="1"/>
  <c r="F477" i="19"/>
  <c r="G477" i="19" s="1"/>
  <c r="F493" i="19"/>
  <c r="G493" i="19" s="1"/>
  <c r="F348" i="19"/>
  <c r="G348" i="19" s="1"/>
  <c r="F381" i="19"/>
  <c r="G381" i="19" s="1"/>
  <c r="E317" i="19"/>
  <c r="E347" i="19"/>
  <c r="E357" i="19"/>
  <c r="E381" i="19"/>
  <c r="E393" i="19"/>
  <c r="E421" i="19"/>
  <c r="E457" i="19"/>
  <c r="E465" i="19"/>
  <c r="D310" i="19"/>
  <c r="E310" i="19" s="1"/>
  <c r="D311" i="19"/>
  <c r="E311" i="19" s="1"/>
  <c r="D312" i="19"/>
  <c r="E312" i="19" s="1"/>
  <c r="D313" i="19"/>
  <c r="F313" i="19" s="1"/>
  <c r="G313" i="19" s="1"/>
  <c r="D314" i="19"/>
  <c r="E314" i="19" s="1"/>
  <c r="D315" i="19"/>
  <c r="F315" i="19" s="1"/>
  <c r="G315" i="19" s="1"/>
  <c r="D316" i="19"/>
  <c r="E316" i="19" s="1"/>
  <c r="D317" i="19"/>
  <c r="F317" i="19" s="1"/>
  <c r="G317" i="19" s="1"/>
  <c r="D318" i="19"/>
  <c r="E318" i="19" s="1"/>
  <c r="D319" i="19"/>
  <c r="E319" i="19" s="1"/>
  <c r="D320" i="19"/>
  <c r="E320" i="19" s="1"/>
  <c r="D321" i="19"/>
  <c r="F321" i="19" s="1"/>
  <c r="D322" i="19"/>
  <c r="E322" i="19" s="1"/>
  <c r="D323" i="19"/>
  <c r="F323" i="19" s="1"/>
  <c r="G323" i="19" s="1"/>
  <c r="D324" i="19"/>
  <c r="F324" i="19" s="1"/>
  <c r="G324" i="19" s="1"/>
  <c r="D325" i="19"/>
  <c r="F325" i="19" s="1"/>
  <c r="G325" i="19" s="1"/>
  <c r="D326" i="19"/>
  <c r="E326" i="19" s="1"/>
  <c r="D327" i="19"/>
  <c r="F327" i="19" s="1"/>
  <c r="G327" i="19" s="1"/>
  <c r="D328" i="19"/>
  <c r="E328" i="19" s="1"/>
  <c r="D329" i="19"/>
  <c r="F329" i="19" s="1"/>
  <c r="G329" i="19" s="1"/>
  <c r="D330" i="19"/>
  <c r="F330" i="19" s="1"/>
  <c r="G330" i="19" s="1"/>
  <c r="D331" i="19"/>
  <c r="F331" i="19" s="1"/>
  <c r="G331" i="19" s="1"/>
  <c r="D332" i="19"/>
  <c r="E332" i="19" s="1"/>
  <c r="D333" i="19"/>
  <c r="E333" i="19" s="1"/>
  <c r="D334" i="19"/>
  <c r="E334" i="19" s="1"/>
  <c r="D335" i="19"/>
  <c r="E335" i="19" s="1"/>
  <c r="D336" i="19"/>
  <c r="E336" i="19" s="1"/>
  <c r="D337" i="19"/>
  <c r="F337" i="19" s="1"/>
  <c r="G337" i="19" s="1"/>
  <c r="D338" i="19"/>
  <c r="E338" i="19" s="1"/>
  <c r="D339" i="19"/>
  <c r="F339" i="19" s="1"/>
  <c r="G339" i="19" s="1"/>
  <c r="D340" i="19"/>
  <c r="E340" i="19" s="1"/>
  <c r="D341" i="19"/>
  <c r="E341" i="19" s="1"/>
  <c r="D342" i="19"/>
  <c r="E342" i="19" s="1"/>
  <c r="D343" i="19"/>
  <c r="E343" i="19" s="1"/>
  <c r="D344" i="19"/>
  <c r="E344" i="19" s="1"/>
  <c r="D345" i="19"/>
  <c r="F345" i="19" s="1"/>
  <c r="G345" i="19" s="1"/>
  <c r="D346" i="19"/>
  <c r="E346" i="19" s="1"/>
  <c r="D347" i="19"/>
  <c r="F347" i="19" s="1"/>
  <c r="G347" i="19" s="1"/>
  <c r="D348" i="19"/>
  <c r="E348" i="19" s="1"/>
  <c r="D349" i="19"/>
  <c r="F349" i="19" s="1"/>
  <c r="G349" i="19" s="1"/>
  <c r="D350" i="19"/>
  <c r="E350" i="19" s="1"/>
  <c r="D351" i="19"/>
  <c r="E351" i="19" s="1"/>
  <c r="D352" i="19"/>
  <c r="E352" i="19" s="1"/>
  <c r="D353" i="19"/>
  <c r="F353" i="19" s="1"/>
  <c r="G353" i="19" s="1"/>
  <c r="D354" i="19"/>
  <c r="E354" i="19" s="1"/>
  <c r="D355" i="19"/>
  <c r="F355" i="19" s="1"/>
  <c r="G355" i="19" s="1"/>
  <c r="D356" i="19"/>
  <c r="E356" i="19" s="1"/>
  <c r="D357" i="19"/>
  <c r="F357" i="19" s="1"/>
  <c r="G357" i="19" s="1"/>
  <c r="D358" i="19"/>
  <c r="E358" i="19" s="1"/>
  <c r="D359" i="19"/>
  <c r="F359" i="19" s="1"/>
  <c r="G359" i="19" s="1"/>
  <c r="D360" i="19"/>
  <c r="E360" i="19" s="1"/>
  <c r="D361" i="19"/>
  <c r="F361" i="19" s="1"/>
  <c r="G361" i="19" s="1"/>
  <c r="D362" i="19"/>
  <c r="F362" i="19" s="1"/>
  <c r="G362" i="19" s="1"/>
  <c r="D363" i="19"/>
  <c r="F363" i="19" s="1"/>
  <c r="G363" i="19" s="1"/>
  <c r="D364" i="19"/>
  <c r="E364" i="19" s="1"/>
  <c r="D365" i="19"/>
  <c r="E365" i="19" s="1"/>
  <c r="D366" i="19"/>
  <c r="E366" i="19" s="1"/>
  <c r="D367" i="19"/>
  <c r="E367" i="19" s="1"/>
  <c r="D368" i="19"/>
  <c r="E368" i="19" s="1"/>
  <c r="D369" i="19"/>
  <c r="F369" i="19" s="1"/>
  <c r="G369" i="19" s="1"/>
  <c r="D370" i="19"/>
  <c r="E370" i="19" s="1"/>
  <c r="D371" i="19"/>
  <c r="F371" i="19" s="1"/>
  <c r="G371" i="19" s="1"/>
  <c r="D372" i="19"/>
  <c r="E372" i="19" s="1"/>
  <c r="D373" i="19"/>
  <c r="E373" i="19" s="1"/>
  <c r="D374" i="19"/>
  <c r="E374" i="19" s="1"/>
  <c r="D375" i="19"/>
  <c r="E375" i="19" s="1"/>
  <c r="D376" i="19"/>
  <c r="E376" i="19" s="1"/>
  <c r="D377" i="19"/>
  <c r="F377" i="19" s="1"/>
  <c r="D378" i="19"/>
  <c r="E378" i="19" s="1"/>
  <c r="D379" i="19"/>
  <c r="F379" i="19" s="1"/>
  <c r="G379" i="19" s="1"/>
  <c r="D380" i="19"/>
  <c r="E380" i="19" s="1"/>
  <c r="D381" i="19"/>
  <c r="D382" i="19"/>
  <c r="E382" i="19" s="1"/>
  <c r="D383" i="19"/>
  <c r="E383" i="19" s="1"/>
  <c r="D384" i="19"/>
  <c r="E384" i="19" s="1"/>
  <c r="D385" i="19"/>
  <c r="F385" i="19" s="1"/>
  <c r="G385" i="19" s="1"/>
  <c r="D386" i="19"/>
  <c r="E386" i="19" s="1"/>
  <c r="D387" i="19"/>
  <c r="F387" i="19" s="1"/>
  <c r="G387" i="19" s="1"/>
  <c r="D388" i="19"/>
  <c r="F388" i="19" s="1"/>
  <c r="G388" i="19" s="1"/>
  <c r="D389" i="19"/>
  <c r="F389" i="19" s="1"/>
  <c r="G389" i="19" s="1"/>
  <c r="D390" i="19"/>
  <c r="E390" i="19" s="1"/>
  <c r="D391" i="19"/>
  <c r="F391" i="19" s="1"/>
  <c r="G391" i="19" s="1"/>
  <c r="D392" i="19"/>
  <c r="E392" i="19" s="1"/>
  <c r="D393" i="19"/>
  <c r="F393" i="19" s="1"/>
  <c r="G393" i="19" s="1"/>
  <c r="D394" i="19"/>
  <c r="F394" i="19" s="1"/>
  <c r="G394" i="19" s="1"/>
  <c r="D395" i="19"/>
  <c r="E395" i="19" s="1"/>
  <c r="D396" i="19"/>
  <c r="F396" i="19" s="1"/>
  <c r="G396" i="19" s="1"/>
  <c r="D397" i="19"/>
  <c r="E397" i="19" s="1"/>
  <c r="D398" i="19"/>
  <c r="D399" i="19"/>
  <c r="F399" i="19" s="1"/>
  <c r="G399" i="19" s="1"/>
  <c r="D400" i="19"/>
  <c r="D401" i="19"/>
  <c r="F401" i="19" s="1"/>
  <c r="G401" i="19" s="1"/>
  <c r="D402" i="19"/>
  <c r="F402" i="19" s="1"/>
  <c r="G402" i="19" s="1"/>
  <c r="D403" i="19"/>
  <c r="F403" i="19" s="1"/>
  <c r="G403" i="19" s="1"/>
  <c r="D404" i="19"/>
  <c r="F404" i="19" s="1"/>
  <c r="G404" i="19" s="1"/>
  <c r="D405" i="19"/>
  <c r="E405" i="19" s="1"/>
  <c r="D406" i="19"/>
  <c r="D407" i="19"/>
  <c r="F407" i="19" s="1"/>
  <c r="G407" i="19" s="1"/>
  <c r="D408" i="19"/>
  <c r="D409" i="19"/>
  <c r="E409" i="19" s="1"/>
  <c r="D410" i="19"/>
  <c r="F410" i="19" s="1"/>
  <c r="G410" i="19" s="1"/>
  <c r="D411" i="19"/>
  <c r="F411" i="19" s="1"/>
  <c r="G411" i="19" s="1"/>
  <c r="D412" i="19"/>
  <c r="F412" i="19" s="1"/>
  <c r="G412" i="19" s="1"/>
  <c r="D413" i="19"/>
  <c r="F413" i="19" s="1"/>
  <c r="G413" i="19" s="1"/>
  <c r="D414" i="19"/>
  <c r="D415" i="19"/>
  <c r="F415" i="19" s="1"/>
  <c r="G415" i="19" s="1"/>
  <c r="D416" i="19"/>
  <c r="D417" i="19"/>
  <c r="E417" i="19" s="1"/>
  <c r="D418" i="19"/>
  <c r="F418" i="19" s="1"/>
  <c r="G418" i="19" s="1"/>
  <c r="D419" i="19"/>
  <c r="F419" i="19" s="1"/>
  <c r="G419" i="19" s="1"/>
  <c r="D420" i="19"/>
  <c r="F420" i="19" s="1"/>
  <c r="G420" i="19" s="1"/>
  <c r="D421" i="19"/>
  <c r="F421" i="19" s="1"/>
  <c r="G421" i="19" s="1"/>
  <c r="D422" i="19"/>
  <c r="D423" i="19"/>
  <c r="F423" i="19" s="1"/>
  <c r="G423" i="19" s="1"/>
  <c r="D424" i="19"/>
  <c r="D425" i="19"/>
  <c r="F425" i="19" s="1"/>
  <c r="G425" i="19" s="1"/>
  <c r="D426" i="19"/>
  <c r="F426" i="19" s="1"/>
  <c r="G426" i="19" s="1"/>
  <c r="D427" i="19"/>
  <c r="E427" i="19" s="1"/>
  <c r="D428" i="19"/>
  <c r="F428" i="19" s="1"/>
  <c r="G428" i="19" s="1"/>
  <c r="D429" i="19"/>
  <c r="E429" i="19" s="1"/>
  <c r="D430" i="19"/>
  <c r="D431" i="19"/>
  <c r="F431" i="19" s="1"/>
  <c r="G431" i="19" s="1"/>
  <c r="D432" i="19"/>
  <c r="D433" i="19"/>
  <c r="E433" i="19" s="1"/>
  <c r="D434" i="19"/>
  <c r="F434" i="19" s="1"/>
  <c r="G434" i="19" s="1"/>
  <c r="D435" i="19"/>
  <c r="F435" i="19" s="1"/>
  <c r="G435" i="19" s="1"/>
  <c r="D436" i="19"/>
  <c r="F436" i="19" s="1"/>
  <c r="G436" i="19" s="1"/>
  <c r="D437" i="19"/>
  <c r="E437" i="19" s="1"/>
  <c r="D438" i="19"/>
  <c r="D439" i="19"/>
  <c r="F439" i="19" s="1"/>
  <c r="G439" i="19" s="1"/>
  <c r="D440" i="19"/>
  <c r="D441" i="19"/>
  <c r="E441" i="19" s="1"/>
  <c r="D442" i="19"/>
  <c r="F442" i="19" s="1"/>
  <c r="G442" i="19" s="1"/>
  <c r="D443" i="19"/>
  <c r="F443" i="19" s="1"/>
  <c r="G443" i="19" s="1"/>
  <c r="D444" i="19"/>
  <c r="F444" i="19" s="1"/>
  <c r="G444" i="19" s="1"/>
  <c r="D445" i="19"/>
  <c r="F445" i="19" s="1"/>
  <c r="G445" i="19" s="1"/>
  <c r="D446" i="19"/>
  <c r="D447" i="19"/>
  <c r="F447" i="19" s="1"/>
  <c r="G447" i="19" s="1"/>
  <c r="D448" i="19"/>
  <c r="D449" i="19"/>
  <c r="E449" i="19" s="1"/>
  <c r="D450" i="19"/>
  <c r="F450" i="19" s="1"/>
  <c r="G450" i="19" s="1"/>
  <c r="D451" i="19"/>
  <c r="E451" i="19" s="1"/>
  <c r="D452" i="19"/>
  <c r="F452" i="19" s="1"/>
  <c r="G452" i="19" s="1"/>
  <c r="D453" i="19"/>
  <c r="F453" i="19" s="1"/>
  <c r="G453" i="19" s="1"/>
  <c r="D454" i="19"/>
  <c r="D455" i="19"/>
  <c r="F455" i="19" s="1"/>
  <c r="G455" i="19" s="1"/>
  <c r="D456" i="19"/>
  <c r="D457" i="19"/>
  <c r="F457" i="19" s="1"/>
  <c r="G457" i="19" s="1"/>
  <c r="D458" i="19"/>
  <c r="F458" i="19" s="1"/>
  <c r="G458" i="19" s="1"/>
  <c r="D459" i="19"/>
  <c r="E459" i="19" s="1"/>
  <c r="D460" i="19"/>
  <c r="F460" i="19" s="1"/>
  <c r="G460" i="19" s="1"/>
  <c r="D461" i="19"/>
  <c r="E461" i="19" s="1"/>
  <c r="D462" i="19"/>
  <c r="D463" i="19"/>
  <c r="F463" i="19" s="1"/>
  <c r="G463" i="19" s="1"/>
  <c r="D464" i="19"/>
  <c r="D465" i="19"/>
  <c r="F465" i="19" s="1"/>
  <c r="G465" i="19" s="1"/>
  <c r="D466" i="19"/>
  <c r="F466" i="19" s="1"/>
  <c r="G466" i="19" s="1"/>
  <c r="D467" i="19"/>
  <c r="F467" i="19" s="1"/>
  <c r="G467" i="19" s="1"/>
  <c r="D468" i="19"/>
  <c r="F468" i="19" s="1"/>
  <c r="G468" i="19" s="1"/>
  <c r="D469" i="19"/>
  <c r="E469" i="19" s="1"/>
  <c r="D470" i="19"/>
  <c r="E470" i="19" s="1"/>
  <c r="D471" i="19"/>
  <c r="F471" i="19" s="1"/>
  <c r="G471" i="19" s="1"/>
  <c r="D472" i="19"/>
  <c r="D473" i="19"/>
  <c r="E473" i="19" s="1"/>
  <c r="D474" i="19"/>
  <c r="F474" i="19" s="1"/>
  <c r="G474" i="19" s="1"/>
  <c r="D475" i="19"/>
  <c r="F475" i="19" s="1"/>
  <c r="G475" i="19" s="1"/>
  <c r="D476" i="19"/>
  <c r="F476" i="19" s="1"/>
  <c r="G476" i="19" s="1"/>
  <c r="D477" i="19"/>
  <c r="E477" i="19" s="1"/>
  <c r="D478" i="19"/>
  <c r="E478" i="19" s="1"/>
  <c r="D479" i="19"/>
  <c r="F479" i="19" s="1"/>
  <c r="G479" i="19" s="1"/>
  <c r="D480" i="19"/>
  <c r="F480" i="19" s="1"/>
  <c r="G480" i="19" s="1"/>
  <c r="D481" i="19"/>
  <c r="F481" i="19" s="1"/>
  <c r="G481" i="19" s="1"/>
  <c r="D482" i="19"/>
  <c r="F482" i="19" s="1"/>
  <c r="G482" i="19" s="1"/>
  <c r="D483" i="19"/>
  <c r="F483" i="19" s="1"/>
  <c r="G483" i="19" s="1"/>
  <c r="D484" i="19"/>
  <c r="F484" i="19" s="1"/>
  <c r="G484" i="19" s="1"/>
  <c r="D485" i="19"/>
  <c r="F485" i="19" s="1"/>
  <c r="G485" i="19" s="1"/>
  <c r="D486" i="19"/>
  <c r="F486" i="19" s="1"/>
  <c r="G486" i="19" s="1"/>
  <c r="D487" i="19"/>
  <c r="F487" i="19" s="1"/>
  <c r="G487" i="19" s="1"/>
  <c r="D488" i="19"/>
  <c r="F488" i="19" s="1"/>
  <c r="G488" i="19" s="1"/>
  <c r="D489" i="19"/>
  <c r="E489" i="19" s="1"/>
  <c r="D490" i="19"/>
  <c r="F490" i="19" s="1"/>
  <c r="G490" i="19" s="1"/>
  <c r="D491" i="19"/>
  <c r="E491" i="19" s="1"/>
  <c r="D492" i="19"/>
  <c r="F492" i="19" s="1"/>
  <c r="G492" i="19" s="1"/>
  <c r="D493" i="19"/>
  <c r="E493" i="19" s="1"/>
  <c r="D494" i="19"/>
  <c r="F494" i="19" s="1"/>
  <c r="G494" i="19" s="1"/>
  <c r="D495" i="19"/>
  <c r="F495" i="19" s="1"/>
  <c r="G495" i="19" s="1"/>
  <c r="D496" i="19"/>
  <c r="F496" i="19" s="1"/>
  <c r="G496" i="19" s="1"/>
  <c r="D497" i="19"/>
  <c r="F497" i="19" s="1"/>
  <c r="G497" i="19" s="1"/>
  <c r="D498" i="19"/>
  <c r="F498" i="19" s="1"/>
  <c r="G498" i="19" s="1"/>
  <c r="D499" i="19"/>
  <c r="F499" i="19" s="1"/>
  <c r="G499" i="19" s="1"/>
  <c r="D500" i="19"/>
  <c r="F500" i="19" s="1"/>
  <c r="G500" i="19" s="1"/>
  <c r="D501" i="19"/>
  <c r="F501" i="19" s="1"/>
  <c r="G501" i="19" s="1"/>
  <c r="D502" i="19"/>
  <c r="E502" i="19" s="1"/>
  <c r="D503" i="19"/>
  <c r="E503" i="19" s="1"/>
  <c r="D504" i="19"/>
  <c r="E504" i="19" s="1"/>
  <c r="D505" i="19"/>
  <c r="E505" i="19" s="1"/>
  <c r="D506" i="19"/>
  <c r="F506" i="19" s="1"/>
  <c r="G506" i="19" s="1"/>
  <c r="D507" i="19"/>
  <c r="F507" i="19" s="1"/>
  <c r="G507" i="19" s="1"/>
  <c r="D508" i="19"/>
  <c r="F508" i="19" s="1"/>
  <c r="G508" i="19" s="1"/>
  <c r="D509" i="19"/>
  <c r="F509" i="19" s="1"/>
  <c r="G509" i="19" s="1"/>
  <c r="O35" i="20" l="1"/>
  <c r="Q35" i="20" s="1"/>
  <c r="F94" i="21"/>
  <c r="G94" i="21" s="1"/>
  <c r="E94" i="21"/>
  <c r="F47" i="21"/>
  <c r="G47" i="21" s="1"/>
  <c r="E47" i="21"/>
  <c r="F114" i="21"/>
  <c r="G114" i="21" s="1"/>
  <c r="E114" i="21"/>
  <c r="F158" i="21"/>
  <c r="G158" i="21" s="1"/>
  <c r="E158" i="21"/>
  <c r="F186" i="21"/>
  <c r="G186" i="21" s="1"/>
  <c r="E186" i="21"/>
  <c r="F183" i="21"/>
  <c r="G183" i="21" s="1"/>
  <c r="E183" i="21"/>
  <c r="F210" i="21"/>
  <c r="G210" i="21" s="1"/>
  <c r="E210" i="21"/>
  <c r="F313" i="21"/>
  <c r="G313" i="21" s="1"/>
  <c r="E313" i="21"/>
  <c r="F357" i="21"/>
  <c r="G357" i="21" s="1"/>
  <c r="E357" i="21"/>
  <c r="F394" i="21"/>
  <c r="G394" i="21" s="1"/>
  <c r="E394" i="21"/>
  <c r="F422" i="21"/>
  <c r="G422" i="21" s="1"/>
  <c r="E422" i="21"/>
  <c r="F495" i="21"/>
  <c r="G495" i="21" s="1"/>
  <c r="E495" i="21"/>
  <c r="F412" i="21"/>
  <c r="G412" i="21" s="1"/>
  <c r="E412" i="21"/>
  <c r="E420" i="21"/>
  <c r="F420" i="21"/>
  <c r="G420" i="21" s="1"/>
  <c r="E449" i="21"/>
  <c r="F449" i="21"/>
  <c r="G449" i="21" s="1"/>
  <c r="F459" i="21"/>
  <c r="G459" i="21" s="1"/>
  <c r="E459" i="21"/>
  <c r="F450" i="21"/>
  <c r="G450" i="21" s="1"/>
  <c r="E450" i="21"/>
  <c r="E70" i="21"/>
  <c r="F70" i="21"/>
  <c r="G70" i="21" s="1"/>
  <c r="F116" i="21"/>
  <c r="G116" i="21" s="1"/>
  <c r="E116" i="21"/>
  <c r="F22" i="21"/>
  <c r="G22" i="21" s="1"/>
  <c r="E22" i="21"/>
  <c r="F93" i="21"/>
  <c r="G93" i="21" s="1"/>
  <c r="E93" i="21"/>
  <c r="F111" i="21"/>
  <c r="G111" i="21" s="1"/>
  <c r="E111" i="21"/>
  <c r="F84" i="21"/>
  <c r="G84" i="21" s="1"/>
  <c r="E84" i="21"/>
  <c r="F17" i="21"/>
  <c r="G17" i="21" s="1"/>
  <c r="E17" i="21"/>
  <c r="F11" i="21"/>
  <c r="G11" i="21" s="1"/>
  <c r="E11" i="21"/>
  <c r="E20" i="21"/>
  <c r="F20" i="21"/>
  <c r="G20" i="21" s="1"/>
  <c r="F66" i="21"/>
  <c r="G66" i="21" s="1"/>
  <c r="E66" i="21"/>
  <c r="E65" i="21"/>
  <c r="F65" i="21"/>
  <c r="G65" i="21" s="1"/>
  <c r="F100" i="21"/>
  <c r="G100" i="21" s="1"/>
  <c r="E100" i="21"/>
  <c r="F87" i="21"/>
  <c r="G87" i="21" s="1"/>
  <c r="E87" i="21"/>
  <c r="F133" i="21"/>
  <c r="G133" i="21" s="1"/>
  <c r="E133" i="21"/>
  <c r="F89" i="21"/>
  <c r="G89" i="21" s="1"/>
  <c r="E89" i="21"/>
  <c r="E121" i="21"/>
  <c r="F121" i="21"/>
  <c r="G121" i="21" s="1"/>
  <c r="E153" i="21"/>
  <c r="F153" i="21"/>
  <c r="G153" i="21" s="1"/>
  <c r="F170" i="21"/>
  <c r="G170" i="21" s="1"/>
  <c r="E170" i="21"/>
  <c r="F141" i="21"/>
  <c r="G141" i="21" s="1"/>
  <c r="E141" i="21"/>
  <c r="F193" i="21"/>
  <c r="G193" i="21" s="1"/>
  <c r="E193" i="21"/>
  <c r="F176" i="21"/>
  <c r="G176" i="21" s="1"/>
  <c r="E176" i="21"/>
  <c r="F208" i="21"/>
  <c r="G208" i="21" s="1"/>
  <c r="E208" i="21"/>
  <c r="F166" i="21"/>
  <c r="G166" i="21" s="1"/>
  <c r="E166" i="21"/>
  <c r="F198" i="21"/>
  <c r="G198" i="21" s="1"/>
  <c r="E198" i="21"/>
  <c r="E240" i="21"/>
  <c r="F240" i="21"/>
  <c r="G240" i="21" s="1"/>
  <c r="E173" i="21"/>
  <c r="F173" i="21"/>
  <c r="G173" i="21" s="1"/>
  <c r="E205" i="21"/>
  <c r="F205" i="21"/>
  <c r="G205" i="21" s="1"/>
  <c r="F309" i="21"/>
  <c r="G309" i="21" s="1"/>
  <c r="E309" i="21"/>
  <c r="E256" i="21"/>
  <c r="F256" i="21"/>
  <c r="G256" i="21" s="1"/>
  <c r="F171" i="21"/>
  <c r="G171" i="21" s="1"/>
  <c r="E171" i="21"/>
  <c r="F203" i="21"/>
  <c r="G203" i="21" s="1"/>
  <c r="E203" i="21"/>
  <c r="F244" i="21"/>
  <c r="G244" i="21" s="1"/>
  <c r="E244" i="21"/>
  <c r="E235" i="21"/>
  <c r="F235" i="21"/>
  <c r="G235" i="21" s="1"/>
  <c r="F301" i="21"/>
  <c r="G301" i="21" s="1"/>
  <c r="E301" i="21"/>
  <c r="F225" i="21"/>
  <c r="G225" i="21" s="1"/>
  <c r="E225" i="21"/>
  <c r="F257" i="21"/>
  <c r="G257" i="21" s="1"/>
  <c r="E257" i="21"/>
  <c r="E222" i="21"/>
  <c r="F222" i="21"/>
  <c r="G222" i="21" s="1"/>
  <c r="F254" i="21"/>
  <c r="G254" i="21" s="1"/>
  <c r="E254" i="21"/>
  <c r="F299" i="21"/>
  <c r="G299" i="21" s="1"/>
  <c r="E299" i="21"/>
  <c r="F331" i="21"/>
  <c r="G331" i="21" s="1"/>
  <c r="E331" i="21"/>
  <c r="E296" i="21"/>
  <c r="F296" i="21"/>
  <c r="G296" i="21" s="1"/>
  <c r="E328" i="21"/>
  <c r="F328" i="21"/>
  <c r="G328" i="21" s="1"/>
  <c r="F286" i="21"/>
  <c r="G286" i="21" s="1"/>
  <c r="E286" i="21"/>
  <c r="F318" i="21"/>
  <c r="G318" i="21" s="1"/>
  <c r="E318" i="21"/>
  <c r="F370" i="21"/>
  <c r="G370" i="21" s="1"/>
  <c r="E370" i="21"/>
  <c r="E361" i="21"/>
  <c r="F361" i="21"/>
  <c r="G361" i="21" s="1"/>
  <c r="E351" i="21"/>
  <c r="F351" i="21"/>
  <c r="G351" i="21" s="1"/>
  <c r="F396" i="21"/>
  <c r="G396" i="21" s="1"/>
  <c r="E396" i="21"/>
  <c r="F397" i="21"/>
  <c r="G397" i="21" s="1"/>
  <c r="E397" i="21"/>
  <c r="F421" i="21"/>
  <c r="G421" i="21" s="1"/>
  <c r="E421" i="21"/>
  <c r="F457" i="21"/>
  <c r="G457" i="21" s="1"/>
  <c r="E457" i="21"/>
  <c r="E409" i="21"/>
  <c r="F409" i="21"/>
  <c r="G409" i="21" s="1"/>
  <c r="F446" i="21"/>
  <c r="G446" i="21" s="1"/>
  <c r="E446" i="21"/>
  <c r="F424" i="21"/>
  <c r="G424" i="21" s="1"/>
  <c r="E424" i="21"/>
  <c r="F432" i="21"/>
  <c r="G432" i="21" s="1"/>
  <c r="E432" i="21"/>
  <c r="F451" i="21"/>
  <c r="G451" i="21" s="1"/>
  <c r="E451" i="21"/>
  <c r="F435" i="21"/>
  <c r="G435" i="21" s="1"/>
  <c r="E435" i="21"/>
  <c r="F502" i="21"/>
  <c r="G502" i="21" s="1"/>
  <c r="E502" i="21"/>
  <c r="E485" i="21"/>
  <c r="F485" i="21"/>
  <c r="G485" i="21" s="1"/>
  <c r="F463" i="21"/>
  <c r="G463" i="21" s="1"/>
  <c r="E463" i="21"/>
  <c r="E469" i="21"/>
  <c r="F469" i="21"/>
  <c r="G469" i="21" s="1"/>
  <c r="E460" i="21"/>
  <c r="F460" i="21"/>
  <c r="G460" i="21" s="1"/>
  <c r="E501" i="21"/>
  <c r="F501" i="21"/>
  <c r="G501" i="21" s="1"/>
  <c r="F492" i="21"/>
  <c r="G492" i="21" s="1"/>
  <c r="E492" i="21"/>
  <c r="F506" i="21"/>
  <c r="G506" i="21" s="1"/>
  <c r="E506" i="21"/>
  <c r="F497" i="21"/>
  <c r="G497" i="21" s="1"/>
  <c r="E497" i="21"/>
  <c r="F67" i="21"/>
  <c r="G67" i="21" s="1"/>
  <c r="E67" i="21"/>
  <c r="E29" i="21"/>
  <c r="F29" i="21"/>
  <c r="G29" i="21" s="1"/>
  <c r="F23" i="21"/>
  <c r="G23" i="21" s="1"/>
  <c r="E23" i="21"/>
  <c r="E78" i="21"/>
  <c r="F78" i="21"/>
  <c r="G78" i="21" s="1"/>
  <c r="F24" i="21"/>
  <c r="G24" i="21" s="1"/>
  <c r="E24" i="21"/>
  <c r="N69" i="21"/>
  <c r="P69" i="21" s="1"/>
  <c r="O69" i="21"/>
  <c r="Q69" i="21" s="1"/>
  <c r="O62" i="21"/>
  <c r="Q62" i="21" s="1"/>
  <c r="N62" i="21"/>
  <c r="P62" i="21" s="1"/>
  <c r="F178" i="21"/>
  <c r="G178" i="21" s="1"/>
  <c r="E178" i="21"/>
  <c r="E48" i="21"/>
  <c r="F48" i="21"/>
  <c r="G48" i="21" s="1"/>
  <c r="F80" i="21"/>
  <c r="G80" i="21" s="1"/>
  <c r="E80" i="21"/>
  <c r="F55" i="21"/>
  <c r="G55" i="21" s="1"/>
  <c r="E55" i="21"/>
  <c r="E268" i="21"/>
  <c r="F268" i="21"/>
  <c r="G268" i="21" s="1"/>
  <c r="F60" i="21"/>
  <c r="G60" i="21" s="1"/>
  <c r="E60" i="21"/>
  <c r="E83" i="21"/>
  <c r="F83" i="21"/>
  <c r="G83" i="21" s="1"/>
  <c r="E115" i="21"/>
  <c r="F115" i="21"/>
  <c r="G115" i="21" s="1"/>
  <c r="E147" i="21"/>
  <c r="F147" i="21"/>
  <c r="G147" i="21" s="1"/>
  <c r="E90" i="21"/>
  <c r="F90" i="21"/>
  <c r="G90" i="21" s="1"/>
  <c r="F122" i="21"/>
  <c r="G122" i="21" s="1"/>
  <c r="E122" i="21"/>
  <c r="F164" i="21"/>
  <c r="G164" i="21" s="1"/>
  <c r="E164" i="21"/>
  <c r="F202" i="21"/>
  <c r="G202" i="21" s="1"/>
  <c r="E202" i="21"/>
  <c r="F217" i="21"/>
  <c r="G217" i="21" s="1"/>
  <c r="E217" i="21"/>
  <c r="F245" i="21"/>
  <c r="G245" i="21" s="1"/>
  <c r="E245" i="21"/>
  <c r="F211" i="21"/>
  <c r="G211" i="21" s="1"/>
  <c r="E211" i="21"/>
  <c r="F159" i="21"/>
  <c r="G159" i="21" s="1"/>
  <c r="E159" i="21"/>
  <c r="F191" i="21"/>
  <c r="G191" i="21" s="1"/>
  <c r="E191" i="21"/>
  <c r="F247" i="21"/>
  <c r="G247" i="21" s="1"/>
  <c r="E247" i="21"/>
  <c r="F196" i="21"/>
  <c r="G196" i="21" s="1"/>
  <c r="E196" i="21"/>
  <c r="F263" i="21"/>
  <c r="G263" i="21" s="1"/>
  <c r="E263" i="21"/>
  <c r="F275" i="21"/>
  <c r="G275" i="21" s="1"/>
  <c r="E275" i="21"/>
  <c r="F218" i="21"/>
  <c r="G218" i="21" s="1"/>
  <c r="E218" i="21"/>
  <c r="F250" i="21"/>
  <c r="G250" i="21" s="1"/>
  <c r="E250" i="21"/>
  <c r="F308" i="21"/>
  <c r="G308" i="21" s="1"/>
  <c r="E308" i="21"/>
  <c r="F317" i="21"/>
  <c r="G317" i="21" s="1"/>
  <c r="E317" i="21"/>
  <c r="F333" i="21"/>
  <c r="G333" i="21" s="1"/>
  <c r="E333" i="21"/>
  <c r="E290" i="21"/>
  <c r="F290" i="21"/>
  <c r="G290" i="21" s="1"/>
  <c r="E322" i="21"/>
  <c r="F322" i="21"/>
  <c r="G322" i="21" s="1"/>
  <c r="F289" i="21"/>
  <c r="G289" i="21" s="1"/>
  <c r="E289" i="21"/>
  <c r="F321" i="21"/>
  <c r="G321" i="21" s="1"/>
  <c r="E321" i="21"/>
  <c r="F390" i="21"/>
  <c r="G390" i="21" s="1"/>
  <c r="E390" i="21"/>
  <c r="F376" i="21"/>
  <c r="G376" i="21" s="1"/>
  <c r="E376" i="21"/>
  <c r="F336" i="21"/>
  <c r="G336" i="21" s="1"/>
  <c r="E336" i="21"/>
  <c r="F368" i="21"/>
  <c r="G368" i="21" s="1"/>
  <c r="E368" i="21"/>
  <c r="E414" i="21"/>
  <c r="F414" i="21"/>
  <c r="G414" i="21" s="1"/>
  <c r="F365" i="21"/>
  <c r="G365" i="21" s="1"/>
  <c r="E365" i="21"/>
  <c r="E406" i="21"/>
  <c r="F406" i="21"/>
  <c r="G406" i="21" s="1"/>
  <c r="E393" i="21"/>
  <c r="F393" i="21"/>
  <c r="G393" i="21" s="1"/>
  <c r="E456" i="21"/>
  <c r="F456" i="21"/>
  <c r="G456" i="21" s="1"/>
  <c r="E477" i="21"/>
  <c r="F477" i="21"/>
  <c r="G477" i="21" s="1"/>
  <c r="F399" i="21"/>
  <c r="G399" i="21" s="1"/>
  <c r="E399" i="21"/>
  <c r="F407" i="21"/>
  <c r="G407" i="21" s="1"/>
  <c r="E407" i="21"/>
  <c r="F433" i="21"/>
  <c r="G433" i="21" s="1"/>
  <c r="E433" i="21"/>
  <c r="E428" i="21"/>
  <c r="F428" i="21"/>
  <c r="G428" i="21" s="1"/>
  <c r="E426" i="21"/>
  <c r="F426" i="21"/>
  <c r="G426" i="21" s="1"/>
  <c r="F458" i="21"/>
  <c r="G458" i="21" s="1"/>
  <c r="E458" i="21"/>
  <c r="E483" i="21"/>
  <c r="F483" i="21"/>
  <c r="G483" i="21" s="1"/>
  <c r="F14" i="21"/>
  <c r="G14" i="21" s="1"/>
  <c r="E14" i="21"/>
  <c r="F75" i="21"/>
  <c r="G75" i="21" s="1"/>
  <c r="E75" i="21"/>
  <c r="O59" i="21"/>
  <c r="Q59" i="21" s="1"/>
  <c r="N59" i="21"/>
  <c r="P59" i="21" s="1"/>
  <c r="O18" i="21"/>
  <c r="Q18" i="21" s="1"/>
  <c r="N18" i="21"/>
  <c r="P18" i="21" s="1"/>
  <c r="F79" i="21"/>
  <c r="G79" i="21" s="1"/>
  <c r="E79" i="21"/>
  <c r="F82" i="21"/>
  <c r="G82" i="21" s="1"/>
  <c r="E82" i="21"/>
  <c r="F300" i="21"/>
  <c r="G300" i="21" s="1"/>
  <c r="E300" i="21"/>
  <c r="F216" i="21"/>
  <c r="G216" i="21" s="1"/>
  <c r="E216" i="21"/>
  <c r="F269" i="21"/>
  <c r="G269" i="21" s="1"/>
  <c r="E269" i="21"/>
  <c r="F242" i="21"/>
  <c r="G242" i="21" s="1"/>
  <c r="E242" i="21"/>
  <c r="E314" i="21"/>
  <c r="F314" i="21"/>
  <c r="G314" i="21" s="1"/>
  <c r="F372" i="21"/>
  <c r="G372" i="21" s="1"/>
  <c r="E372" i="21"/>
  <c r="E462" i="21"/>
  <c r="F462" i="21"/>
  <c r="G462" i="21" s="1"/>
  <c r="E46" i="21"/>
  <c r="F46" i="21"/>
  <c r="G46" i="21" s="1"/>
  <c r="F112" i="21"/>
  <c r="G112" i="21" s="1"/>
  <c r="E112" i="21"/>
  <c r="F124" i="21"/>
  <c r="G124" i="21" s="1"/>
  <c r="E124" i="21"/>
  <c r="F154" i="21"/>
  <c r="G154" i="21" s="1"/>
  <c r="E154" i="21"/>
  <c r="E12" i="21"/>
  <c r="F12" i="21"/>
  <c r="G12" i="21" s="1"/>
  <c r="F74" i="21"/>
  <c r="G74" i="21" s="1"/>
  <c r="E74" i="21"/>
  <c r="E73" i="21"/>
  <c r="F73" i="21"/>
  <c r="G73" i="21" s="1"/>
  <c r="F118" i="21"/>
  <c r="G118" i="21" s="1"/>
  <c r="E118" i="21"/>
  <c r="F144" i="21"/>
  <c r="G144" i="21" s="1"/>
  <c r="E144" i="21"/>
  <c r="F140" i="21"/>
  <c r="G140" i="21" s="1"/>
  <c r="E140" i="21"/>
  <c r="F92" i="21"/>
  <c r="G92" i="21" s="1"/>
  <c r="E92" i="21"/>
  <c r="E157" i="21"/>
  <c r="F157" i="21"/>
  <c r="G157" i="21" s="1"/>
  <c r="F97" i="21"/>
  <c r="G97" i="21" s="1"/>
  <c r="E97" i="21"/>
  <c r="F129" i="21"/>
  <c r="G129" i="21" s="1"/>
  <c r="E129" i="21"/>
  <c r="E135" i="21"/>
  <c r="F135" i="21"/>
  <c r="G135" i="21" s="1"/>
  <c r="F149" i="21"/>
  <c r="G149" i="21" s="1"/>
  <c r="E149" i="21"/>
  <c r="E224" i="21"/>
  <c r="F224" i="21"/>
  <c r="G224" i="21" s="1"/>
  <c r="F201" i="21"/>
  <c r="G201" i="21" s="1"/>
  <c r="E201" i="21"/>
  <c r="E248" i="21"/>
  <c r="F248" i="21"/>
  <c r="G248" i="21" s="1"/>
  <c r="F184" i="21"/>
  <c r="G184" i="21" s="1"/>
  <c r="E184" i="21"/>
  <c r="F261" i="21"/>
  <c r="G261" i="21" s="1"/>
  <c r="E261" i="21"/>
  <c r="F174" i="21"/>
  <c r="G174" i="21" s="1"/>
  <c r="E174" i="21"/>
  <c r="F206" i="21"/>
  <c r="G206" i="21" s="1"/>
  <c r="E206" i="21"/>
  <c r="E181" i="21"/>
  <c r="F181" i="21"/>
  <c r="G181" i="21" s="1"/>
  <c r="F273" i="21"/>
  <c r="G273" i="21" s="1"/>
  <c r="E273" i="21"/>
  <c r="F179" i="21"/>
  <c r="G179" i="21" s="1"/>
  <c r="E179" i="21"/>
  <c r="F209" i="21"/>
  <c r="G209" i="21" s="1"/>
  <c r="E209" i="21"/>
  <c r="F252" i="21"/>
  <c r="G252" i="21" s="1"/>
  <c r="E252" i="21"/>
  <c r="F285" i="21"/>
  <c r="G285" i="21" s="1"/>
  <c r="E285" i="21"/>
  <c r="E243" i="21"/>
  <c r="F243" i="21"/>
  <c r="G243" i="21" s="1"/>
  <c r="F311" i="21"/>
  <c r="G311" i="21" s="1"/>
  <c r="E311" i="21"/>
  <c r="F233" i="21"/>
  <c r="G233" i="21" s="1"/>
  <c r="E233" i="21"/>
  <c r="F265" i="21"/>
  <c r="G265" i="21" s="1"/>
  <c r="E265" i="21"/>
  <c r="F324" i="21"/>
  <c r="G324" i="21" s="1"/>
  <c r="E324" i="21"/>
  <c r="E230" i="21"/>
  <c r="F230" i="21"/>
  <c r="G230" i="21" s="1"/>
  <c r="F262" i="21"/>
  <c r="G262" i="21" s="1"/>
  <c r="E262" i="21"/>
  <c r="F307" i="21"/>
  <c r="G307" i="21" s="1"/>
  <c r="E307" i="21"/>
  <c r="F337" i="21"/>
  <c r="G337" i="21" s="1"/>
  <c r="E337" i="21"/>
  <c r="E272" i="21"/>
  <c r="F272" i="21"/>
  <c r="G272" i="21" s="1"/>
  <c r="E304" i="21"/>
  <c r="F304" i="21"/>
  <c r="G304" i="21" s="1"/>
  <c r="F294" i="21"/>
  <c r="G294" i="21" s="1"/>
  <c r="E294" i="21"/>
  <c r="F326" i="21"/>
  <c r="G326" i="21" s="1"/>
  <c r="E326" i="21"/>
  <c r="F342" i="21"/>
  <c r="G342" i="21" s="1"/>
  <c r="E342" i="21"/>
  <c r="F346" i="21"/>
  <c r="G346" i="21" s="1"/>
  <c r="E346" i="21"/>
  <c r="E369" i="21"/>
  <c r="F369" i="21"/>
  <c r="G369" i="21" s="1"/>
  <c r="E359" i="21"/>
  <c r="F359" i="21"/>
  <c r="G359" i="21" s="1"/>
  <c r="F470" i="21"/>
  <c r="G470" i="21" s="1"/>
  <c r="E470" i="21"/>
  <c r="F384" i="21"/>
  <c r="G384" i="21" s="1"/>
  <c r="E384" i="21"/>
  <c r="F411" i="21"/>
  <c r="G411" i="21" s="1"/>
  <c r="E411" i="21"/>
  <c r="E417" i="21"/>
  <c r="F417" i="21"/>
  <c r="G417" i="21" s="1"/>
  <c r="F429" i="21"/>
  <c r="G429" i="21" s="1"/>
  <c r="E429" i="21"/>
  <c r="F437" i="21"/>
  <c r="G437" i="21" s="1"/>
  <c r="E437" i="21"/>
  <c r="F472" i="21"/>
  <c r="G472" i="21" s="1"/>
  <c r="E472" i="21"/>
  <c r="F443" i="21"/>
  <c r="G443" i="21" s="1"/>
  <c r="E443" i="21"/>
  <c r="E464" i="21"/>
  <c r="F464" i="21"/>
  <c r="G464" i="21" s="1"/>
  <c r="F486" i="21"/>
  <c r="G486" i="21" s="1"/>
  <c r="E486" i="21"/>
  <c r="F471" i="21"/>
  <c r="G471" i="21" s="1"/>
  <c r="E471" i="21"/>
  <c r="F468" i="21"/>
  <c r="G468" i="21" s="1"/>
  <c r="E468" i="21"/>
  <c r="F500" i="21"/>
  <c r="G500" i="21" s="1"/>
  <c r="E500" i="21"/>
  <c r="F473" i="21"/>
  <c r="G473" i="21" s="1"/>
  <c r="E473" i="21"/>
  <c r="E505" i="21"/>
  <c r="F505" i="21"/>
  <c r="G505" i="21" s="1"/>
  <c r="F51" i="21"/>
  <c r="G51" i="21" s="1"/>
  <c r="E51" i="21"/>
  <c r="E21" i="21"/>
  <c r="F21" i="21"/>
  <c r="G21" i="21" s="1"/>
  <c r="F53" i="21"/>
  <c r="G53" i="21" s="1"/>
  <c r="E53" i="21"/>
  <c r="F61" i="21"/>
  <c r="G61" i="21" s="1"/>
  <c r="E61" i="21"/>
  <c r="F15" i="21"/>
  <c r="G15" i="21" s="1"/>
  <c r="E15" i="21"/>
  <c r="E57" i="21"/>
  <c r="F57" i="21"/>
  <c r="G57" i="21" s="1"/>
  <c r="F16" i="21"/>
  <c r="G16" i="21" s="1"/>
  <c r="E16" i="21"/>
  <c r="F40" i="21"/>
  <c r="G40" i="21" s="1"/>
  <c r="E40" i="21"/>
  <c r="F125" i="21"/>
  <c r="G125" i="21" s="1"/>
  <c r="E125" i="21"/>
  <c r="E107" i="21"/>
  <c r="F107" i="21"/>
  <c r="G107" i="21" s="1"/>
  <c r="F253" i="21"/>
  <c r="G253" i="21" s="1"/>
  <c r="E253" i="21"/>
  <c r="F239" i="21"/>
  <c r="G239" i="21" s="1"/>
  <c r="E239" i="21"/>
  <c r="F350" i="21"/>
  <c r="G350" i="21" s="1"/>
  <c r="E350" i="21"/>
  <c r="F382" i="21"/>
  <c r="G382" i="21" s="1"/>
  <c r="E382" i="21"/>
  <c r="F410" i="21"/>
  <c r="G410" i="21" s="1"/>
  <c r="E410" i="21"/>
  <c r="E507" i="21"/>
  <c r="F507" i="21"/>
  <c r="G507" i="21" s="1"/>
  <c r="F86" i="21"/>
  <c r="G86" i="21" s="1"/>
  <c r="E86" i="21"/>
  <c r="F126" i="21"/>
  <c r="G126" i="21" s="1"/>
  <c r="E126" i="21"/>
  <c r="E49" i="21"/>
  <c r="F49" i="21"/>
  <c r="G49" i="21" s="1"/>
  <c r="F117" i="21"/>
  <c r="G117" i="21" s="1"/>
  <c r="E117" i="21"/>
  <c r="F56" i="21"/>
  <c r="G56" i="21" s="1"/>
  <c r="E56" i="21"/>
  <c r="F96" i="21"/>
  <c r="G96" i="21" s="1"/>
  <c r="E96" i="21"/>
  <c r="F63" i="21"/>
  <c r="G63" i="21" s="1"/>
  <c r="E63" i="21"/>
  <c r="F102" i="21"/>
  <c r="G102" i="21" s="1"/>
  <c r="E102" i="21"/>
  <c r="F150" i="21"/>
  <c r="G150" i="21" s="1"/>
  <c r="E150" i="21"/>
  <c r="F36" i="21"/>
  <c r="G36" i="21" s="1"/>
  <c r="E36" i="21"/>
  <c r="F68" i="21"/>
  <c r="G68" i="21" s="1"/>
  <c r="E68" i="21"/>
  <c r="E91" i="21"/>
  <c r="F91" i="21"/>
  <c r="G91" i="21" s="1"/>
  <c r="E123" i="21"/>
  <c r="F123" i="21"/>
  <c r="G123" i="21" s="1"/>
  <c r="F155" i="21"/>
  <c r="G155" i="21" s="1"/>
  <c r="E155" i="21"/>
  <c r="E98" i="21"/>
  <c r="F98" i="21"/>
  <c r="G98" i="21" s="1"/>
  <c r="F130" i="21"/>
  <c r="G130" i="21" s="1"/>
  <c r="E130" i="21"/>
  <c r="F255" i="21"/>
  <c r="G255" i="21" s="1"/>
  <c r="E255" i="21"/>
  <c r="F167" i="21"/>
  <c r="G167" i="21" s="1"/>
  <c r="E167" i="21"/>
  <c r="F199" i="21"/>
  <c r="G199" i="21" s="1"/>
  <c r="E199" i="21"/>
  <c r="E264" i="21"/>
  <c r="F264" i="21"/>
  <c r="G264" i="21" s="1"/>
  <c r="F231" i="21"/>
  <c r="G231" i="21" s="1"/>
  <c r="E231" i="21"/>
  <c r="F172" i="21"/>
  <c r="G172" i="21" s="1"/>
  <c r="E172" i="21"/>
  <c r="F204" i="21"/>
  <c r="G204" i="21" s="1"/>
  <c r="E204" i="21"/>
  <c r="F319" i="21"/>
  <c r="G319" i="21" s="1"/>
  <c r="E319" i="21"/>
  <c r="E212" i="21"/>
  <c r="F212" i="21"/>
  <c r="G212" i="21" s="1"/>
  <c r="F292" i="21"/>
  <c r="G292" i="21" s="1"/>
  <c r="E292" i="21"/>
  <c r="F325" i="21"/>
  <c r="G325" i="21" s="1"/>
  <c r="E325" i="21"/>
  <c r="F226" i="21"/>
  <c r="G226" i="21" s="1"/>
  <c r="E226" i="21"/>
  <c r="F258" i="21"/>
  <c r="G258" i="21" s="1"/>
  <c r="E258" i="21"/>
  <c r="F277" i="21"/>
  <c r="G277" i="21" s="1"/>
  <c r="E277" i="21"/>
  <c r="F327" i="21"/>
  <c r="G327" i="21" s="1"/>
  <c r="E327" i="21"/>
  <c r="F271" i="21"/>
  <c r="G271" i="21" s="1"/>
  <c r="E271" i="21"/>
  <c r="F364" i="21"/>
  <c r="G364" i="21" s="1"/>
  <c r="E364" i="21"/>
  <c r="E298" i="21"/>
  <c r="F298" i="21"/>
  <c r="G298" i="21" s="1"/>
  <c r="E330" i="21"/>
  <c r="F330" i="21"/>
  <c r="G330" i="21" s="1"/>
  <c r="F297" i="21"/>
  <c r="G297" i="21" s="1"/>
  <c r="E297" i="21"/>
  <c r="F329" i="21"/>
  <c r="G329" i="21" s="1"/>
  <c r="E329" i="21"/>
  <c r="E338" i="21"/>
  <c r="F338" i="21"/>
  <c r="G338" i="21" s="1"/>
  <c r="F348" i="21"/>
  <c r="G348" i="21" s="1"/>
  <c r="E348" i="21"/>
  <c r="F344" i="21"/>
  <c r="G344" i="21" s="1"/>
  <c r="E344" i="21"/>
  <c r="F380" i="21"/>
  <c r="G380" i="21" s="1"/>
  <c r="E380" i="21"/>
  <c r="E341" i="21"/>
  <c r="F341" i="21"/>
  <c r="G341" i="21" s="1"/>
  <c r="F373" i="21"/>
  <c r="G373" i="21" s="1"/>
  <c r="E373" i="21"/>
  <c r="F439" i="21"/>
  <c r="G439" i="21" s="1"/>
  <c r="E439" i="21"/>
  <c r="F488" i="21"/>
  <c r="G488" i="21" s="1"/>
  <c r="E488" i="21"/>
  <c r="F401" i="21"/>
  <c r="G401" i="21" s="1"/>
  <c r="E401" i="21"/>
  <c r="F375" i="21"/>
  <c r="G375" i="21" s="1"/>
  <c r="E375" i="21"/>
  <c r="F418" i="21"/>
  <c r="G418" i="21" s="1"/>
  <c r="E418" i="21"/>
  <c r="F415" i="21"/>
  <c r="G415" i="21" s="1"/>
  <c r="E415" i="21"/>
  <c r="F405" i="21"/>
  <c r="G405" i="21" s="1"/>
  <c r="E405" i="21"/>
  <c r="F465" i="21"/>
  <c r="G465" i="21" s="1"/>
  <c r="E465" i="21"/>
  <c r="F438" i="21"/>
  <c r="G438" i="21" s="1"/>
  <c r="E438" i="21"/>
  <c r="E436" i="21"/>
  <c r="F436" i="21"/>
  <c r="G436" i="21" s="1"/>
  <c r="F434" i="21"/>
  <c r="G434" i="21" s="1"/>
  <c r="E434" i="21"/>
  <c r="E466" i="21"/>
  <c r="F466" i="21"/>
  <c r="G466" i="21" s="1"/>
  <c r="F503" i="21"/>
  <c r="G503" i="21" s="1"/>
  <c r="E503" i="21"/>
  <c r="E498" i="21"/>
  <c r="F498" i="21"/>
  <c r="G498" i="21" s="1"/>
  <c r="F487" i="21"/>
  <c r="G487" i="21" s="1"/>
  <c r="E487" i="21"/>
  <c r="E491" i="21"/>
  <c r="F491" i="21"/>
  <c r="G491" i="21" s="1"/>
  <c r="F43" i="21"/>
  <c r="G43" i="21" s="1"/>
  <c r="E43" i="21"/>
  <c r="F42" i="21"/>
  <c r="G42" i="21" s="1"/>
  <c r="E42" i="21"/>
  <c r="E54" i="21"/>
  <c r="F54" i="21"/>
  <c r="G54" i="21" s="1"/>
  <c r="O134" i="21"/>
  <c r="Q134" i="21" s="1"/>
  <c r="N134" i="21"/>
  <c r="P134" i="21" s="1"/>
  <c r="F72" i="21"/>
  <c r="G72" i="21" s="1"/>
  <c r="E72" i="21"/>
  <c r="E52" i="21"/>
  <c r="F52" i="21"/>
  <c r="G52" i="21" s="1"/>
  <c r="F146" i="21"/>
  <c r="G146" i="21" s="1"/>
  <c r="E146" i="21"/>
  <c r="F237" i="21"/>
  <c r="G237" i="21" s="1"/>
  <c r="E237" i="21"/>
  <c r="F281" i="21"/>
  <c r="G281" i="21" s="1"/>
  <c r="E281" i="21"/>
  <c r="F360" i="21"/>
  <c r="G360" i="21" s="1"/>
  <c r="E360" i="21"/>
  <c r="E385" i="21"/>
  <c r="F385" i="21"/>
  <c r="G385" i="21" s="1"/>
  <c r="F27" i="21"/>
  <c r="G27" i="21" s="1"/>
  <c r="E27" i="21"/>
  <c r="E38" i="21"/>
  <c r="F38" i="21"/>
  <c r="G38" i="21" s="1"/>
  <c r="F50" i="21"/>
  <c r="G50" i="21" s="1"/>
  <c r="E50" i="21"/>
  <c r="E81" i="21"/>
  <c r="F81" i="21"/>
  <c r="G81" i="21" s="1"/>
  <c r="F148" i="21"/>
  <c r="G148" i="21" s="1"/>
  <c r="E148" i="21"/>
  <c r="F110" i="21"/>
  <c r="G110" i="21" s="1"/>
  <c r="E110" i="21"/>
  <c r="F169" i="21"/>
  <c r="G169" i="21" s="1"/>
  <c r="E169" i="21"/>
  <c r="F105" i="21"/>
  <c r="G105" i="21" s="1"/>
  <c r="E105" i="21"/>
  <c r="E137" i="21"/>
  <c r="F137" i="21"/>
  <c r="G137" i="21" s="1"/>
  <c r="F220" i="21"/>
  <c r="G220" i="21" s="1"/>
  <c r="E220" i="21"/>
  <c r="E143" i="21"/>
  <c r="F143" i="21"/>
  <c r="G143" i="21" s="1"/>
  <c r="F194" i="21"/>
  <c r="G194" i="21" s="1"/>
  <c r="E194" i="21"/>
  <c r="F156" i="21"/>
  <c r="G156" i="21" s="1"/>
  <c r="E156" i="21"/>
  <c r="F177" i="21"/>
  <c r="G177" i="21" s="1"/>
  <c r="E177" i="21"/>
  <c r="F192" i="21"/>
  <c r="G192" i="21" s="1"/>
  <c r="E192" i="21"/>
  <c r="F182" i="21"/>
  <c r="G182" i="21" s="1"/>
  <c r="E182" i="21"/>
  <c r="F213" i="21"/>
  <c r="G213" i="21" s="1"/>
  <c r="E213" i="21"/>
  <c r="F316" i="21"/>
  <c r="G316" i="21" s="1"/>
  <c r="E316" i="21"/>
  <c r="E189" i="21"/>
  <c r="F189" i="21"/>
  <c r="G189" i="21" s="1"/>
  <c r="F187" i="21"/>
  <c r="G187" i="21" s="1"/>
  <c r="E187" i="21"/>
  <c r="E219" i="21"/>
  <c r="F219" i="21"/>
  <c r="G219" i="21" s="1"/>
  <c r="F228" i="21"/>
  <c r="G228" i="21" s="1"/>
  <c r="E228" i="21"/>
  <c r="F260" i="21"/>
  <c r="G260" i="21" s="1"/>
  <c r="E260" i="21"/>
  <c r="F295" i="21"/>
  <c r="G295" i="21" s="1"/>
  <c r="E295" i="21"/>
  <c r="E251" i="21"/>
  <c r="F251" i="21"/>
  <c r="G251" i="21" s="1"/>
  <c r="F332" i="21"/>
  <c r="G332" i="21" s="1"/>
  <c r="E332" i="21"/>
  <c r="F241" i="21"/>
  <c r="G241" i="21" s="1"/>
  <c r="E241" i="21"/>
  <c r="F284" i="21"/>
  <c r="G284" i="21" s="1"/>
  <c r="E284" i="21"/>
  <c r="F238" i="21"/>
  <c r="G238" i="21" s="1"/>
  <c r="E238" i="21"/>
  <c r="F276" i="21"/>
  <c r="G276" i="21" s="1"/>
  <c r="E276" i="21"/>
  <c r="F283" i="21"/>
  <c r="G283" i="21" s="1"/>
  <c r="E283" i="21"/>
  <c r="F315" i="21"/>
  <c r="G315" i="21" s="1"/>
  <c r="E315" i="21"/>
  <c r="F371" i="21"/>
  <c r="G371" i="21" s="1"/>
  <c r="E371" i="21"/>
  <c r="E335" i="21"/>
  <c r="F335" i="21"/>
  <c r="G335" i="21" s="1"/>
  <c r="F378" i="21"/>
  <c r="G378" i="21" s="1"/>
  <c r="E378" i="21"/>
  <c r="E280" i="21"/>
  <c r="F280" i="21"/>
  <c r="G280" i="21" s="1"/>
  <c r="E312" i="21"/>
  <c r="F312" i="21"/>
  <c r="G312" i="21" s="1"/>
  <c r="F356" i="21"/>
  <c r="G356" i="21" s="1"/>
  <c r="E356" i="21"/>
  <c r="F270" i="21"/>
  <c r="G270" i="21" s="1"/>
  <c r="E270" i="21"/>
  <c r="F302" i="21"/>
  <c r="G302" i="21" s="1"/>
  <c r="E302" i="21"/>
  <c r="F334" i="21"/>
  <c r="G334" i="21" s="1"/>
  <c r="E334" i="21"/>
  <c r="F355" i="21"/>
  <c r="G355" i="21" s="1"/>
  <c r="E355" i="21"/>
  <c r="F354" i="21"/>
  <c r="G354" i="21" s="1"/>
  <c r="E354" i="21"/>
  <c r="E345" i="21"/>
  <c r="F345" i="21"/>
  <c r="G345" i="21" s="1"/>
  <c r="E374" i="21"/>
  <c r="F374" i="21"/>
  <c r="G374" i="21" s="1"/>
  <c r="F381" i="21"/>
  <c r="G381" i="21" s="1"/>
  <c r="E381" i="21"/>
  <c r="E367" i="21"/>
  <c r="F367" i="21"/>
  <c r="G367" i="21" s="1"/>
  <c r="F388" i="21"/>
  <c r="G388" i="21" s="1"/>
  <c r="E388" i="21"/>
  <c r="F402" i="21"/>
  <c r="G402" i="21" s="1"/>
  <c r="E402" i="21"/>
  <c r="F392" i="21"/>
  <c r="G392" i="21" s="1"/>
  <c r="E392" i="21"/>
  <c r="F423" i="21"/>
  <c r="G423" i="21" s="1"/>
  <c r="E423" i="21"/>
  <c r="F408" i="21"/>
  <c r="G408" i="21" s="1"/>
  <c r="E408" i="21"/>
  <c r="F447" i="21"/>
  <c r="G447" i="21" s="1"/>
  <c r="E447" i="21"/>
  <c r="F425" i="21"/>
  <c r="G425" i="21" s="1"/>
  <c r="E425" i="21"/>
  <c r="F419" i="21"/>
  <c r="G419" i="21" s="1"/>
  <c r="E419" i="21"/>
  <c r="F509" i="21"/>
  <c r="G509" i="21" s="1"/>
  <c r="E509" i="21"/>
  <c r="F504" i="21"/>
  <c r="G504" i="21" s="1"/>
  <c r="E504" i="21"/>
  <c r="F478" i="21"/>
  <c r="G478" i="21" s="1"/>
  <c r="E478" i="21"/>
  <c r="F476" i="21"/>
  <c r="G476" i="21" s="1"/>
  <c r="E476" i="21"/>
  <c r="F508" i="21"/>
  <c r="G508" i="21" s="1"/>
  <c r="E508" i="21"/>
  <c r="F481" i="21"/>
  <c r="G481" i="21" s="1"/>
  <c r="E481" i="21"/>
  <c r="E103" i="21"/>
  <c r="F103" i="21"/>
  <c r="G103" i="21" s="1"/>
  <c r="F37" i="21"/>
  <c r="G37" i="21" s="1"/>
  <c r="E37" i="21"/>
  <c r="E13" i="21"/>
  <c r="F13" i="21"/>
  <c r="G13" i="21" s="1"/>
  <c r="F142" i="21"/>
  <c r="G142" i="21" s="1"/>
  <c r="E142" i="21"/>
  <c r="E41" i="21"/>
  <c r="F41" i="21"/>
  <c r="G41" i="21" s="1"/>
  <c r="F152" i="21"/>
  <c r="G152" i="21" s="1"/>
  <c r="E152" i="21"/>
  <c r="N45" i="21"/>
  <c r="P45" i="21" s="1"/>
  <c r="O45" i="21"/>
  <c r="Q45" i="21" s="1"/>
  <c r="O34" i="21"/>
  <c r="Q34" i="21" s="1"/>
  <c r="N34" i="21"/>
  <c r="P34" i="21" s="1"/>
  <c r="E139" i="21"/>
  <c r="F139" i="21"/>
  <c r="G139" i="21" s="1"/>
  <c r="F160" i="21"/>
  <c r="G160" i="21" s="1"/>
  <c r="E160" i="21"/>
  <c r="F223" i="21"/>
  <c r="G223" i="21" s="1"/>
  <c r="E223" i="21"/>
  <c r="F188" i="21"/>
  <c r="G188" i="21" s="1"/>
  <c r="E188" i="21"/>
  <c r="F395" i="21"/>
  <c r="G395" i="21" s="1"/>
  <c r="E395" i="21"/>
  <c r="E391" i="21"/>
  <c r="F391" i="21"/>
  <c r="G391" i="21" s="1"/>
  <c r="E475" i="21"/>
  <c r="F475" i="21"/>
  <c r="G475" i="21" s="1"/>
  <c r="F31" i="21"/>
  <c r="G31" i="21" s="1"/>
  <c r="E31" i="21"/>
  <c r="E85" i="21"/>
  <c r="F85" i="21"/>
  <c r="G85" i="21" s="1"/>
  <c r="F32" i="21"/>
  <c r="G32" i="21" s="1"/>
  <c r="E32" i="21"/>
  <c r="F64" i="21"/>
  <c r="G64" i="21" s="1"/>
  <c r="E64" i="21"/>
  <c r="F101" i="21"/>
  <c r="G101" i="21" s="1"/>
  <c r="E101" i="21"/>
  <c r="F39" i="21"/>
  <c r="G39" i="21" s="1"/>
  <c r="E39" i="21"/>
  <c r="F71" i="21"/>
  <c r="G71" i="21" s="1"/>
  <c r="E71" i="21"/>
  <c r="F120" i="21"/>
  <c r="G120" i="21" s="1"/>
  <c r="E120" i="21"/>
  <c r="F132" i="21"/>
  <c r="G132" i="21" s="1"/>
  <c r="E132" i="21"/>
  <c r="E44" i="21"/>
  <c r="F44" i="21"/>
  <c r="G44" i="21" s="1"/>
  <c r="F76" i="21"/>
  <c r="G76" i="21" s="1"/>
  <c r="E76" i="21"/>
  <c r="E99" i="21"/>
  <c r="F99" i="21"/>
  <c r="G99" i="21" s="1"/>
  <c r="E131" i="21"/>
  <c r="F131" i="21"/>
  <c r="G131" i="21" s="1"/>
  <c r="F106" i="21"/>
  <c r="G106" i="21" s="1"/>
  <c r="E106" i="21"/>
  <c r="F138" i="21"/>
  <c r="G138" i="21" s="1"/>
  <c r="E138" i="21"/>
  <c r="E303" i="21"/>
  <c r="F303" i="21"/>
  <c r="G303" i="21" s="1"/>
  <c r="F161" i="21"/>
  <c r="G161" i="21" s="1"/>
  <c r="E161" i="21"/>
  <c r="F214" i="21"/>
  <c r="G214" i="21" s="1"/>
  <c r="E214" i="21"/>
  <c r="F175" i="21"/>
  <c r="G175" i="21" s="1"/>
  <c r="E175" i="21"/>
  <c r="F207" i="21"/>
  <c r="G207" i="21" s="1"/>
  <c r="E207" i="21"/>
  <c r="F180" i="21"/>
  <c r="G180" i="21" s="1"/>
  <c r="E180" i="21"/>
  <c r="F215" i="21"/>
  <c r="G215" i="21" s="1"/>
  <c r="E215" i="21"/>
  <c r="E227" i="21"/>
  <c r="F227" i="21"/>
  <c r="G227" i="21" s="1"/>
  <c r="F339" i="21"/>
  <c r="G339" i="21" s="1"/>
  <c r="E339" i="21"/>
  <c r="F234" i="21"/>
  <c r="G234" i="21" s="1"/>
  <c r="E234" i="21"/>
  <c r="E266" i="21"/>
  <c r="F266" i="21"/>
  <c r="G266" i="21" s="1"/>
  <c r="F287" i="21"/>
  <c r="G287" i="21" s="1"/>
  <c r="E287" i="21"/>
  <c r="F279" i="21"/>
  <c r="G279" i="21" s="1"/>
  <c r="E279" i="21"/>
  <c r="E274" i="21"/>
  <c r="F274" i="21"/>
  <c r="G274" i="21" s="1"/>
  <c r="E306" i="21"/>
  <c r="F306" i="21"/>
  <c r="G306" i="21" s="1"/>
  <c r="F340" i="21"/>
  <c r="G340" i="21" s="1"/>
  <c r="E340" i="21"/>
  <c r="F305" i="21"/>
  <c r="G305" i="21" s="1"/>
  <c r="E305" i="21"/>
  <c r="F363" i="21"/>
  <c r="G363" i="21" s="1"/>
  <c r="E363" i="21"/>
  <c r="F358" i="21"/>
  <c r="G358" i="21" s="1"/>
  <c r="E358" i="21"/>
  <c r="F352" i="21"/>
  <c r="G352" i="21" s="1"/>
  <c r="E352" i="21"/>
  <c r="F398" i="21"/>
  <c r="G398" i="21" s="1"/>
  <c r="E398" i="21"/>
  <c r="F349" i="21"/>
  <c r="G349" i="21" s="1"/>
  <c r="E349" i="21"/>
  <c r="E454" i="21"/>
  <c r="F454" i="21"/>
  <c r="G454" i="21" s="1"/>
  <c r="E482" i="21"/>
  <c r="F482" i="21"/>
  <c r="G482" i="21" s="1"/>
  <c r="F387" i="21"/>
  <c r="G387" i="21" s="1"/>
  <c r="E387" i="21"/>
  <c r="F386" i="21"/>
  <c r="G386" i="21" s="1"/>
  <c r="E386" i="21"/>
  <c r="E377" i="21"/>
  <c r="F377" i="21"/>
  <c r="G377" i="21" s="1"/>
  <c r="F383" i="21"/>
  <c r="G383" i="21" s="1"/>
  <c r="E383" i="21"/>
  <c r="F448" i="21"/>
  <c r="G448" i="21" s="1"/>
  <c r="E448" i="21"/>
  <c r="F413" i="21"/>
  <c r="G413" i="21" s="1"/>
  <c r="E413" i="21"/>
  <c r="F404" i="21"/>
  <c r="G404" i="21" s="1"/>
  <c r="E404" i="21"/>
  <c r="F453" i="21"/>
  <c r="G453" i="21" s="1"/>
  <c r="E453" i="21"/>
  <c r="E444" i="21"/>
  <c r="F444" i="21"/>
  <c r="G444" i="21" s="1"/>
  <c r="E493" i="21"/>
  <c r="F493" i="21"/>
  <c r="G493" i="21" s="1"/>
  <c r="F442" i="21"/>
  <c r="G442" i="21" s="1"/>
  <c r="E442" i="21"/>
  <c r="F479" i="21"/>
  <c r="G479" i="21" s="1"/>
  <c r="E479" i="21"/>
  <c r="F474" i="21"/>
  <c r="G474" i="21" s="1"/>
  <c r="E474" i="21"/>
  <c r="F494" i="21"/>
  <c r="G494" i="21" s="1"/>
  <c r="E494" i="21"/>
  <c r="F490" i="21"/>
  <c r="G490" i="21" s="1"/>
  <c r="E490" i="21"/>
  <c r="F467" i="21"/>
  <c r="G467" i="21" s="1"/>
  <c r="E467" i="21"/>
  <c r="E499" i="21"/>
  <c r="F499" i="21"/>
  <c r="G499" i="21" s="1"/>
  <c r="F35" i="21"/>
  <c r="G35" i="21" s="1"/>
  <c r="E35" i="21"/>
  <c r="F104" i="21"/>
  <c r="G104" i="21" s="1"/>
  <c r="E104" i="21"/>
  <c r="F25" i="21"/>
  <c r="G25" i="21" s="1"/>
  <c r="E25" i="21"/>
  <c r="O26" i="21"/>
  <c r="Q26" i="21" s="1"/>
  <c r="N26" i="21"/>
  <c r="P26" i="21" s="1"/>
  <c r="O10" i="21"/>
  <c r="Q10" i="21" s="1"/>
  <c r="N10" i="21"/>
  <c r="P10" i="21" s="1"/>
  <c r="F119" i="21"/>
  <c r="G119" i="21" s="1"/>
  <c r="E119" i="21"/>
  <c r="E282" i="21"/>
  <c r="F282" i="21"/>
  <c r="G282" i="21" s="1"/>
  <c r="F440" i="21"/>
  <c r="G440" i="21" s="1"/>
  <c r="E440" i="21"/>
  <c r="F108" i="21"/>
  <c r="G108" i="21" s="1"/>
  <c r="E108" i="21"/>
  <c r="F19" i="21"/>
  <c r="G19" i="21" s="1"/>
  <c r="E19" i="21"/>
  <c r="E28" i="21"/>
  <c r="F28" i="21"/>
  <c r="G28" i="21" s="1"/>
  <c r="F58" i="21"/>
  <c r="G58" i="21" s="1"/>
  <c r="E58" i="21"/>
  <c r="E95" i="21"/>
  <c r="F95" i="21"/>
  <c r="G95" i="21" s="1"/>
  <c r="F136" i="21"/>
  <c r="G136" i="21" s="1"/>
  <c r="E136" i="21"/>
  <c r="F128" i="21"/>
  <c r="G128" i="21" s="1"/>
  <c r="E128" i="21"/>
  <c r="E113" i="21"/>
  <c r="F113" i="21"/>
  <c r="G113" i="21" s="1"/>
  <c r="E145" i="21"/>
  <c r="F145" i="21"/>
  <c r="G145" i="21" s="1"/>
  <c r="E151" i="21"/>
  <c r="F151" i="21"/>
  <c r="G151" i="21" s="1"/>
  <c r="F162" i="21"/>
  <c r="G162" i="21" s="1"/>
  <c r="E162" i="21"/>
  <c r="F185" i="21"/>
  <c r="G185" i="21" s="1"/>
  <c r="E185" i="21"/>
  <c r="F221" i="21"/>
  <c r="G221" i="21" s="1"/>
  <c r="E221" i="21"/>
  <c r="F168" i="21"/>
  <c r="G168" i="21" s="1"/>
  <c r="E168" i="21"/>
  <c r="F200" i="21"/>
  <c r="G200" i="21" s="1"/>
  <c r="E200" i="21"/>
  <c r="F293" i="21"/>
  <c r="G293" i="21" s="1"/>
  <c r="E293" i="21"/>
  <c r="F190" i="21"/>
  <c r="G190" i="21" s="1"/>
  <c r="E190" i="21"/>
  <c r="E232" i="21"/>
  <c r="F232" i="21"/>
  <c r="G232" i="21" s="1"/>
  <c r="E165" i="21"/>
  <c r="F165" i="21"/>
  <c r="G165" i="21" s="1"/>
  <c r="E197" i="21"/>
  <c r="F197" i="21"/>
  <c r="G197" i="21" s="1"/>
  <c r="F229" i="21"/>
  <c r="G229" i="21" s="1"/>
  <c r="E229" i="21"/>
  <c r="F163" i="21"/>
  <c r="G163" i="21" s="1"/>
  <c r="E163" i="21"/>
  <c r="F195" i="21"/>
  <c r="G195" i="21" s="1"/>
  <c r="E195" i="21"/>
  <c r="F236" i="21"/>
  <c r="G236" i="21" s="1"/>
  <c r="E236" i="21"/>
  <c r="F267" i="21"/>
  <c r="G267" i="21" s="1"/>
  <c r="E267" i="21"/>
  <c r="E259" i="21"/>
  <c r="F259" i="21"/>
  <c r="G259" i="21" s="1"/>
  <c r="F249" i="21"/>
  <c r="G249" i="21" s="1"/>
  <c r="E249" i="21"/>
  <c r="F246" i="21"/>
  <c r="G246" i="21" s="1"/>
  <c r="E246" i="21"/>
  <c r="F291" i="21"/>
  <c r="G291" i="21" s="1"/>
  <c r="E291" i="21"/>
  <c r="F323" i="21"/>
  <c r="G323" i="21" s="1"/>
  <c r="E323" i="21"/>
  <c r="F347" i="21"/>
  <c r="G347" i="21" s="1"/>
  <c r="E347" i="21"/>
  <c r="E288" i="21"/>
  <c r="F288" i="21"/>
  <c r="G288" i="21" s="1"/>
  <c r="E320" i="21"/>
  <c r="F320" i="21"/>
  <c r="G320" i="21" s="1"/>
  <c r="F366" i="21"/>
  <c r="G366" i="21" s="1"/>
  <c r="E366" i="21"/>
  <c r="F278" i="21"/>
  <c r="G278" i="21" s="1"/>
  <c r="E278" i="21"/>
  <c r="F310" i="21"/>
  <c r="G310" i="21" s="1"/>
  <c r="E310" i="21"/>
  <c r="F362" i="21"/>
  <c r="G362" i="21" s="1"/>
  <c r="E362" i="21"/>
  <c r="E353" i="21"/>
  <c r="F353" i="21"/>
  <c r="G353" i="21" s="1"/>
  <c r="E379" i="21"/>
  <c r="F379" i="21"/>
  <c r="G379" i="21" s="1"/>
  <c r="E343" i="21"/>
  <c r="F343" i="21"/>
  <c r="G343" i="21" s="1"/>
  <c r="F389" i="21"/>
  <c r="G389" i="21" s="1"/>
  <c r="E389" i="21"/>
  <c r="F403" i="21"/>
  <c r="G403" i="21" s="1"/>
  <c r="E403" i="21"/>
  <c r="F431" i="21"/>
  <c r="G431" i="21" s="1"/>
  <c r="E431" i="21"/>
  <c r="F400" i="21"/>
  <c r="G400" i="21" s="1"/>
  <c r="E400" i="21"/>
  <c r="F445" i="21"/>
  <c r="G445" i="21" s="1"/>
  <c r="E445" i="21"/>
  <c r="E441" i="21"/>
  <c r="F441" i="21"/>
  <c r="G441" i="21" s="1"/>
  <c r="F416" i="21"/>
  <c r="G416" i="21" s="1"/>
  <c r="E416" i="21"/>
  <c r="F461" i="21"/>
  <c r="G461" i="21" s="1"/>
  <c r="E461" i="21"/>
  <c r="F430" i="21"/>
  <c r="G430" i="21" s="1"/>
  <c r="E430" i="21"/>
  <c r="E427" i="21"/>
  <c r="F427" i="21"/>
  <c r="G427" i="21" s="1"/>
  <c r="E480" i="21"/>
  <c r="F480" i="21"/>
  <c r="G480" i="21" s="1"/>
  <c r="F455" i="21"/>
  <c r="G455" i="21" s="1"/>
  <c r="E455" i="21"/>
  <c r="E452" i="21"/>
  <c r="F452" i="21"/>
  <c r="G452" i="21" s="1"/>
  <c r="F496" i="21"/>
  <c r="G496" i="21" s="1"/>
  <c r="E496" i="21"/>
  <c r="F484" i="21"/>
  <c r="G484" i="21" s="1"/>
  <c r="E484" i="21"/>
  <c r="E489" i="21"/>
  <c r="F489" i="21"/>
  <c r="G489" i="21" s="1"/>
  <c r="F77" i="21"/>
  <c r="G77" i="21" s="1"/>
  <c r="E77" i="21"/>
  <c r="F33" i="21"/>
  <c r="G33" i="21" s="1"/>
  <c r="E33" i="21"/>
  <c r="F109" i="21"/>
  <c r="G109" i="21" s="1"/>
  <c r="E109" i="21"/>
  <c r="E30" i="21"/>
  <c r="F30" i="21"/>
  <c r="G30" i="21" s="1"/>
  <c r="F127" i="21"/>
  <c r="G127" i="21" s="1"/>
  <c r="E127" i="21"/>
  <c r="F88" i="21"/>
  <c r="G88" i="21" s="1"/>
  <c r="E88" i="21"/>
  <c r="E134" i="20"/>
  <c r="F134" i="20"/>
  <c r="G134" i="20" s="1"/>
  <c r="F241" i="20"/>
  <c r="G241" i="20" s="1"/>
  <c r="E241" i="20"/>
  <c r="F310" i="20"/>
  <c r="G310" i="20" s="1"/>
  <c r="E310" i="20"/>
  <c r="E364" i="20"/>
  <c r="F364" i="20"/>
  <c r="G364" i="20" s="1"/>
  <c r="E320" i="20"/>
  <c r="F320" i="20"/>
  <c r="G320" i="20" s="1"/>
  <c r="E410" i="20"/>
  <c r="F410" i="20"/>
  <c r="G410" i="20" s="1"/>
  <c r="F407" i="20"/>
  <c r="G407" i="20" s="1"/>
  <c r="E407" i="20"/>
  <c r="O33" i="20"/>
  <c r="Q33" i="20" s="1"/>
  <c r="N33" i="20"/>
  <c r="P33" i="20" s="1"/>
  <c r="F81" i="20"/>
  <c r="G81" i="20" s="1"/>
  <c r="E81" i="20"/>
  <c r="F114" i="20"/>
  <c r="G114" i="20" s="1"/>
  <c r="E114" i="20"/>
  <c r="F163" i="20"/>
  <c r="G163" i="20" s="1"/>
  <c r="E163" i="20"/>
  <c r="F97" i="20"/>
  <c r="G97" i="20" s="1"/>
  <c r="E97" i="20"/>
  <c r="F129" i="20"/>
  <c r="G129" i="20" s="1"/>
  <c r="E129" i="20"/>
  <c r="F96" i="20"/>
  <c r="G96" i="20" s="1"/>
  <c r="E96" i="20"/>
  <c r="F128" i="20"/>
  <c r="G128" i="20" s="1"/>
  <c r="E128" i="20"/>
  <c r="F189" i="20"/>
  <c r="G189" i="20" s="1"/>
  <c r="E189" i="20"/>
  <c r="F95" i="20"/>
  <c r="G95" i="20" s="1"/>
  <c r="E95" i="20"/>
  <c r="F127" i="20"/>
  <c r="G127" i="20" s="1"/>
  <c r="E127" i="20"/>
  <c r="F218" i="20"/>
  <c r="G218" i="20" s="1"/>
  <c r="E218" i="20"/>
  <c r="F109" i="20"/>
  <c r="G109" i="20" s="1"/>
  <c r="E109" i="20"/>
  <c r="F141" i="20"/>
  <c r="G141" i="20" s="1"/>
  <c r="E141" i="20"/>
  <c r="F84" i="20"/>
  <c r="G84" i="20" s="1"/>
  <c r="E84" i="20"/>
  <c r="F116" i="20"/>
  <c r="G116" i="20" s="1"/>
  <c r="E116" i="20"/>
  <c r="F147" i="20"/>
  <c r="G147" i="20" s="1"/>
  <c r="E147" i="20"/>
  <c r="F145" i="20"/>
  <c r="G145" i="20" s="1"/>
  <c r="E145" i="20"/>
  <c r="F177" i="20"/>
  <c r="G177" i="20" s="1"/>
  <c r="E177" i="20"/>
  <c r="F209" i="20"/>
  <c r="G209" i="20" s="1"/>
  <c r="E209" i="20"/>
  <c r="E160" i="20"/>
  <c r="F160" i="20"/>
  <c r="G160" i="20" s="1"/>
  <c r="E192" i="20"/>
  <c r="F192" i="20"/>
  <c r="G192" i="20" s="1"/>
  <c r="F224" i="20"/>
  <c r="G224" i="20" s="1"/>
  <c r="E224" i="20"/>
  <c r="E220" i="20"/>
  <c r="F220" i="20"/>
  <c r="G220" i="20" s="1"/>
  <c r="E158" i="20"/>
  <c r="F158" i="20"/>
  <c r="G158" i="20" s="1"/>
  <c r="E190" i="20"/>
  <c r="F190" i="20"/>
  <c r="G190" i="20" s="1"/>
  <c r="E240" i="20"/>
  <c r="F240" i="20"/>
  <c r="G240" i="20" s="1"/>
  <c r="F232" i="20"/>
  <c r="G232" i="20" s="1"/>
  <c r="E232" i="20"/>
  <c r="E245" i="20"/>
  <c r="F245" i="20"/>
  <c r="G245" i="20" s="1"/>
  <c r="F247" i="20"/>
  <c r="G247" i="20" s="1"/>
  <c r="E247" i="20"/>
  <c r="F276" i="20"/>
  <c r="G276" i="20" s="1"/>
  <c r="E276" i="20"/>
  <c r="E328" i="20"/>
  <c r="F328" i="20"/>
  <c r="G328" i="20" s="1"/>
  <c r="E251" i="20"/>
  <c r="F251" i="20"/>
  <c r="G251" i="20" s="1"/>
  <c r="F413" i="20"/>
  <c r="G413" i="20" s="1"/>
  <c r="E413" i="20"/>
  <c r="F319" i="20"/>
  <c r="G319" i="20" s="1"/>
  <c r="E319" i="20"/>
  <c r="F332" i="20"/>
  <c r="G332" i="20" s="1"/>
  <c r="E332" i="20"/>
  <c r="E288" i="20"/>
  <c r="F288" i="20"/>
  <c r="G288" i="20" s="1"/>
  <c r="E325" i="20"/>
  <c r="F325" i="20"/>
  <c r="G325" i="20" s="1"/>
  <c r="F329" i="20"/>
  <c r="G329" i="20" s="1"/>
  <c r="E329" i="20"/>
  <c r="F355" i="20"/>
  <c r="G355" i="20" s="1"/>
  <c r="E355" i="20"/>
  <c r="F403" i="20"/>
  <c r="G403" i="20" s="1"/>
  <c r="E403" i="20"/>
  <c r="F376" i="20"/>
  <c r="G376" i="20" s="1"/>
  <c r="E376" i="20"/>
  <c r="F421" i="20"/>
  <c r="G421" i="20" s="1"/>
  <c r="E421" i="20"/>
  <c r="F396" i="20"/>
  <c r="G396" i="20" s="1"/>
  <c r="E396" i="20"/>
  <c r="F426" i="20"/>
  <c r="G426" i="20" s="1"/>
  <c r="E426" i="20"/>
  <c r="E416" i="20"/>
  <c r="F416" i="20"/>
  <c r="G416" i="20" s="1"/>
  <c r="F423" i="20"/>
  <c r="G423" i="20" s="1"/>
  <c r="E423" i="20"/>
  <c r="E495" i="20"/>
  <c r="F495" i="20"/>
  <c r="G495" i="20" s="1"/>
  <c r="E432" i="20"/>
  <c r="F432" i="20"/>
  <c r="G432" i="20" s="1"/>
  <c r="F500" i="20"/>
  <c r="G500" i="20" s="1"/>
  <c r="E500" i="20"/>
  <c r="F462" i="20"/>
  <c r="G462" i="20" s="1"/>
  <c r="E462" i="20"/>
  <c r="E443" i="20"/>
  <c r="F443" i="20"/>
  <c r="G443" i="20" s="1"/>
  <c r="F486" i="20"/>
  <c r="G486" i="20" s="1"/>
  <c r="E486" i="20"/>
  <c r="E491" i="20"/>
  <c r="F491" i="20"/>
  <c r="G491" i="20" s="1"/>
  <c r="F465" i="20"/>
  <c r="G465" i="20" s="1"/>
  <c r="E465" i="20"/>
  <c r="F497" i="20"/>
  <c r="G497" i="20" s="1"/>
  <c r="E497" i="20"/>
  <c r="F77" i="20"/>
  <c r="G77" i="20" s="1"/>
  <c r="E77" i="20"/>
  <c r="F45" i="20"/>
  <c r="G45" i="20" s="1"/>
  <c r="E45" i="20"/>
  <c r="F13" i="20"/>
  <c r="G13" i="20" s="1"/>
  <c r="E13" i="20"/>
  <c r="F70" i="20"/>
  <c r="G70" i="20" s="1"/>
  <c r="E70" i="20"/>
  <c r="F38" i="20"/>
  <c r="G38" i="20" s="1"/>
  <c r="E38" i="20"/>
  <c r="O59" i="20"/>
  <c r="Q59" i="20" s="1"/>
  <c r="O32" i="20"/>
  <c r="Q32" i="20" s="1"/>
  <c r="N32" i="20"/>
  <c r="P32" i="20" s="1"/>
  <c r="O11" i="20"/>
  <c r="Q11" i="20" s="1"/>
  <c r="N27" i="20"/>
  <c r="P27" i="20" s="1"/>
  <c r="F34" i="20"/>
  <c r="G34" i="20" s="1"/>
  <c r="E34" i="20"/>
  <c r="F212" i="20"/>
  <c r="G212" i="20" s="1"/>
  <c r="E212" i="20"/>
  <c r="E289" i="20"/>
  <c r="F289" i="20"/>
  <c r="G289" i="20" s="1"/>
  <c r="F270" i="20"/>
  <c r="G270" i="20" s="1"/>
  <c r="E270" i="20"/>
  <c r="E327" i="20"/>
  <c r="F327" i="20"/>
  <c r="G327" i="20" s="1"/>
  <c r="E405" i="20"/>
  <c r="F405" i="20"/>
  <c r="G405" i="20" s="1"/>
  <c r="F445" i="20"/>
  <c r="G445" i="20" s="1"/>
  <c r="E445" i="20"/>
  <c r="F480" i="20"/>
  <c r="G480" i="20" s="1"/>
  <c r="E480" i="20"/>
  <c r="F469" i="20"/>
  <c r="G469" i="20" s="1"/>
  <c r="E469" i="20"/>
  <c r="F506" i="20"/>
  <c r="G506" i="20" s="1"/>
  <c r="E506" i="20"/>
  <c r="F63" i="20"/>
  <c r="G63" i="20" s="1"/>
  <c r="E63" i="20"/>
  <c r="F139" i="20"/>
  <c r="G139" i="20" s="1"/>
  <c r="E139" i="20"/>
  <c r="F58" i="20"/>
  <c r="G58" i="20" s="1"/>
  <c r="E58" i="20"/>
  <c r="F26" i="20"/>
  <c r="G26" i="20" s="1"/>
  <c r="E26" i="20"/>
  <c r="E83" i="20"/>
  <c r="F83" i="20"/>
  <c r="G83" i="20" s="1"/>
  <c r="F52" i="20"/>
  <c r="G52" i="20" s="1"/>
  <c r="E52" i="20"/>
  <c r="F20" i="20"/>
  <c r="G20" i="20" s="1"/>
  <c r="E20" i="20"/>
  <c r="F170" i="20"/>
  <c r="G170" i="20" s="1"/>
  <c r="E170" i="20"/>
  <c r="E110" i="20"/>
  <c r="F110" i="20"/>
  <c r="G110" i="20" s="1"/>
  <c r="E142" i="20"/>
  <c r="F142" i="20"/>
  <c r="G142" i="20" s="1"/>
  <c r="F171" i="20"/>
  <c r="G171" i="20" s="1"/>
  <c r="E171" i="20"/>
  <c r="F154" i="20"/>
  <c r="G154" i="20" s="1"/>
  <c r="E154" i="20"/>
  <c r="F227" i="20"/>
  <c r="G227" i="20" s="1"/>
  <c r="E227" i="20"/>
  <c r="F159" i="20"/>
  <c r="G159" i="20" s="1"/>
  <c r="E159" i="20"/>
  <c r="F191" i="20"/>
  <c r="G191" i="20" s="1"/>
  <c r="E191" i="20"/>
  <c r="F156" i="20"/>
  <c r="G156" i="20" s="1"/>
  <c r="E156" i="20"/>
  <c r="F188" i="20"/>
  <c r="G188" i="20" s="1"/>
  <c r="E188" i="20"/>
  <c r="E219" i="20"/>
  <c r="F219" i="20"/>
  <c r="G219" i="20" s="1"/>
  <c r="F292" i="20"/>
  <c r="G292" i="20" s="1"/>
  <c r="E292" i="20"/>
  <c r="E248" i="20"/>
  <c r="F248" i="20"/>
  <c r="G248" i="20" s="1"/>
  <c r="E239" i="20"/>
  <c r="F239" i="20"/>
  <c r="G239" i="20" s="1"/>
  <c r="E234" i="20"/>
  <c r="F234" i="20"/>
  <c r="G234" i="20" s="1"/>
  <c r="F255" i="20"/>
  <c r="G255" i="20" s="1"/>
  <c r="E255" i="20"/>
  <c r="E339" i="20"/>
  <c r="F339" i="20"/>
  <c r="G339" i="20" s="1"/>
  <c r="F281" i="20"/>
  <c r="G281" i="20" s="1"/>
  <c r="E281" i="20"/>
  <c r="F297" i="20"/>
  <c r="G297" i="20" s="1"/>
  <c r="E297" i="20"/>
  <c r="E373" i="20"/>
  <c r="F373" i="20"/>
  <c r="G373" i="20" s="1"/>
  <c r="E264" i="20"/>
  <c r="F264" i="20"/>
  <c r="G264" i="20" s="1"/>
  <c r="F266" i="20"/>
  <c r="G266" i="20" s="1"/>
  <c r="E266" i="20"/>
  <c r="F246" i="20"/>
  <c r="G246" i="20" s="1"/>
  <c r="E246" i="20"/>
  <c r="F268" i="20"/>
  <c r="G268" i="20" s="1"/>
  <c r="E268" i="20"/>
  <c r="E362" i="20"/>
  <c r="F362" i="20"/>
  <c r="G362" i="20" s="1"/>
  <c r="F291" i="20"/>
  <c r="G291" i="20" s="1"/>
  <c r="E291" i="20"/>
  <c r="F324" i="20"/>
  <c r="G324" i="20" s="1"/>
  <c r="E324" i="20"/>
  <c r="F305" i="20"/>
  <c r="G305" i="20" s="1"/>
  <c r="E305" i="20"/>
  <c r="E393" i="20"/>
  <c r="F393" i="20"/>
  <c r="G393" i="20" s="1"/>
  <c r="F372" i="20"/>
  <c r="G372" i="20" s="1"/>
  <c r="E372" i="20"/>
  <c r="E351" i="20"/>
  <c r="F351" i="20"/>
  <c r="G351" i="20" s="1"/>
  <c r="F318" i="20"/>
  <c r="G318" i="20" s="1"/>
  <c r="E318" i="20"/>
  <c r="F350" i="20"/>
  <c r="G350" i="20" s="1"/>
  <c r="E350" i="20"/>
  <c r="F488" i="20"/>
  <c r="G488" i="20" s="1"/>
  <c r="E488" i="20"/>
  <c r="F409" i="20"/>
  <c r="G409" i="20" s="1"/>
  <c r="E409" i="20"/>
  <c r="E382" i="20"/>
  <c r="F382" i="20"/>
  <c r="G382" i="20" s="1"/>
  <c r="F384" i="20"/>
  <c r="G384" i="20" s="1"/>
  <c r="E384" i="20"/>
  <c r="F391" i="20"/>
  <c r="G391" i="20" s="1"/>
  <c r="E391" i="20"/>
  <c r="F381" i="20"/>
  <c r="G381" i="20" s="1"/>
  <c r="E381" i="20"/>
  <c r="F427" i="20"/>
  <c r="G427" i="20" s="1"/>
  <c r="E427" i="20"/>
  <c r="E422" i="20"/>
  <c r="F422" i="20"/>
  <c r="G422" i="20" s="1"/>
  <c r="E435" i="20"/>
  <c r="F435" i="20"/>
  <c r="G435" i="20" s="1"/>
  <c r="F472" i="20"/>
  <c r="G472" i="20" s="1"/>
  <c r="E472" i="20"/>
  <c r="F453" i="20"/>
  <c r="G453" i="20" s="1"/>
  <c r="E453" i="20"/>
  <c r="F441" i="20"/>
  <c r="G441" i="20" s="1"/>
  <c r="E441" i="20"/>
  <c r="E487" i="20"/>
  <c r="F487" i="20"/>
  <c r="G487" i="20" s="1"/>
  <c r="F477" i="20"/>
  <c r="G477" i="20" s="1"/>
  <c r="E477" i="20"/>
  <c r="F509" i="20"/>
  <c r="G509" i="20" s="1"/>
  <c r="E509" i="20"/>
  <c r="E482" i="20"/>
  <c r="F482" i="20"/>
  <c r="G482" i="20" s="1"/>
  <c r="F115" i="20"/>
  <c r="G115" i="20" s="1"/>
  <c r="E115" i="20"/>
  <c r="F55" i="20"/>
  <c r="G55" i="20" s="1"/>
  <c r="E55" i="20"/>
  <c r="F23" i="20"/>
  <c r="G23" i="20" s="1"/>
  <c r="E23" i="20"/>
  <c r="O49" i="20"/>
  <c r="Q49" i="20" s="1"/>
  <c r="N49" i="20"/>
  <c r="P49" i="20" s="1"/>
  <c r="O56" i="20"/>
  <c r="Q56" i="20" s="1"/>
  <c r="N56" i="20"/>
  <c r="P56" i="20" s="1"/>
  <c r="N51" i="20"/>
  <c r="P51" i="20" s="1"/>
  <c r="O27" i="20"/>
  <c r="Q27" i="20" s="1"/>
  <c r="O64" i="20"/>
  <c r="Q64" i="20" s="1"/>
  <c r="N64" i="20"/>
  <c r="P64" i="20" s="1"/>
  <c r="F60" i="20"/>
  <c r="G60" i="20" s="1"/>
  <c r="E60" i="20"/>
  <c r="E228" i="20"/>
  <c r="F228" i="20"/>
  <c r="G228" i="20" s="1"/>
  <c r="F31" i="20"/>
  <c r="G31" i="20" s="1"/>
  <c r="E31" i="20"/>
  <c r="F203" i="20"/>
  <c r="G203" i="20" s="1"/>
  <c r="E203" i="20"/>
  <c r="F104" i="20"/>
  <c r="G104" i="20" s="1"/>
  <c r="E104" i="20"/>
  <c r="F85" i="20"/>
  <c r="G85" i="20" s="1"/>
  <c r="E85" i="20"/>
  <c r="F117" i="20"/>
  <c r="G117" i="20" s="1"/>
  <c r="E117" i="20"/>
  <c r="F178" i="20"/>
  <c r="G178" i="20" s="1"/>
  <c r="E178" i="20"/>
  <c r="F92" i="20"/>
  <c r="G92" i="20" s="1"/>
  <c r="E92" i="20"/>
  <c r="F124" i="20"/>
  <c r="G124" i="20" s="1"/>
  <c r="E124" i="20"/>
  <c r="F157" i="20"/>
  <c r="G157" i="20" s="1"/>
  <c r="E157" i="20"/>
  <c r="F153" i="20"/>
  <c r="G153" i="20" s="1"/>
  <c r="E153" i="20"/>
  <c r="F185" i="20"/>
  <c r="G185" i="20" s="1"/>
  <c r="E185" i="20"/>
  <c r="F217" i="20"/>
  <c r="G217" i="20" s="1"/>
  <c r="E217" i="20"/>
  <c r="E168" i="20"/>
  <c r="F168" i="20"/>
  <c r="G168" i="20" s="1"/>
  <c r="E200" i="20"/>
  <c r="F200" i="20"/>
  <c r="G200" i="20" s="1"/>
  <c r="F236" i="20"/>
  <c r="G236" i="20" s="1"/>
  <c r="E236" i="20"/>
  <c r="E166" i="20"/>
  <c r="F166" i="20"/>
  <c r="G166" i="20" s="1"/>
  <c r="E198" i="20"/>
  <c r="F198" i="20"/>
  <c r="G198" i="20" s="1"/>
  <c r="F221" i="20"/>
  <c r="G221" i="20" s="1"/>
  <c r="E221" i="20"/>
  <c r="E301" i="20"/>
  <c r="F301" i="20"/>
  <c r="G301" i="20" s="1"/>
  <c r="F249" i="20"/>
  <c r="G249" i="20" s="1"/>
  <c r="E249" i="20"/>
  <c r="E250" i="20"/>
  <c r="F250" i="20"/>
  <c r="G250" i="20" s="1"/>
  <c r="E237" i="20"/>
  <c r="F237" i="20"/>
  <c r="G237" i="20" s="1"/>
  <c r="E311" i="20"/>
  <c r="F311" i="20"/>
  <c r="G311" i="20" s="1"/>
  <c r="F286" i="20"/>
  <c r="G286" i="20" s="1"/>
  <c r="E286" i="20"/>
  <c r="E274" i="20"/>
  <c r="F274" i="20"/>
  <c r="G274" i="20" s="1"/>
  <c r="E365" i="20"/>
  <c r="F365" i="20"/>
  <c r="G365" i="20" s="1"/>
  <c r="F263" i="20"/>
  <c r="G263" i="20" s="1"/>
  <c r="E263" i="20"/>
  <c r="F302" i="20"/>
  <c r="G302" i="20" s="1"/>
  <c r="E302" i="20"/>
  <c r="E279" i="20"/>
  <c r="F279" i="20"/>
  <c r="G279" i="20" s="1"/>
  <c r="E277" i="20"/>
  <c r="F277" i="20"/>
  <c r="G277" i="20" s="1"/>
  <c r="F366" i="20"/>
  <c r="G366" i="20" s="1"/>
  <c r="E366" i="20"/>
  <c r="F259" i="20"/>
  <c r="G259" i="20" s="1"/>
  <c r="E259" i="20"/>
  <c r="F300" i="20"/>
  <c r="G300" i="20" s="1"/>
  <c r="E300" i="20"/>
  <c r="E344" i="20"/>
  <c r="F344" i="20"/>
  <c r="G344" i="20" s="1"/>
  <c r="E347" i="20"/>
  <c r="F347" i="20"/>
  <c r="G347" i="20" s="1"/>
  <c r="F411" i="20"/>
  <c r="G411" i="20" s="1"/>
  <c r="E411" i="20"/>
  <c r="F296" i="20"/>
  <c r="G296" i="20" s="1"/>
  <c r="E296" i="20"/>
  <c r="F402" i="20"/>
  <c r="G402" i="20" s="1"/>
  <c r="E402" i="20"/>
  <c r="F337" i="20"/>
  <c r="G337" i="20" s="1"/>
  <c r="E337" i="20"/>
  <c r="F378" i="20"/>
  <c r="G378" i="20" s="1"/>
  <c r="E378" i="20"/>
  <c r="F363" i="20"/>
  <c r="G363" i="20" s="1"/>
  <c r="E363" i="20"/>
  <c r="F452" i="20"/>
  <c r="G452" i="20" s="1"/>
  <c r="E452" i="20"/>
  <c r="F431" i="20"/>
  <c r="G431" i="20" s="1"/>
  <c r="E431" i="20"/>
  <c r="F404" i="20"/>
  <c r="G404" i="20" s="1"/>
  <c r="E404" i="20"/>
  <c r="F436" i="20"/>
  <c r="G436" i="20" s="1"/>
  <c r="E436" i="20"/>
  <c r="E424" i="20"/>
  <c r="F424" i="20"/>
  <c r="G424" i="20" s="1"/>
  <c r="F412" i="20"/>
  <c r="G412" i="20" s="1"/>
  <c r="E412" i="20"/>
  <c r="F437" i="20"/>
  <c r="G437" i="20" s="1"/>
  <c r="E437" i="20"/>
  <c r="F438" i="20"/>
  <c r="G438" i="20" s="1"/>
  <c r="E438" i="20"/>
  <c r="E451" i="20"/>
  <c r="F451" i="20"/>
  <c r="G451" i="20" s="1"/>
  <c r="F484" i="20"/>
  <c r="G484" i="20" s="1"/>
  <c r="E484" i="20"/>
  <c r="F494" i="20"/>
  <c r="G494" i="20" s="1"/>
  <c r="E494" i="20"/>
  <c r="E467" i="20"/>
  <c r="F467" i="20"/>
  <c r="G467" i="20" s="1"/>
  <c r="E499" i="20"/>
  <c r="F499" i="20"/>
  <c r="G499" i="20" s="1"/>
  <c r="F473" i="20"/>
  <c r="G473" i="20" s="1"/>
  <c r="E473" i="20"/>
  <c r="F505" i="20"/>
  <c r="G505" i="20" s="1"/>
  <c r="E505" i="20"/>
  <c r="F69" i="20"/>
  <c r="G69" i="20" s="1"/>
  <c r="E69" i="20"/>
  <c r="F37" i="20"/>
  <c r="G37" i="20" s="1"/>
  <c r="E37" i="20"/>
  <c r="F62" i="20"/>
  <c r="G62" i="20" s="1"/>
  <c r="E62" i="20"/>
  <c r="F30" i="20"/>
  <c r="G30" i="20" s="1"/>
  <c r="E30" i="20"/>
  <c r="F91" i="20"/>
  <c r="G91" i="20" s="1"/>
  <c r="E91" i="20"/>
  <c r="O80" i="20"/>
  <c r="Q80" i="20" s="1"/>
  <c r="N80" i="20"/>
  <c r="P80" i="20" s="1"/>
  <c r="O51" i="20"/>
  <c r="Q51" i="20" s="1"/>
  <c r="O57" i="20"/>
  <c r="Q57" i="20" s="1"/>
  <c r="N57" i="20"/>
  <c r="P57" i="20" s="1"/>
  <c r="F197" i="20"/>
  <c r="G197" i="20" s="1"/>
  <c r="E197" i="20"/>
  <c r="F186" i="20"/>
  <c r="G186" i="20" s="1"/>
  <c r="E186" i="20"/>
  <c r="F205" i="20"/>
  <c r="G205" i="20" s="1"/>
  <c r="E205" i="20"/>
  <c r="F183" i="20"/>
  <c r="G183" i="20" s="1"/>
  <c r="E183" i="20"/>
  <c r="F180" i="20"/>
  <c r="G180" i="20" s="1"/>
  <c r="E180" i="20"/>
  <c r="E343" i="20"/>
  <c r="F343" i="20"/>
  <c r="G343" i="20" s="1"/>
  <c r="E401" i="20"/>
  <c r="F401" i="20"/>
  <c r="G401" i="20" s="1"/>
  <c r="F476" i="20"/>
  <c r="G476" i="20" s="1"/>
  <c r="E476" i="20"/>
  <c r="F458" i="20"/>
  <c r="G458" i="20" s="1"/>
  <c r="E458" i="20"/>
  <c r="O72" i="20"/>
  <c r="Q72" i="20" s="1"/>
  <c r="N72" i="20"/>
  <c r="P72" i="20" s="1"/>
  <c r="F122" i="20"/>
  <c r="G122" i="20" s="1"/>
  <c r="E122" i="20"/>
  <c r="F135" i="20"/>
  <c r="G135" i="20" s="1"/>
  <c r="E135" i="20"/>
  <c r="F82" i="20"/>
  <c r="G82" i="20" s="1"/>
  <c r="E82" i="20"/>
  <c r="F50" i="20"/>
  <c r="G50" i="20" s="1"/>
  <c r="E50" i="20"/>
  <c r="F18" i="20"/>
  <c r="G18" i="20" s="1"/>
  <c r="E18" i="20"/>
  <c r="E75" i="20"/>
  <c r="F75" i="20"/>
  <c r="G75" i="20" s="1"/>
  <c r="F76" i="20"/>
  <c r="G76" i="20" s="1"/>
  <c r="E76" i="20"/>
  <c r="F44" i="20"/>
  <c r="G44" i="20" s="1"/>
  <c r="E44" i="20"/>
  <c r="F12" i="20"/>
  <c r="G12" i="20" s="1"/>
  <c r="E12" i="20"/>
  <c r="F210" i="20"/>
  <c r="G210" i="20" s="1"/>
  <c r="E210" i="20"/>
  <c r="E86" i="20"/>
  <c r="F86" i="20"/>
  <c r="G86" i="20" s="1"/>
  <c r="E118" i="20"/>
  <c r="F118" i="20"/>
  <c r="G118" i="20" s="1"/>
  <c r="E181" i="20"/>
  <c r="F181" i="20"/>
  <c r="G181" i="20" s="1"/>
  <c r="F244" i="20"/>
  <c r="G244" i="20" s="1"/>
  <c r="E244" i="20"/>
  <c r="F167" i="20"/>
  <c r="G167" i="20" s="1"/>
  <c r="E167" i="20"/>
  <c r="F199" i="20"/>
  <c r="G199" i="20" s="1"/>
  <c r="E199" i="20"/>
  <c r="F242" i="20"/>
  <c r="G242" i="20" s="1"/>
  <c r="E242" i="20"/>
  <c r="F164" i="20"/>
  <c r="G164" i="20" s="1"/>
  <c r="E164" i="20"/>
  <c r="F196" i="20"/>
  <c r="G196" i="20" s="1"/>
  <c r="E196" i="20"/>
  <c r="F257" i="20"/>
  <c r="G257" i="20" s="1"/>
  <c r="E257" i="20"/>
  <c r="F223" i="20"/>
  <c r="G223" i="20" s="1"/>
  <c r="E223" i="20"/>
  <c r="E222" i="20"/>
  <c r="F222" i="20"/>
  <c r="G222" i="20" s="1"/>
  <c r="F265" i="20"/>
  <c r="G265" i="20" s="1"/>
  <c r="E265" i="20"/>
  <c r="F316" i="20"/>
  <c r="G316" i="20" s="1"/>
  <c r="E316" i="20"/>
  <c r="E406" i="20"/>
  <c r="F406" i="20"/>
  <c r="G406" i="20" s="1"/>
  <c r="E314" i="20"/>
  <c r="F314" i="20"/>
  <c r="G314" i="20" s="1"/>
  <c r="E269" i="20"/>
  <c r="F269" i="20"/>
  <c r="G269" i="20" s="1"/>
  <c r="F235" i="20"/>
  <c r="G235" i="20" s="1"/>
  <c r="E235" i="20"/>
  <c r="F254" i="20"/>
  <c r="G254" i="20" s="1"/>
  <c r="E254" i="20"/>
  <c r="E282" i="20"/>
  <c r="F282" i="20"/>
  <c r="G282" i="20" s="1"/>
  <c r="E330" i="20"/>
  <c r="F330" i="20"/>
  <c r="G330" i="20" s="1"/>
  <c r="F386" i="20"/>
  <c r="G386" i="20" s="1"/>
  <c r="E386" i="20"/>
  <c r="E306" i="20"/>
  <c r="F306" i="20"/>
  <c r="G306" i="20" s="1"/>
  <c r="F299" i="20"/>
  <c r="G299" i="20" s="1"/>
  <c r="E299" i="20"/>
  <c r="E313" i="20"/>
  <c r="F313" i="20"/>
  <c r="G313" i="20" s="1"/>
  <c r="E353" i="20"/>
  <c r="F353" i="20"/>
  <c r="G353" i="20" s="1"/>
  <c r="F440" i="20"/>
  <c r="G440" i="20" s="1"/>
  <c r="E440" i="20"/>
  <c r="F348" i="20"/>
  <c r="G348" i="20" s="1"/>
  <c r="E348" i="20"/>
  <c r="E503" i="20"/>
  <c r="F503" i="20"/>
  <c r="G503" i="20" s="1"/>
  <c r="E356" i="20"/>
  <c r="F356" i="20"/>
  <c r="G356" i="20" s="1"/>
  <c r="E326" i="20"/>
  <c r="F326" i="20"/>
  <c r="G326" i="20" s="1"/>
  <c r="E354" i="20"/>
  <c r="F354" i="20"/>
  <c r="G354" i="20" s="1"/>
  <c r="F369" i="20"/>
  <c r="G369" i="20" s="1"/>
  <c r="E369" i="20"/>
  <c r="E398" i="20"/>
  <c r="F398" i="20"/>
  <c r="G398" i="20" s="1"/>
  <c r="F392" i="20"/>
  <c r="G392" i="20" s="1"/>
  <c r="E392" i="20"/>
  <c r="F399" i="20"/>
  <c r="G399" i="20" s="1"/>
  <c r="E399" i="20"/>
  <c r="E389" i="20"/>
  <c r="F389" i="20"/>
  <c r="G389" i="20" s="1"/>
  <c r="F444" i="20"/>
  <c r="G444" i="20" s="1"/>
  <c r="E444" i="20"/>
  <c r="F456" i="20"/>
  <c r="G456" i="20" s="1"/>
  <c r="E456" i="20"/>
  <c r="E430" i="20"/>
  <c r="F430" i="20"/>
  <c r="G430" i="20" s="1"/>
  <c r="F448" i="20"/>
  <c r="G448" i="20" s="1"/>
  <c r="E448" i="20"/>
  <c r="E479" i="20"/>
  <c r="F479" i="20"/>
  <c r="G479" i="20" s="1"/>
  <c r="F461" i="20"/>
  <c r="G461" i="20" s="1"/>
  <c r="E461" i="20"/>
  <c r="F442" i="20"/>
  <c r="G442" i="20" s="1"/>
  <c r="E442" i="20"/>
  <c r="F504" i="20"/>
  <c r="G504" i="20" s="1"/>
  <c r="E504" i="20"/>
  <c r="F449" i="20"/>
  <c r="G449" i="20" s="1"/>
  <c r="E449" i="20"/>
  <c r="F485" i="20"/>
  <c r="G485" i="20" s="1"/>
  <c r="E485" i="20"/>
  <c r="F490" i="20"/>
  <c r="G490" i="20" s="1"/>
  <c r="E490" i="20"/>
  <c r="F107" i="20"/>
  <c r="G107" i="20" s="1"/>
  <c r="E107" i="20"/>
  <c r="F79" i="20"/>
  <c r="G79" i="20" s="1"/>
  <c r="E79" i="20"/>
  <c r="F47" i="20"/>
  <c r="G47" i="20" s="1"/>
  <c r="E47" i="20"/>
  <c r="F15" i="20"/>
  <c r="G15" i="20" s="1"/>
  <c r="E15" i="20"/>
  <c r="N19" i="20"/>
  <c r="P19" i="20" s="1"/>
  <c r="O48" i="20"/>
  <c r="Q48" i="20" s="1"/>
  <c r="N48" i="20"/>
  <c r="P48" i="20" s="1"/>
  <c r="N43" i="20"/>
  <c r="P43" i="20" s="1"/>
  <c r="F151" i="20"/>
  <c r="G151" i="20" s="1"/>
  <c r="E151" i="20"/>
  <c r="F148" i="20"/>
  <c r="G148" i="20" s="1"/>
  <c r="E148" i="20"/>
  <c r="F229" i="20"/>
  <c r="G229" i="20" s="1"/>
  <c r="E229" i="20"/>
  <c r="E349" i="20"/>
  <c r="F349" i="20"/>
  <c r="G349" i="20" s="1"/>
  <c r="F367" i="20"/>
  <c r="G367" i="20" s="1"/>
  <c r="E367" i="20"/>
  <c r="E471" i="20"/>
  <c r="F471" i="20"/>
  <c r="G471" i="20" s="1"/>
  <c r="F90" i="20"/>
  <c r="G90" i="20" s="1"/>
  <c r="E90" i="20"/>
  <c r="F137" i="20"/>
  <c r="G137" i="20" s="1"/>
  <c r="E137" i="20"/>
  <c r="F103" i="20"/>
  <c r="G103" i="20" s="1"/>
  <c r="E103" i="20"/>
  <c r="F187" i="20"/>
  <c r="G187" i="20" s="1"/>
  <c r="E187" i="20"/>
  <c r="F65" i="20"/>
  <c r="G65" i="20" s="1"/>
  <c r="E65" i="20"/>
  <c r="F98" i="20"/>
  <c r="G98" i="20" s="1"/>
  <c r="E98" i="20"/>
  <c r="F130" i="20"/>
  <c r="G130" i="20" s="1"/>
  <c r="E130" i="20"/>
  <c r="F113" i="20"/>
  <c r="G113" i="20" s="1"/>
  <c r="E113" i="20"/>
  <c r="F213" i="20"/>
  <c r="G213" i="20" s="1"/>
  <c r="E213" i="20"/>
  <c r="F112" i="20"/>
  <c r="G112" i="20" s="1"/>
  <c r="E112" i="20"/>
  <c r="E144" i="20"/>
  <c r="F144" i="20"/>
  <c r="G144" i="20" s="1"/>
  <c r="F111" i="20"/>
  <c r="G111" i="20" s="1"/>
  <c r="E111" i="20"/>
  <c r="F143" i="20"/>
  <c r="G143" i="20" s="1"/>
  <c r="E143" i="20"/>
  <c r="F93" i="20"/>
  <c r="G93" i="20" s="1"/>
  <c r="E93" i="20"/>
  <c r="F125" i="20"/>
  <c r="G125" i="20" s="1"/>
  <c r="E125" i="20"/>
  <c r="F100" i="20"/>
  <c r="G100" i="20" s="1"/>
  <c r="E100" i="20"/>
  <c r="F132" i="20"/>
  <c r="G132" i="20" s="1"/>
  <c r="E132" i="20"/>
  <c r="F161" i="20"/>
  <c r="G161" i="20" s="1"/>
  <c r="E161" i="20"/>
  <c r="F193" i="20"/>
  <c r="G193" i="20" s="1"/>
  <c r="E193" i="20"/>
  <c r="E176" i="20"/>
  <c r="F176" i="20"/>
  <c r="G176" i="20" s="1"/>
  <c r="E208" i="20"/>
  <c r="F208" i="20"/>
  <c r="G208" i="20" s="1"/>
  <c r="E174" i="20"/>
  <c r="F174" i="20"/>
  <c r="G174" i="20" s="1"/>
  <c r="E206" i="20"/>
  <c r="F206" i="20"/>
  <c r="G206" i="20" s="1"/>
  <c r="E261" i="20"/>
  <c r="F261" i="20"/>
  <c r="G261" i="20" s="1"/>
  <c r="E309" i="20"/>
  <c r="F309" i="20"/>
  <c r="G309" i="20" s="1"/>
  <c r="F335" i="20"/>
  <c r="G335" i="20" s="1"/>
  <c r="E335" i="20"/>
  <c r="E298" i="20"/>
  <c r="F298" i="20"/>
  <c r="G298" i="20" s="1"/>
  <c r="E253" i="20"/>
  <c r="F253" i="20"/>
  <c r="G253" i="20" s="1"/>
  <c r="E317" i="20"/>
  <c r="F317" i="20"/>
  <c r="G317" i="20" s="1"/>
  <c r="F271" i="20"/>
  <c r="G271" i="20" s="1"/>
  <c r="E271" i="20"/>
  <c r="E293" i="20"/>
  <c r="F293" i="20"/>
  <c r="G293" i="20" s="1"/>
  <c r="F287" i="20"/>
  <c r="G287" i="20" s="1"/>
  <c r="E287" i="20"/>
  <c r="E331" i="20"/>
  <c r="F331" i="20"/>
  <c r="G331" i="20" s="1"/>
  <c r="E390" i="20"/>
  <c r="F390" i="20"/>
  <c r="G390" i="20" s="1"/>
  <c r="F267" i="20"/>
  <c r="G267" i="20" s="1"/>
  <c r="E267" i="20"/>
  <c r="F340" i="20"/>
  <c r="G340" i="20" s="1"/>
  <c r="E340" i="20"/>
  <c r="F272" i="20"/>
  <c r="G272" i="20" s="1"/>
  <c r="E272" i="20"/>
  <c r="F304" i="20"/>
  <c r="G304" i="20" s="1"/>
  <c r="E304" i="20"/>
  <c r="F345" i="20"/>
  <c r="G345" i="20" s="1"/>
  <c r="E345" i="20"/>
  <c r="E361" i="20"/>
  <c r="F361" i="20"/>
  <c r="G361" i="20" s="1"/>
  <c r="F359" i="20"/>
  <c r="G359" i="20" s="1"/>
  <c r="E359" i="20"/>
  <c r="F371" i="20"/>
  <c r="G371" i="20" s="1"/>
  <c r="E371" i="20"/>
  <c r="E360" i="20"/>
  <c r="F360" i="20"/>
  <c r="G360" i="20" s="1"/>
  <c r="F380" i="20"/>
  <c r="G380" i="20" s="1"/>
  <c r="E380" i="20"/>
  <c r="F464" i="20"/>
  <c r="G464" i="20" s="1"/>
  <c r="E464" i="20"/>
  <c r="E439" i="20"/>
  <c r="F439" i="20"/>
  <c r="G439" i="20" s="1"/>
  <c r="E420" i="20"/>
  <c r="F420" i="20"/>
  <c r="G420" i="20" s="1"/>
  <c r="F446" i="20"/>
  <c r="G446" i="20" s="1"/>
  <c r="E446" i="20"/>
  <c r="E459" i="20"/>
  <c r="F459" i="20"/>
  <c r="G459" i="20" s="1"/>
  <c r="F470" i="20"/>
  <c r="G470" i="20" s="1"/>
  <c r="E470" i="20"/>
  <c r="F502" i="20"/>
  <c r="G502" i="20" s="1"/>
  <c r="E502" i="20"/>
  <c r="E475" i="20"/>
  <c r="F475" i="20"/>
  <c r="G475" i="20" s="1"/>
  <c r="F507" i="20"/>
  <c r="G507" i="20" s="1"/>
  <c r="E507" i="20"/>
  <c r="F481" i="20"/>
  <c r="G481" i="20" s="1"/>
  <c r="E481" i="20"/>
  <c r="F61" i="20"/>
  <c r="G61" i="20" s="1"/>
  <c r="E61" i="20"/>
  <c r="F29" i="20"/>
  <c r="G29" i="20" s="1"/>
  <c r="E29" i="20"/>
  <c r="F54" i="20"/>
  <c r="G54" i="20" s="1"/>
  <c r="E54" i="20"/>
  <c r="F22" i="20"/>
  <c r="G22" i="20" s="1"/>
  <c r="E22" i="20"/>
  <c r="O19" i="20"/>
  <c r="Q19" i="20" s="1"/>
  <c r="O25" i="20"/>
  <c r="Q25" i="20" s="1"/>
  <c r="N25" i="20"/>
  <c r="P25" i="20" s="1"/>
  <c r="O24" i="20"/>
  <c r="Q24" i="20" s="1"/>
  <c r="N24" i="20"/>
  <c r="P24" i="20" s="1"/>
  <c r="O43" i="20"/>
  <c r="Q43" i="20" s="1"/>
  <c r="F194" i="20"/>
  <c r="G194" i="20" s="1"/>
  <c r="E194" i="20"/>
  <c r="E102" i="20"/>
  <c r="F102" i="20"/>
  <c r="G102" i="20" s="1"/>
  <c r="F233" i="20"/>
  <c r="G233" i="20" s="1"/>
  <c r="E233" i="20"/>
  <c r="F238" i="20"/>
  <c r="G238" i="20" s="1"/>
  <c r="E238" i="20"/>
  <c r="E256" i="20"/>
  <c r="F256" i="20"/>
  <c r="G256" i="20" s="1"/>
  <c r="F295" i="20"/>
  <c r="G295" i="20" s="1"/>
  <c r="E295" i="20"/>
  <c r="F315" i="20"/>
  <c r="G315" i="20" s="1"/>
  <c r="E315" i="20"/>
  <c r="F383" i="20"/>
  <c r="G383" i="20" s="1"/>
  <c r="E383" i="20"/>
  <c r="F419" i="20"/>
  <c r="G419" i="20" s="1"/>
  <c r="E419" i="20"/>
  <c r="F73" i="20"/>
  <c r="G73" i="20" s="1"/>
  <c r="E73" i="20"/>
  <c r="F173" i="20"/>
  <c r="G173" i="20" s="1"/>
  <c r="E173" i="20"/>
  <c r="F131" i="20"/>
  <c r="G131" i="20" s="1"/>
  <c r="E131" i="20"/>
  <c r="F74" i="20"/>
  <c r="G74" i="20" s="1"/>
  <c r="E74" i="20"/>
  <c r="F42" i="20"/>
  <c r="G42" i="20" s="1"/>
  <c r="E42" i="20"/>
  <c r="F10" i="20"/>
  <c r="G10" i="20" s="1"/>
  <c r="E10" i="20"/>
  <c r="E67" i="20"/>
  <c r="F67" i="20"/>
  <c r="G67" i="20" s="1"/>
  <c r="F68" i="20"/>
  <c r="G68" i="20" s="1"/>
  <c r="E68" i="20"/>
  <c r="F36" i="20"/>
  <c r="G36" i="20" s="1"/>
  <c r="E36" i="20"/>
  <c r="F146" i="20"/>
  <c r="G146" i="20" s="1"/>
  <c r="E146" i="20"/>
  <c r="F155" i="20"/>
  <c r="G155" i="20" s="1"/>
  <c r="E155" i="20"/>
  <c r="E94" i="20"/>
  <c r="F94" i="20"/>
  <c r="G94" i="20" s="1"/>
  <c r="E126" i="20"/>
  <c r="F126" i="20"/>
  <c r="G126" i="20" s="1"/>
  <c r="F195" i="20"/>
  <c r="G195" i="20" s="1"/>
  <c r="E195" i="20"/>
  <c r="F175" i="20"/>
  <c r="G175" i="20" s="1"/>
  <c r="E175" i="20"/>
  <c r="F207" i="20"/>
  <c r="G207" i="20" s="1"/>
  <c r="E207" i="20"/>
  <c r="F308" i="20"/>
  <c r="G308" i="20" s="1"/>
  <c r="E308" i="20"/>
  <c r="F172" i="20"/>
  <c r="G172" i="20" s="1"/>
  <c r="E172" i="20"/>
  <c r="F204" i="20"/>
  <c r="G204" i="20" s="1"/>
  <c r="E204" i="20"/>
  <c r="F231" i="20"/>
  <c r="G231" i="20" s="1"/>
  <c r="E231" i="20"/>
  <c r="E230" i="20"/>
  <c r="F230" i="20"/>
  <c r="G230" i="20" s="1"/>
  <c r="E284" i="20"/>
  <c r="F284" i="20"/>
  <c r="G284" i="20" s="1"/>
  <c r="F333" i="20"/>
  <c r="G333" i="20" s="1"/>
  <c r="E333" i="20"/>
  <c r="F226" i="20"/>
  <c r="G226" i="20" s="1"/>
  <c r="E226" i="20"/>
  <c r="E258" i="20"/>
  <c r="F258" i="20"/>
  <c r="G258" i="20" s="1"/>
  <c r="F379" i="20"/>
  <c r="G379" i="20" s="1"/>
  <c r="E379" i="20"/>
  <c r="F294" i="20"/>
  <c r="G294" i="20" s="1"/>
  <c r="E294" i="20"/>
  <c r="F262" i="20"/>
  <c r="G262" i="20" s="1"/>
  <c r="E262" i="20"/>
  <c r="F395" i="20"/>
  <c r="G395" i="20" s="1"/>
  <c r="E395" i="20"/>
  <c r="E285" i="20"/>
  <c r="F285" i="20"/>
  <c r="G285" i="20" s="1"/>
  <c r="F273" i="20"/>
  <c r="G273" i="20" s="1"/>
  <c r="E273" i="20"/>
  <c r="F338" i="20"/>
  <c r="G338" i="20" s="1"/>
  <c r="E338" i="20"/>
  <c r="F275" i="20"/>
  <c r="G275" i="20" s="1"/>
  <c r="E275" i="20"/>
  <c r="F307" i="20"/>
  <c r="G307" i="20" s="1"/>
  <c r="E307" i="20"/>
  <c r="F334" i="20"/>
  <c r="G334" i="20" s="1"/>
  <c r="E334" i="20"/>
  <c r="F375" i="20"/>
  <c r="G375" i="20" s="1"/>
  <c r="E375" i="20"/>
  <c r="E385" i="20"/>
  <c r="F385" i="20"/>
  <c r="G385" i="20" s="1"/>
  <c r="F425" i="20"/>
  <c r="G425" i="20" s="1"/>
  <c r="E425" i="20"/>
  <c r="F400" i="20"/>
  <c r="G400" i="20" s="1"/>
  <c r="E400" i="20"/>
  <c r="E447" i="20"/>
  <c r="F447" i="20"/>
  <c r="G447" i="20" s="1"/>
  <c r="F397" i="20"/>
  <c r="G397" i="20" s="1"/>
  <c r="E397" i="20"/>
  <c r="F417" i="20"/>
  <c r="G417" i="20" s="1"/>
  <c r="E417" i="20"/>
  <c r="F460" i="20"/>
  <c r="G460" i="20" s="1"/>
  <c r="E460" i="20"/>
  <c r="E463" i="20"/>
  <c r="F463" i="20"/>
  <c r="G463" i="20" s="1"/>
  <c r="E455" i="20"/>
  <c r="F455" i="20"/>
  <c r="G455" i="20" s="1"/>
  <c r="F450" i="20"/>
  <c r="G450" i="20" s="1"/>
  <c r="E450" i="20"/>
  <c r="F508" i="20"/>
  <c r="G508" i="20" s="1"/>
  <c r="E508" i="20"/>
  <c r="F457" i="20"/>
  <c r="G457" i="20" s="1"/>
  <c r="E457" i="20"/>
  <c r="F493" i="20"/>
  <c r="G493" i="20" s="1"/>
  <c r="E493" i="20"/>
  <c r="F466" i="20"/>
  <c r="G466" i="20" s="1"/>
  <c r="E466" i="20"/>
  <c r="F498" i="20"/>
  <c r="G498" i="20" s="1"/>
  <c r="E498" i="20"/>
  <c r="F71" i="20"/>
  <c r="G71" i="20" s="1"/>
  <c r="E71" i="20"/>
  <c r="F39" i="20"/>
  <c r="G39" i="20" s="1"/>
  <c r="E39" i="20"/>
  <c r="O123" i="20"/>
  <c r="Q123" i="20" s="1"/>
  <c r="N123" i="20"/>
  <c r="P123" i="20" s="1"/>
  <c r="O16" i="20"/>
  <c r="Q16" i="20" s="1"/>
  <c r="N16" i="20"/>
  <c r="P16" i="20" s="1"/>
  <c r="O41" i="20"/>
  <c r="Q41" i="20" s="1"/>
  <c r="N41" i="20"/>
  <c r="P41" i="20" s="1"/>
  <c r="O40" i="20"/>
  <c r="Q40" i="20" s="1"/>
  <c r="N40" i="20"/>
  <c r="P40" i="20" s="1"/>
  <c r="F66" i="20"/>
  <c r="G66" i="20" s="1"/>
  <c r="E66" i="20"/>
  <c r="F28" i="20"/>
  <c r="G28" i="20" s="1"/>
  <c r="E28" i="20"/>
  <c r="F165" i="20"/>
  <c r="G165" i="20" s="1"/>
  <c r="E165" i="20"/>
  <c r="E336" i="20"/>
  <c r="F336" i="20"/>
  <c r="G336" i="20" s="1"/>
  <c r="F215" i="20"/>
  <c r="G215" i="20" s="1"/>
  <c r="E215" i="20"/>
  <c r="F225" i="20"/>
  <c r="G225" i="20" s="1"/>
  <c r="E225" i="20"/>
  <c r="E357" i="20"/>
  <c r="F357" i="20"/>
  <c r="G357" i="20" s="1"/>
  <c r="F260" i="20"/>
  <c r="G260" i="20" s="1"/>
  <c r="E260" i="20"/>
  <c r="F283" i="20"/>
  <c r="G283" i="20" s="1"/>
  <c r="E283" i="20"/>
  <c r="F342" i="20"/>
  <c r="G342" i="20" s="1"/>
  <c r="E342" i="20"/>
  <c r="F429" i="20"/>
  <c r="G429" i="20" s="1"/>
  <c r="E429" i="20"/>
  <c r="E414" i="20"/>
  <c r="F414" i="20"/>
  <c r="G414" i="20" s="1"/>
  <c r="F496" i="20"/>
  <c r="G496" i="20" s="1"/>
  <c r="E496" i="20"/>
  <c r="F433" i="20"/>
  <c r="G433" i="20" s="1"/>
  <c r="E433" i="20"/>
  <c r="F501" i="20"/>
  <c r="G501" i="20" s="1"/>
  <c r="E501" i="20"/>
  <c r="F474" i="20"/>
  <c r="G474" i="20" s="1"/>
  <c r="E474" i="20"/>
  <c r="F105" i="20"/>
  <c r="G105" i="20" s="1"/>
  <c r="E105" i="20"/>
  <c r="F136" i="20"/>
  <c r="G136" i="20" s="1"/>
  <c r="E136" i="20"/>
  <c r="F106" i="20"/>
  <c r="G106" i="20" s="1"/>
  <c r="E106" i="20"/>
  <c r="F138" i="20"/>
  <c r="G138" i="20" s="1"/>
  <c r="E138" i="20"/>
  <c r="F89" i="20"/>
  <c r="G89" i="20" s="1"/>
  <c r="E89" i="20"/>
  <c r="F121" i="20"/>
  <c r="G121" i="20" s="1"/>
  <c r="E121" i="20"/>
  <c r="F149" i="20"/>
  <c r="G149" i="20" s="1"/>
  <c r="E149" i="20"/>
  <c r="F88" i="20"/>
  <c r="G88" i="20" s="1"/>
  <c r="E88" i="20"/>
  <c r="F120" i="20"/>
  <c r="G120" i="20" s="1"/>
  <c r="E120" i="20"/>
  <c r="F179" i="20"/>
  <c r="G179" i="20" s="1"/>
  <c r="E179" i="20"/>
  <c r="F87" i="20"/>
  <c r="G87" i="20" s="1"/>
  <c r="E87" i="20"/>
  <c r="F119" i="20"/>
  <c r="G119" i="20" s="1"/>
  <c r="E119" i="20"/>
  <c r="F162" i="20"/>
  <c r="G162" i="20" s="1"/>
  <c r="E162" i="20"/>
  <c r="F202" i="20"/>
  <c r="G202" i="20" s="1"/>
  <c r="E202" i="20"/>
  <c r="F101" i="20"/>
  <c r="G101" i="20" s="1"/>
  <c r="E101" i="20"/>
  <c r="F133" i="20"/>
  <c r="G133" i="20" s="1"/>
  <c r="E133" i="20"/>
  <c r="F108" i="20"/>
  <c r="G108" i="20" s="1"/>
  <c r="E108" i="20"/>
  <c r="F140" i="20"/>
  <c r="G140" i="20" s="1"/>
  <c r="E140" i="20"/>
  <c r="F211" i="20"/>
  <c r="G211" i="20" s="1"/>
  <c r="E211" i="20"/>
  <c r="F169" i="20"/>
  <c r="G169" i="20" s="1"/>
  <c r="E169" i="20"/>
  <c r="F201" i="20"/>
  <c r="G201" i="20" s="1"/>
  <c r="E201" i="20"/>
  <c r="E152" i="20"/>
  <c r="F152" i="20"/>
  <c r="G152" i="20" s="1"/>
  <c r="E184" i="20"/>
  <c r="F184" i="20"/>
  <c r="G184" i="20" s="1"/>
  <c r="F216" i="20"/>
  <c r="G216" i="20" s="1"/>
  <c r="E216" i="20"/>
  <c r="E150" i="20"/>
  <c r="F150" i="20"/>
  <c r="G150" i="20" s="1"/>
  <c r="E182" i="20"/>
  <c r="F182" i="20"/>
  <c r="G182" i="20" s="1"/>
  <c r="E214" i="20"/>
  <c r="F214" i="20"/>
  <c r="G214" i="20" s="1"/>
  <c r="F252" i="20"/>
  <c r="G252" i="20" s="1"/>
  <c r="E252" i="20"/>
  <c r="E303" i="20"/>
  <c r="F303" i="20"/>
  <c r="G303" i="20" s="1"/>
  <c r="E352" i="20"/>
  <c r="F352" i="20"/>
  <c r="G352" i="20" s="1"/>
  <c r="E323" i="20"/>
  <c r="F323" i="20"/>
  <c r="G323" i="20" s="1"/>
  <c r="E341" i="20"/>
  <c r="F341" i="20"/>
  <c r="G341" i="20" s="1"/>
  <c r="E290" i="20"/>
  <c r="F290" i="20"/>
  <c r="G290" i="20" s="1"/>
  <c r="F346" i="20"/>
  <c r="G346" i="20" s="1"/>
  <c r="E346" i="20"/>
  <c r="F243" i="20"/>
  <c r="G243" i="20" s="1"/>
  <c r="E243" i="20"/>
  <c r="F278" i="20"/>
  <c r="G278" i="20" s="1"/>
  <c r="E278" i="20"/>
  <c r="E322" i="20"/>
  <c r="F322" i="20"/>
  <c r="G322" i="20" s="1"/>
  <c r="E377" i="20"/>
  <c r="F377" i="20"/>
  <c r="G377" i="20" s="1"/>
  <c r="E280" i="20"/>
  <c r="F280" i="20"/>
  <c r="G280" i="20" s="1"/>
  <c r="E312" i="20"/>
  <c r="F312" i="20"/>
  <c r="G312" i="20" s="1"/>
  <c r="E370" i="20"/>
  <c r="F370" i="20"/>
  <c r="G370" i="20" s="1"/>
  <c r="F321" i="20"/>
  <c r="G321" i="20" s="1"/>
  <c r="E321" i="20"/>
  <c r="F358" i="20"/>
  <c r="G358" i="20" s="1"/>
  <c r="E358" i="20"/>
  <c r="F374" i="20"/>
  <c r="G374" i="20" s="1"/>
  <c r="E374" i="20"/>
  <c r="F394" i="20"/>
  <c r="G394" i="20" s="1"/>
  <c r="E394" i="20"/>
  <c r="F387" i="20"/>
  <c r="G387" i="20" s="1"/>
  <c r="E387" i="20"/>
  <c r="E368" i="20"/>
  <c r="F368" i="20"/>
  <c r="G368" i="20" s="1"/>
  <c r="F434" i="20"/>
  <c r="G434" i="20" s="1"/>
  <c r="E434" i="20"/>
  <c r="F388" i="20"/>
  <c r="G388" i="20" s="1"/>
  <c r="E388" i="20"/>
  <c r="F418" i="20"/>
  <c r="G418" i="20" s="1"/>
  <c r="E418" i="20"/>
  <c r="E408" i="20"/>
  <c r="F408" i="20"/>
  <c r="G408" i="20" s="1"/>
  <c r="F415" i="20"/>
  <c r="G415" i="20" s="1"/>
  <c r="E415" i="20"/>
  <c r="F468" i="20"/>
  <c r="G468" i="20" s="1"/>
  <c r="E468" i="20"/>
  <c r="E428" i="20"/>
  <c r="F428" i="20"/>
  <c r="G428" i="20" s="1"/>
  <c r="F454" i="20"/>
  <c r="G454" i="20" s="1"/>
  <c r="E454" i="20"/>
  <c r="F492" i="20"/>
  <c r="G492" i="20" s="1"/>
  <c r="E492" i="20"/>
  <c r="F478" i="20"/>
  <c r="G478" i="20" s="1"/>
  <c r="E478" i="20"/>
  <c r="E483" i="20"/>
  <c r="F483" i="20"/>
  <c r="G483" i="20" s="1"/>
  <c r="F489" i="20"/>
  <c r="G489" i="20" s="1"/>
  <c r="E489" i="20"/>
  <c r="F99" i="20"/>
  <c r="G99" i="20" s="1"/>
  <c r="E99" i="20"/>
  <c r="F53" i="20"/>
  <c r="G53" i="20" s="1"/>
  <c r="E53" i="20"/>
  <c r="F21" i="20"/>
  <c r="G21" i="20" s="1"/>
  <c r="E21" i="20"/>
  <c r="F78" i="20"/>
  <c r="G78" i="20" s="1"/>
  <c r="E78" i="20"/>
  <c r="F46" i="20"/>
  <c r="G46" i="20" s="1"/>
  <c r="E46" i="20"/>
  <c r="F14" i="20"/>
  <c r="G14" i="20" s="1"/>
  <c r="E14" i="20"/>
  <c r="N35" i="20"/>
  <c r="P35" i="20" s="1"/>
  <c r="O17" i="20"/>
  <c r="Q17" i="20" s="1"/>
  <c r="N17" i="20"/>
  <c r="P17" i="20" s="1"/>
  <c r="E426" i="19"/>
  <c r="E458" i="19"/>
  <c r="E425" i="19"/>
  <c r="E389" i="19"/>
  <c r="E349" i="19"/>
  <c r="E315" i="19"/>
  <c r="F344" i="19"/>
  <c r="G344" i="19" s="1"/>
  <c r="F489" i="19"/>
  <c r="G489" i="19" s="1"/>
  <c r="F433" i="19"/>
  <c r="G433" i="19" s="1"/>
  <c r="E453" i="19"/>
  <c r="E413" i="19"/>
  <c r="E379" i="19"/>
  <c r="E339" i="19"/>
  <c r="F380" i="19"/>
  <c r="G380" i="19" s="1"/>
  <c r="F336" i="19"/>
  <c r="G336" i="19" s="1"/>
  <c r="F473" i="19"/>
  <c r="G473" i="19" s="1"/>
  <c r="F397" i="19"/>
  <c r="G397" i="19" s="1"/>
  <c r="F338" i="19"/>
  <c r="G338" i="19" s="1"/>
  <c r="E445" i="19"/>
  <c r="E411" i="19"/>
  <c r="E371" i="19"/>
  <c r="E337" i="19"/>
  <c r="F376" i="19"/>
  <c r="G376" i="19" s="1"/>
  <c r="F461" i="19"/>
  <c r="G461" i="19" s="1"/>
  <c r="F395" i="19"/>
  <c r="G395" i="19" s="1"/>
  <c r="E443" i="19"/>
  <c r="E403" i="19"/>
  <c r="E369" i="19"/>
  <c r="E330" i="19"/>
  <c r="F370" i="19"/>
  <c r="G370" i="19" s="1"/>
  <c r="F316" i="19"/>
  <c r="G316" i="19" s="1"/>
  <c r="F459" i="19"/>
  <c r="G459" i="19" s="1"/>
  <c r="E475" i="19"/>
  <c r="E435" i="19"/>
  <c r="E401" i="19"/>
  <c r="E362" i="19"/>
  <c r="E329" i="19"/>
  <c r="F368" i="19"/>
  <c r="G368" i="19" s="1"/>
  <c r="F312" i="19"/>
  <c r="G312" i="19" s="1"/>
  <c r="E467" i="19"/>
  <c r="E394" i="19"/>
  <c r="E361" i="19"/>
  <c r="E325" i="19"/>
  <c r="F505" i="19"/>
  <c r="G505" i="19" s="1"/>
  <c r="F441" i="19"/>
  <c r="G441" i="19" s="1"/>
  <c r="E446" i="19"/>
  <c r="F446" i="19"/>
  <c r="G446" i="19" s="1"/>
  <c r="E406" i="19"/>
  <c r="F406" i="19"/>
  <c r="G406" i="19" s="1"/>
  <c r="F326" i="19"/>
  <c r="G326" i="19" s="1"/>
  <c r="E509" i="19"/>
  <c r="E501" i="19"/>
  <c r="E485" i="19"/>
  <c r="E476" i="19"/>
  <c r="E466" i="19"/>
  <c r="E455" i="19"/>
  <c r="E444" i="19"/>
  <c r="E434" i="19"/>
  <c r="E423" i="19"/>
  <c r="E412" i="19"/>
  <c r="E402" i="19"/>
  <c r="E391" i="19"/>
  <c r="E359" i="19"/>
  <c r="E327" i="19"/>
  <c r="F378" i="19"/>
  <c r="G378" i="19" s="1"/>
  <c r="F367" i="19"/>
  <c r="G367" i="19" s="1"/>
  <c r="F346" i="19"/>
  <c r="G346" i="19" s="1"/>
  <c r="F335" i="19"/>
  <c r="G335" i="19" s="1"/>
  <c r="F314" i="19"/>
  <c r="G314" i="19" s="1"/>
  <c r="F504" i="19"/>
  <c r="G504" i="19" s="1"/>
  <c r="F491" i="19"/>
  <c r="G491" i="19" s="1"/>
  <c r="E430" i="19"/>
  <c r="F430" i="19"/>
  <c r="G430" i="19" s="1"/>
  <c r="E486" i="19"/>
  <c r="E508" i="19"/>
  <c r="E484" i="19"/>
  <c r="F366" i="19"/>
  <c r="G366" i="19" s="1"/>
  <c r="F356" i="19"/>
  <c r="G356" i="19" s="1"/>
  <c r="F503" i="19"/>
  <c r="G503" i="19" s="1"/>
  <c r="E438" i="19"/>
  <c r="F438" i="19"/>
  <c r="G438" i="19" s="1"/>
  <c r="E398" i="19"/>
  <c r="F398" i="19"/>
  <c r="G398" i="19" s="1"/>
  <c r="F334" i="19"/>
  <c r="G334" i="19" s="1"/>
  <c r="E507" i="19"/>
  <c r="E499" i="19"/>
  <c r="E483" i="19"/>
  <c r="E474" i="19"/>
  <c r="E463" i="19"/>
  <c r="E452" i="19"/>
  <c r="E442" i="19"/>
  <c r="E431" i="19"/>
  <c r="E420" i="19"/>
  <c r="E410" i="19"/>
  <c r="E399" i="19"/>
  <c r="E388" i="19"/>
  <c r="E324" i="19"/>
  <c r="F386" i="19"/>
  <c r="G386" i="19" s="1"/>
  <c r="F375" i="19"/>
  <c r="G375" i="19" s="1"/>
  <c r="F365" i="19"/>
  <c r="G365" i="19" s="1"/>
  <c r="F354" i="19"/>
  <c r="G354" i="19" s="1"/>
  <c r="F343" i="19"/>
  <c r="G343" i="19" s="1"/>
  <c r="F333" i="19"/>
  <c r="G333" i="19" s="1"/>
  <c r="F322" i="19"/>
  <c r="G322" i="19" s="1"/>
  <c r="F311" i="19"/>
  <c r="G311" i="19" s="1"/>
  <c r="F502" i="19"/>
  <c r="G502" i="19" s="1"/>
  <c r="F470" i="19"/>
  <c r="G470" i="19" s="1"/>
  <c r="F451" i="19"/>
  <c r="G451" i="19" s="1"/>
  <c r="F429" i="19"/>
  <c r="G429" i="19" s="1"/>
  <c r="F409" i="19"/>
  <c r="G409" i="19" s="1"/>
  <c r="E462" i="19"/>
  <c r="F462" i="19"/>
  <c r="G462" i="19" s="1"/>
  <c r="E414" i="19"/>
  <c r="F414" i="19"/>
  <c r="G414" i="19" s="1"/>
  <c r="E500" i="19"/>
  <c r="E506" i="19"/>
  <c r="E498" i="19"/>
  <c r="E490" i="19"/>
  <c r="E482" i="19"/>
  <c r="E419" i="19"/>
  <c r="E387" i="19"/>
  <c r="E377" i="19"/>
  <c r="E355" i="19"/>
  <c r="E345" i="19"/>
  <c r="E323" i="19"/>
  <c r="E313" i="19"/>
  <c r="F384" i="19"/>
  <c r="G384" i="19" s="1"/>
  <c r="F374" i="19"/>
  <c r="G374" i="19" s="1"/>
  <c r="F364" i="19"/>
  <c r="G364" i="19" s="1"/>
  <c r="F352" i="19"/>
  <c r="G352" i="19" s="1"/>
  <c r="F342" i="19"/>
  <c r="G342" i="19" s="1"/>
  <c r="F332" i="19"/>
  <c r="G332" i="19" s="1"/>
  <c r="F320" i="19"/>
  <c r="G320" i="19" s="1"/>
  <c r="F310" i="19"/>
  <c r="G310" i="19" s="1"/>
  <c r="F469" i="19"/>
  <c r="G469" i="19" s="1"/>
  <c r="F449" i="19"/>
  <c r="G449" i="19" s="1"/>
  <c r="F427" i="19"/>
  <c r="G427" i="19" s="1"/>
  <c r="F405" i="19"/>
  <c r="G405" i="19" s="1"/>
  <c r="E497" i="19"/>
  <c r="E481" i="19"/>
  <c r="E471" i="19"/>
  <c r="E460" i="19"/>
  <c r="E450" i="19"/>
  <c r="E439" i="19"/>
  <c r="E428" i="19"/>
  <c r="E418" i="19"/>
  <c r="E407" i="19"/>
  <c r="E396" i="19"/>
  <c r="F383" i="19"/>
  <c r="G383" i="19" s="1"/>
  <c r="F373" i="19"/>
  <c r="G373" i="19" s="1"/>
  <c r="F351" i="19"/>
  <c r="G351" i="19" s="1"/>
  <c r="F341" i="19"/>
  <c r="G341" i="19" s="1"/>
  <c r="F319" i="19"/>
  <c r="G319" i="19" s="1"/>
  <c r="E454" i="19"/>
  <c r="F454" i="19"/>
  <c r="G454" i="19" s="1"/>
  <c r="E492" i="19"/>
  <c r="E472" i="19"/>
  <c r="F472" i="19"/>
  <c r="G472" i="19" s="1"/>
  <c r="E464" i="19"/>
  <c r="F464" i="19"/>
  <c r="G464" i="19" s="1"/>
  <c r="E456" i="19"/>
  <c r="F456" i="19"/>
  <c r="G456" i="19" s="1"/>
  <c r="E448" i="19"/>
  <c r="F448" i="19"/>
  <c r="G448" i="19" s="1"/>
  <c r="E440" i="19"/>
  <c r="F440" i="19"/>
  <c r="G440" i="19" s="1"/>
  <c r="E432" i="19"/>
  <c r="F432" i="19"/>
  <c r="G432" i="19" s="1"/>
  <c r="E424" i="19"/>
  <c r="F424" i="19"/>
  <c r="G424" i="19" s="1"/>
  <c r="E416" i="19"/>
  <c r="F416" i="19"/>
  <c r="G416" i="19" s="1"/>
  <c r="E408" i="19"/>
  <c r="F408" i="19"/>
  <c r="G408" i="19" s="1"/>
  <c r="E400" i="19"/>
  <c r="F400" i="19"/>
  <c r="G400" i="19" s="1"/>
  <c r="E496" i="19"/>
  <c r="E488" i="19"/>
  <c r="E480" i="19"/>
  <c r="E385" i="19"/>
  <c r="E363" i="19"/>
  <c r="E353" i="19"/>
  <c r="E331" i="19"/>
  <c r="E321" i="19"/>
  <c r="F392" i="19"/>
  <c r="G392" i="19" s="1"/>
  <c r="F382" i="19"/>
  <c r="G382" i="19" s="1"/>
  <c r="F372" i="19"/>
  <c r="G372" i="19" s="1"/>
  <c r="F360" i="19"/>
  <c r="G360" i="19" s="1"/>
  <c r="F350" i="19"/>
  <c r="G350" i="19" s="1"/>
  <c r="F340" i="19"/>
  <c r="G340" i="19" s="1"/>
  <c r="F328" i="19"/>
  <c r="G328" i="19" s="1"/>
  <c r="F318" i="19"/>
  <c r="G318" i="19" s="1"/>
  <c r="E422" i="19"/>
  <c r="F422" i="19"/>
  <c r="G422" i="19" s="1"/>
  <c r="E494" i="19"/>
  <c r="F390" i="19"/>
  <c r="G390" i="19" s="1"/>
  <c r="F358" i="19"/>
  <c r="G358" i="19" s="1"/>
  <c r="E495" i="19"/>
  <c r="E487" i="19"/>
  <c r="E479" i="19"/>
  <c r="E468" i="19"/>
  <c r="E447" i="19"/>
  <c r="E436" i="19"/>
  <c r="E415" i="19"/>
  <c r="E404" i="19"/>
  <c r="F478" i="19"/>
  <c r="G478" i="19" s="1"/>
  <c r="I309" i="19"/>
  <c r="D309" i="19"/>
  <c r="E309" i="19" s="1"/>
  <c r="I308" i="19"/>
  <c r="D308" i="19"/>
  <c r="I307" i="19"/>
  <c r="D307" i="19"/>
  <c r="I306" i="19"/>
  <c r="D306" i="19"/>
  <c r="I305" i="19"/>
  <c r="D305" i="19"/>
  <c r="E305" i="19" s="1"/>
  <c r="I304" i="19"/>
  <c r="D304" i="19"/>
  <c r="F304" i="19" s="1"/>
  <c r="G304" i="19" s="1"/>
  <c r="I303" i="19"/>
  <c r="D303" i="19"/>
  <c r="I302" i="19"/>
  <c r="D302" i="19"/>
  <c r="I301" i="19"/>
  <c r="D301" i="19"/>
  <c r="E301" i="19" s="1"/>
  <c r="I300" i="19"/>
  <c r="D300" i="19"/>
  <c r="F300" i="19" s="1"/>
  <c r="G300" i="19" s="1"/>
  <c r="I299" i="19"/>
  <c r="D299" i="19"/>
  <c r="I298" i="19"/>
  <c r="D298" i="19"/>
  <c r="I297" i="19"/>
  <c r="D297" i="19"/>
  <c r="E297" i="19" s="1"/>
  <c r="I296" i="19"/>
  <c r="D296" i="19"/>
  <c r="F296" i="19" s="1"/>
  <c r="G296" i="19" s="1"/>
  <c r="I295" i="19"/>
  <c r="D295" i="19"/>
  <c r="I294" i="19"/>
  <c r="D294" i="19"/>
  <c r="I293" i="19"/>
  <c r="D293" i="19"/>
  <c r="E293" i="19" s="1"/>
  <c r="I292" i="19"/>
  <c r="E292" i="19"/>
  <c r="D292" i="19"/>
  <c r="F292" i="19" s="1"/>
  <c r="G292" i="19" s="1"/>
  <c r="I291" i="19"/>
  <c r="D291" i="19"/>
  <c r="E291" i="19" s="1"/>
  <c r="I290" i="19"/>
  <c r="D290" i="19"/>
  <c r="I289" i="19"/>
  <c r="D289" i="19"/>
  <c r="E289" i="19" s="1"/>
  <c r="I288" i="19"/>
  <c r="D288" i="19"/>
  <c r="F288" i="19" s="1"/>
  <c r="G288" i="19" s="1"/>
  <c r="I287" i="19"/>
  <c r="D287" i="19"/>
  <c r="I286" i="19"/>
  <c r="D286" i="19"/>
  <c r="I285" i="19"/>
  <c r="D285" i="19"/>
  <c r="E285" i="19" s="1"/>
  <c r="I284" i="19"/>
  <c r="D284" i="19"/>
  <c r="F284" i="19" s="1"/>
  <c r="G284" i="19" s="1"/>
  <c r="I283" i="19"/>
  <c r="D283" i="19"/>
  <c r="E283" i="19" s="1"/>
  <c r="I282" i="19"/>
  <c r="D282" i="19"/>
  <c r="F282" i="19" s="1"/>
  <c r="G282" i="19" s="1"/>
  <c r="I281" i="19"/>
  <c r="D281" i="19"/>
  <c r="F281" i="19" s="1"/>
  <c r="G281" i="19" s="1"/>
  <c r="I280" i="19"/>
  <c r="D280" i="19"/>
  <c r="F280" i="19" s="1"/>
  <c r="G280" i="19" s="1"/>
  <c r="I279" i="19"/>
  <c r="D279" i="19"/>
  <c r="I278" i="19"/>
  <c r="D278" i="19"/>
  <c r="F278" i="19" s="1"/>
  <c r="G278" i="19" s="1"/>
  <c r="I277" i="19"/>
  <c r="D277" i="19"/>
  <c r="F277" i="19" s="1"/>
  <c r="G277" i="19" s="1"/>
  <c r="I276" i="19"/>
  <c r="D276" i="19"/>
  <c r="F276" i="19" s="1"/>
  <c r="G276" i="19" s="1"/>
  <c r="I275" i="19"/>
  <c r="D275" i="19"/>
  <c r="I274" i="19"/>
  <c r="D274" i="19"/>
  <c r="I273" i="19"/>
  <c r="D273" i="19"/>
  <c r="I272" i="19"/>
  <c r="D272" i="19"/>
  <c r="I271" i="19"/>
  <c r="D271" i="19"/>
  <c r="E271" i="19" s="1"/>
  <c r="I270" i="19"/>
  <c r="D270" i="19"/>
  <c r="I269" i="19"/>
  <c r="E269" i="19"/>
  <c r="D269" i="19"/>
  <c r="F269" i="19" s="1"/>
  <c r="G269" i="19" s="1"/>
  <c r="I268" i="19"/>
  <c r="D268" i="19"/>
  <c r="F268" i="19" s="1"/>
  <c r="G268" i="19" s="1"/>
  <c r="I267" i="19"/>
  <c r="D267" i="19"/>
  <c r="I266" i="19"/>
  <c r="D266" i="19"/>
  <c r="I265" i="19"/>
  <c r="D265" i="19"/>
  <c r="I264" i="19"/>
  <c r="F264" i="19"/>
  <c r="G264" i="19" s="1"/>
  <c r="D264" i="19"/>
  <c r="E264" i="19" s="1"/>
  <c r="I263" i="19"/>
  <c r="D263" i="19"/>
  <c r="I262" i="19"/>
  <c r="D262" i="19"/>
  <c r="E262" i="19" s="1"/>
  <c r="I261" i="19"/>
  <c r="F261" i="19"/>
  <c r="G261" i="19" s="1"/>
  <c r="D261" i="19"/>
  <c r="E261" i="19" s="1"/>
  <c r="I260" i="19"/>
  <c r="D260" i="19"/>
  <c r="E260" i="19" s="1"/>
  <c r="I259" i="19"/>
  <c r="D259" i="19"/>
  <c r="F259" i="19" s="1"/>
  <c r="G259" i="19" s="1"/>
  <c r="I258" i="19"/>
  <c r="F258" i="19"/>
  <c r="G258" i="19" s="1"/>
  <c r="D258" i="19"/>
  <c r="E258" i="19" s="1"/>
  <c r="I257" i="19"/>
  <c r="D257" i="19"/>
  <c r="F257" i="19" s="1"/>
  <c r="G257" i="19" s="1"/>
  <c r="I256" i="19"/>
  <c r="D256" i="19"/>
  <c r="I255" i="19"/>
  <c r="D255" i="19"/>
  <c r="I254" i="19"/>
  <c r="D254" i="19"/>
  <c r="E254" i="19" s="1"/>
  <c r="I253" i="19"/>
  <c r="D253" i="19"/>
  <c r="F253" i="19" s="1"/>
  <c r="G253" i="19" s="1"/>
  <c r="I252" i="19"/>
  <c r="D252" i="19"/>
  <c r="I251" i="19"/>
  <c r="D251" i="19"/>
  <c r="I250" i="19"/>
  <c r="D250" i="19"/>
  <c r="E250" i="19" s="1"/>
  <c r="I249" i="19"/>
  <c r="D249" i="19"/>
  <c r="I248" i="19"/>
  <c r="D248" i="19"/>
  <c r="I247" i="19"/>
  <c r="D247" i="19"/>
  <c r="I246" i="19"/>
  <c r="D246" i="19"/>
  <c r="E246" i="19" s="1"/>
  <c r="I245" i="19"/>
  <c r="D245" i="19"/>
  <c r="F245" i="19" s="1"/>
  <c r="G245" i="19" s="1"/>
  <c r="I244" i="19"/>
  <c r="D244" i="19"/>
  <c r="E244" i="19" s="1"/>
  <c r="I243" i="19"/>
  <c r="D243" i="19"/>
  <c r="I242" i="19"/>
  <c r="D242" i="19"/>
  <c r="E242" i="19" s="1"/>
  <c r="I241" i="19"/>
  <c r="E241" i="19"/>
  <c r="D241" i="19"/>
  <c r="F241" i="19" s="1"/>
  <c r="G241" i="19" s="1"/>
  <c r="I240" i="19"/>
  <c r="D240" i="19"/>
  <c r="I239" i="19"/>
  <c r="G239" i="19"/>
  <c r="D239" i="19"/>
  <c r="F239" i="19" s="1"/>
  <c r="I238" i="19"/>
  <c r="D238" i="19"/>
  <c r="E238" i="19" s="1"/>
  <c r="I237" i="19"/>
  <c r="D237" i="19"/>
  <c r="F237" i="19" s="1"/>
  <c r="G237" i="19" s="1"/>
  <c r="I236" i="19"/>
  <c r="D236" i="19"/>
  <c r="E236" i="19" s="1"/>
  <c r="I235" i="19"/>
  <c r="D235" i="19"/>
  <c r="I234" i="19"/>
  <c r="D234" i="19"/>
  <c r="E234" i="19" s="1"/>
  <c r="I233" i="19"/>
  <c r="D233" i="19"/>
  <c r="F233" i="19" s="1"/>
  <c r="G233" i="19" s="1"/>
  <c r="I232" i="19"/>
  <c r="D232" i="19"/>
  <c r="I231" i="19"/>
  <c r="G231" i="19"/>
  <c r="D231" i="19"/>
  <c r="F231" i="19" s="1"/>
  <c r="I230" i="19"/>
  <c r="F230" i="19"/>
  <c r="G230" i="19" s="1"/>
  <c r="D230" i="19"/>
  <c r="E230" i="19" s="1"/>
  <c r="I229" i="19"/>
  <c r="G229" i="19"/>
  <c r="E229" i="19"/>
  <c r="D229" i="19"/>
  <c r="F229" i="19" s="1"/>
  <c r="I228" i="19"/>
  <c r="D228" i="19"/>
  <c r="E228" i="19" s="1"/>
  <c r="I227" i="19"/>
  <c r="D227" i="19"/>
  <c r="I226" i="19"/>
  <c r="D226" i="19"/>
  <c r="E226" i="19" s="1"/>
  <c r="I225" i="19"/>
  <c r="E225" i="19"/>
  <c r="D225" i="19"/>
  <c r="F225" i="19" s="1"/>
  <c r="G225" i="19" s="1"/>
  <c r="I224" i="19"/>
  <c r="D224" i="19"/>
  <c r="I223" i="19"/>
  <c r="D223" i="19"/>
  <c r="F223" i="19" s="1"/>
  <c r="G223" i="19" s="1"/>
  <c r="I222" i="19"/>
  <c r="D222" i="19"/>
  <c r="I221" i="19"/>
  <c r="D221" i="19"/>
  <c r="I220" i="19"/>
  <c r="D220" i="19"/>
  <c r="E220" i="19" s="1"/>
  <c r="I219" i="19"/>
  <c r="D219" i="19"/>
  <c r="F219" i="19" s="1"/>
  <c r="G219" i="19" s="1"/>
  <c r="I218" i="19"/>
  <c r="D218" i="19"/>
  <c r="I217" i="19"/>
  <c r="D217" i="19"/>
  <c r="I216" i="19"/>
  <c r="D216" i="19"/>
  <c r="E216" i="19" s="1"/>
  <c r="I215" i="19"/>
  <c r="D215" i="19"/>
  <c r="F215" i="19" s="1"/>
  <c r="G215" i="19" s="1"/>
  <c r="I214" i="19"/>
  <c r="D214" i="19"/>
  <c r="I213" i="19"/>
  <c r="D213" i="19"/>
  <c r="I212" i="19"/>
  <c r="D212" i="19"/>
  <c r="E212" i="19" s="1"/>
  <c r="I211" i="19"/>
  <c r="D211" i="19"/>
  <c r="F211" i="19" s="1"/>
  <c r="G211" i="19" s="1"/>
  <c r="I210" i="19"/>
  <c r="D210" i="19"/>
  <c r="I209" i="19"/>
  <c r="G209" i="19"/>
  <c r="D209" i="19"/>
  <c r="F209" i="19" s="1"/>
  <c r="I208" i="19"/>
  <c r="D208" i="19"/>
  <c r="E208" i="19" s="1"/>
  <c r="I207" i="19"/>
  <c r="D207" i="19"/>
  <c r="F207" i="19" s="1"/>
  <c r="G207" i="19" s="1"/>
  <c r="I206" i="19"/>
  <c r="F206" i="19"/>
  <c r="G206" i="19" s="1"/>
  <c r="D206" i="19"/>
  <c r="E206" i="19" s="1"/>
  <c r="I205" i="19"/>
  <c r="D205" i="19"/>
  <c r="I204" i="19"/>
  <c r="D204" i="19"/>
  <c r="E204" i="19" s="1"/>
  <c r="I203" i="19"/>
  <c r="D203" i="19"/>
  <c r="F203" i="19" s="1"/>
  <c r="G203" i="19" s="1"/>
  <c r="I202" i="19"/>
  <c r="D202" i="19"/>
  <c r="E202" i="19" s="1"/>
  <c r="I201" i="19"/>
  <c r="D201" i="19"/>
  <c r="F201" i="19" s="1"/>
  <c r="G201" i="19" s="1"/>
  <c r="I200" i="19"/>
  <c r="D200" i="19"/>
  <c r="F200" i="19" s="1"/>
  <c r="G200" i="19" s="1"/>
  <c r="I199" i="19"/>
  <c r="G199" i="19"/>
  <c r="D199" i="19"/>
  <c r="F199" i="19" s="1"/>
  <c r="I198" i="19"/>
  <c r="D198" i="19"/>
  <c r="E198" i="19" s="1"/>
  <c r="I197" i="19"/>
  <c r="D197" i="19"/>
  <c r="F197" i="19" s="1"/>
  <c r="G197" i="19" s="1"/>
  <c r="I196" i="19"/>
  <c r="D196" i="19"/>
  <c r="F196" i="19" s="1"/>
  <c r="G196" i="19" s="1"/>
  <c r="I195" i="19"/>
  <c r="D195" i="19"/>
  <c r="F195" i="19" s="1"/>
  <c r="G195" i="19" s="1"/>
  <c r="I194" i="19"/>
  <c r="D194" i="19"/>
  <c r="I193" i="19"/>
  <c r="E193" i="19"/>
  <c r="D193" i="19"/>
  <c r="F193" i="19" s="1"/>
  <c r="G193" i="19" s="1"/>
  <c r="I192" i="19"/>
  <c r="D192" i="19"/>
  <c r="I191" i="19"/>
  <c r="D191" i="19"/>
  <c r="I190" i="19"/>
  <c r="D190" i="19"/>
  <c r="I189" i="19"/>
  <c r="D189" i="19"/>
  <c r="I188" i="19"/>
  <c r="E188" i="19"/>
  <c r="D188" i="19"/>
  <c r="F188" i="19" s="1"/>
  <c r="G188" i="19" s="1"/>
  <c r="I187" i="19"/>
  <c r="D187" i="19"/>
  <c r="I186" i="19"/>
  <c r="D186" i="19"/>
  <c r="E186" i="19" s="1"/>
  <c r="I185" i="19"/>
  <c r="D185" i="19"/>
  <c r="I184" i="19"/>
  <c r="D184" i="19"/>
  <c r="I183" i="19"/>
  <c r="E183" i="19"/>
  <c r="D183" i="19"/>
  <c r="F183" i="19" s="1"/>
  <c r="G183" i="19" s="1"/>
  <c r="I182" i="19"/>
  <c r="D182" i="19"/>
  <c r="F182" i="19" s="1"/>
  <c r="G182" i="19" s="1"/>
  <c r="I181" i="19"/>
  <c r="D181" i="19"/>
  <c r="I180" i="19"/>
  <c r="D180" i="19"/>
  <c r="I179" i="19"/>
  <c r="D179" i="19"/>
  <c r="F179" i="19" s="1"/>
  <c r="G179" i="19" s="1"/>
  <c r="I178" i="19"/>
  <c r="D178" i="19"/>
  <c r="F178" i="19" s="1"/>
  <c r="G178" i="19" s="1"/>
  <c r="I177" i="19"/>
  <c r="D177" i="19"/>
  <c r="I176" i="19"/>
  <c r="D176" i="19"/>
  <c r="I175" i="19"/>
  <c r="D175" i="19"/>
  <c r="F175" i="19" s="1"/>
  <c r="G175" i="19" s="1"/>
  <c r="I174" i="19"/>
  <c r="D174" i="19"/>
  <c r="F174" i="19" s="1"/>
  <c r="G174" i="19" s="1"/>
  <c r="I173" i="19"/>
  <c r="D173" i="19"/>
  <c r="I172" i="19"/>
  <c r="D172" i="19"/>
  <c r="I171" i="19"/>
  <c r="D171" i="19"/>
  <c r="E171" i="19" s="1"/>
  <c r="I170" i="19"/>
  <c r="D170" i="19"/>
  <c r="F170" i="19" s="1"/>
  <c r="G170" i="19" s="1"/>
  <c r="I169" i="19"/>
  <c r="D169" i="19"/>
  <c r="I168" i="19"/>
  <c r="D168" i="19"/>
  <c r="I167" i="19"/>
  <c r="F167" i="19"/>
  <c r="G167" i="19" s="1"/>
  <c r="D167" i="19"/>
  <c r="E167" i="19" s="1"/>
  <c r="I166" i="19"/>
  <c r="D166" i="19"/>
  <c r="F166" i="19" s="1"/>
  <c r="G166" i="19" s="1"/>
  <c r="I165" i="19"/>
  <c r="D165" i="19"/>
  <c r="I164" i="19"/>
  <c r="D164" i="19"/>
  <c r="I163" i="19"/>
  <c r="F163" i="19"/>
  <c r="G163" i="19" s="1"/>
  <c r="E163" i="19"/>
  <c r="D163" i="19"/>
  <c r="I162" i="19"/>
  <c r="D162" i="19"/>
  <c r="F162" i="19" s="1"/>
  <c r="G162" i="19" s="1"/>
  <c r="I161" i="19"/>
  <c r="D161" i="19"/>
  <c r="I160" i="19"/>
  <c r="F160" i="19"/>
  <c r="G160" i="19" s="1"/>
  <c r="D160" i="19"/>
  <c r="E160" i="19" s="1"/>
  <c r="I159" i="19"/>
  <c r="D159" i="19"/>
  <c r="F159" i="19" s="1"/>
  <c r="G159" i="19" s="1"/>
  <c r="I158" i="19"/>
  <c r="D158" i="19"/>
  <c r="F158" i="19" s="1"/>
  <c r="G158" i="19" s="1"/>
  <c r="I157" i="19"/>
  <c r="D157" i="19"/>
  <c r="I156" i="19"/>
  <c r="D156" i="19"/>
  <c r="E156" i="19" s="1"/>
  <c r="I155" i="19"/>
  <c r="D155" i="19"/>
  <c r="F155" i="19" s="1"/>
  <c r="G155" i="19" s="1"/>
  <c r="I154" i="19"/>
  <c r="D154" i="19"/>
  <c r="F154" i="19" s="1"/>
  <c r="G154" i="19" s="1"/>
  <c r="I153" i="19"/>
  <c r="D153" i="19"/>
  <c r="I152" i="19"/>
  <c r="F152" i="19"/>
  <c r="G152" i="19" s="1"/>
  <c r="D152" i="19"/>
  <c r="E152" i="19" s="1"/>
  <c r="I151" i="19"/>
  <c r="D151" i="19"/>
  <c r="F151" i="19" s="1"/>
  <c r="G151" i="19" s="1"/>
  <c r="I150" i="19"/>
  <c r="D150" i="19"/>
  <c r="F150" i="19" s="1"/>
  <c r="G150" i="19" s="1"/>
  <c r="I149" i="19"/>
  <c r="D149" i="19"/>
  <c r="I148" i="19"/>
  <c r="F148" i="19"/>
  <c r="G148" i="19" s="1"/>
  <c r="D148" i="19"/>
  <c r="E148" i="19" s="1"/>
  <c r="I147" i="19"/>
  <c r="D147" i="19"/>
  <c r="F147" i="19" s="1"/>
  <c r="G147" i="19" s="1"/>
  <c r="I146" i="19"/>
  <c r="D146" i="19"/>
  <c r="F146" i="19" s="1"/>
  <c r="G146" i="19" s="1"/>
  <c r="I145" i="19"/>
  <c r="D145" i="19"/>
  <c r="I144" i="19"/>
  <c r="D144" i="19"/>
  <c r="F144" i="19" s="1"/>
  <c r="G144" i="19" s="1"/>
  <c r="I143" i="19"/>
  <c r="D143" i="19"/>
  <c r="I142" i="19"/>
  <c r="D142" i="19"/>
  <c r="I141" i="19"/>
  <c r="D141" i="19"/>
  <c r="I140" i="19"/>
  <c r="D140" i="19"/>
  <c r="I139" i="19"/>
  <c r="D139" i="19"/>
  <c r="E139" i="19" s="1"/>
  <c r="I138" i="19"/>
  <c r="D138" i="19"/>
  <c r="I137" i="19"/>
  <c r="D137" i="19"/>
  <c r="I136" i="19"/>
  <c r="D136" i="19"/>
  <c r="E136" i="19" s="1"/>
  <c r="I135" i="19"/>
  <c r="D135" i="19"/>
  <c r="E135" i="19" s="1"/>
  <c r="I134" i="19"/>
  <c r="D134" i="19"/>
  <c r="I133" i="19"/>
  <c r="D133" i="19"/>
  <c r="E133" i="19" s="1"/>
  <c r="I132" i="19"/>
  <c r="D132" i="19"/>
  <c r="F132" i="19" s="1"/>
  <c r="G132" i="19" s="1"/>
  <c r="I131" i="19"/>
  <c r="D131" i="19"/>
  <c r="I130" i="19"/>
  <c r="D130" i="19"/>
  <c r="E130" i="19" s="1"/>
  <c r="I129" i="19"/>
  <c r="D129" i="19"/>
  <c r="F129" i="19" s="1"/>
  <c r="G129" i="19" s="1"/>
  <c r="I128" i="19"/>
  <c r="D128" i="19"/>
  <c r="I127" i="19"/>
  <c r="D127" i="19"/>
  <c r="I126" i="19"/>
  <c r="D126" i="19"/>
  <c r="E126" i="19" s="1"/>
  <c r="I125" i="19"/>
  <c r="D125" i="19"/>
  <c r="F125" i="19" s="1"/>
  <c r="G125" i="19" s="1"/>
  <c r="I124" i="19"/>
  <c r="D124" i="19"/>
  <c r="I123" i="19"/>
  <c r="D123" i="19"/>
  <c r="I122" i="19"/>
  <c r="D122" i="19"/>
  <c r="E122" i="19" s="1"/>
  <c r="I121" i="19"/>
  <c r="D121" i="19"/>
  <c r="F121" i="19" s="1"/>
  <c r="G121" i="19" s="1"/>
  <c r="I120" i="19"/>
  <c r="D120" i="19"/>
  <c r="I119" i="19"/>
  <c r="D119" i="19"/>
  <c r="I118" i="19"/>
  <c r="D118" i="19"/>
  <c r="E118" i="19" s="1"/>
  <c r="I117" i="19"/>
  <c r="D117" i="19"/>
  <c r="F117" i="19" s="1"/>
  <c r="G117" i="19" s="1"/>
  <c r="I116" i="19"/>
  <c r="D116" i="19"/>
  <c r="I115" i="19"/>
  <c r="D115" i="19"/>
  <c r="I114" i="19"/>
  <c r="D114" i="19"/>
  <c r="E114" i="19" s="1"/>
  <c r="I113" i="19"/>
  <c r="D113" i="19"/>
  <c r="F113" i="19" s="1"/>
  <c r="G113" i="19" s="1"/>
  <c r="I112" i="19"/>
  <c r="D112" i="19"/>
  <c r="I111" i="19"/>
  <c r="D111" i="19"/>
  <c r="I110" i="19"/>
  <c r="D110" i="19"/>
  <c r="E110" i="19" s="1"/>
  <c r="I109" i="19"/>
  <c r="D109" i="19"/>
  <c r="F109" i="19" s="1"/>
  <c r="G109" i="19" s="1"/>
  <c r="I108" i="19"/>
  <c r="D108" i="19"/>
  <c r="I107" i="19"/>
  <c r="D107" i="19"/>
  <c r="I106" i="19"/>
  <c r="D106" i="19"/>
  <c r="E106" i="19" s="1"/>
  <c r="I105" i="19"/>
  <c r="E105" i="19"/>
  <c r="D105" i="19"/>
  <c r="F105" i="19" s="1"/>
  <c r="G105" i="19" s="1"/>
  <c r="I104" i="19"/>
  <c r="D104" i="19"/>
  <c r="I103" i="19"/>
  <c r="D103" i="19"/>
  <c r="I102" i="19"/>
  <c r="F102" i="19"/>
  <c r="G102" i="19" s="1"/>
  <c r="D102" i="19"/>
  <c r="E102" i="19" s="1"/>
  <c r="I101" i="19"/>
  <c r="D101" i="19"/>
  <c r="F101" i="19" s="1"/>
  <c r="G101" i="19" s="1"/>
  <c r="I100" i="19"/>
  <c r="D100" i="19"/>
  <c r="I99" i="19"/>
  <c r="D99" i="19"/>
  <c r="I98" i="19"/>
  <c r="D98" i="19"/>
  <c r="E98" i="19" s="1"/>
  <c r="I97" i="19"/>
  <c r="D97" i="19"/>
  <c r="F97" i="19" s="1"/>
  <c r="G97" i="19" s="1"/>
  <c r="I96" i="19"/>
  <c r="D96" i="19"/>
  <c r="I95" i="19"/>
  <c r="D95" i="19"/>
  <c r="I94" i="19"/>
  <c r="D94" i="19"/>
  <c r="E94" i="19" s="1"/>
  <c r="I93" i="19"/>
  <c r="D93" i="19"/>
  <c r="F93" i="19" s="1"/>
  <c r="G93" i="19" s="1"/>
  <c r="I92" i="19"/>
  <c r="D92" i="19"/>
  <c r="I91" i="19"/>
  <c r="D91" i="19"/>
  <c r="I90" i="19"/>
  <c r="D90" i="19"/>
  <c r="E90" i="19" s="1"/>
  <c r="I89" i="19"/>
  <c r="D89" i="19"/>
  <c r="F89" i="19" s="1"/>
  <c r="G89" i="19" s="1"/>
  <c r="I88" i="19"/>
  <c r="D88" i="19"/>
  <c r="I87" i="19"/>
  <c r="D87" i="19"/>
  <c r="E87" i="19" s="1"/>
  <c r="I86" i="19"/>
  <c r="D86" i="19"/>
  <c r="F86" i="19" s="1"/>
  <c r="G86" i="19" s="1"/>
  <c r="I85" i="19"/>
  <c r="D85" i="19"/>
  <c r="F85" i="19" s="1"/>
  <c r="G85" i="19" s="1"/>
  <c r="I84" i="19"/>
  <c r="D84" i="19"/>
  <c r="I83" i="19"/>
  <c r="D83" i="19"/>
  <c r="E83" i="19" s="1"/>
  <c r="I82" i="19"/>
  <c r="D82" i="19"/>
  <c r="F82" i="19" s="1"/>
  <c r="G82" i="19" s="1"/>
  <c r="I81" i="19"/>
  <c r="D81" i="19"/>
  <c r="F81" i="19" s="1"/>
  <c r="G81" i="19" s="1"/>
  <c r="I80" i="19"/>
  <c r="D80" i="19"/>
  <c r="I79" i="19"/>
  <c r="D79" i="19"/>
  <c r="E79" i="19" s="1"/>
  <c r="I78" i="19"/>
  <c r="D78" i="19"/>
  <c r="F78" i="19" s="1"/>
  <c r="G78" i="19" s="1"/>
  <c r="I77" i="19"/>
  <c r="D77" i="19"/>
  <c r="F77" i="19" s="1"/>
  <c r="G77" i="19" s="1"/>
  <c r="I76" i="19"/>
  <c r="D76" i="19"/>
  <c r="I75" i="19"/>
  <c r="D75" i="19"/>
  <c r="E75" i="19" s="1"/>
  <c r="I74" i="19"/>
  <c r="F74" i="19"/>
  <c r="G74" i="19" s="1"/>
  <c r="D74" i="19"/>
  <c r="E74" i="19" s="1"/>
  <c r="I73" i="19"/>
  <c r="D73" i="19"/>
  <c r="F73" i="19" s="1"/>
  <c r="G73" i="19" s="1"/>
  <c r="I72" i="19"/>
  <c r="D72" i="19"/>
  <c r="I71" i="19"/>
  <c r="D71" i="19"/>
  <c r="E71" i="19" s="1"/>
  <c r="I70" i="19"/>
  <c r="D70" i="19"/>
  <c r="F70" i="19" s="1"/>
  <c r="G70" i="19" s="1"/>
  <c r="I69" i="19"/>
  <c r="D69" i="19"/>
  <c r="F69" i="19" s="1"/>
  <c r="G69" i="19" s="1"/>
  <c r="I68" i="19"/>
  <c r="D68" i="19"/>
  <c r="I67" i="19"/>
  <c r="D67" i="19"/>
  <c r="E67" i="19" s="1"/>
  <c r="I66" i="19"/>
  <c r="E66" i="19"/>
  <c r="D66" i="19"/>
  <c r="F66" i="19" s="1"/>
  <c r="G66" i="19" s="1"/>
  <c r="I65" i="19"/>
  <c r="D65" i="19"/>
  <c r="F65" i="19" s="1"/>
  <c r="G65" i="19" s="1"/>
  <c r="I64" i="19"/>
  <c r="D64" i="19"/>
  <c r="F64" i="19" s="1"/>
  <c r="G64" i="19" s="1"/>
  <c r="I63" i="19"/>
  <c r="D63" i="19"/>
  <c r="I62" i="19"/>
  <c r="D62" i="19"/>
  <c r="F62" i="19" s="1"/>
  <c r="G62" i="19" s="1"/>
  <c r="I61" i="19"/>
  <c r="E61" i="19"/>
  <c r="D61" i="19"/>
  <c r="F61" i="19" s="1"/>
  <c r="G61" i="19" s="1"/>
  <c r="I60" i="19"/>
  <c r="D60" i="19"/>
  <c r="I59" i="19"/>
  <c r="D59" i="19"/>
  <c r="E59" i="19" s="1"/>
  <c r="I58" i="19"/>
  <c r="D58" i="19"/>
  <c r="F58" i="19" s="1"/>
  <c r="G58" i="19" s="1"/>
  <c r="I57" i="19"/>
  <c r="D57" i="19"/>
  <c r="E57" i="19" s="1"/>
  <c r="I56" i="19"/>
  <c r="D56" i="19"/>
  <c r="F56" i="19" s="1"/>
  <c r="G56" i="19" s="1"/>
  <c r="I55" i="19"/>
  <c r="D55" i="19"/>
  <c r="I54" i="19"/>
  <c r="D54" i="19"/>
  <c r="E54" i="19" s="1"/>
  <c r="I53" i="19"/>
  <c r="D53" i="19"/>
  <c r="I52" i="19"/>
  <c r="D52" i="19"/>
  <c r="I51" i="19"/>
  <c r="D51" i="19"/>
  <c r="E51" i="19" s="1"/>
  <c r="I50" i="19"/>
  <c r="D50" i="19"/>
  <c r="F50" i="19" s="1"/>
  <c r="G50" i="19" s="1"/>
  <c r="I49" i="19"/>
  <c r="D49" i="19"/>
  <c r="I48" i="19"/>
  <c r="D48" i="19"/>
  <c r="I47" i="19"/>
  <c r="D47" i="19"/>
  <c r="E47" i="19" s="1"/>
  <c r="I46" i="19"/>
  <c r="D46" i="19"/>
  <c r="F46" i="19" s="1"/>
  <c r="G46" i="19" s="1"/>
  <c r="I45" i="19"/>
  <c r="D45" i="19"/>
  <c r="I44" i="19"/>
  <c r="D44" i="19"/>
  <c r="I43" i="19"/>
  <c r="F43" i="19"/>
  <c r="G43" i="19" s="1"/>
  <c r="D43" i="19"/>
  <c r="E43" i="19" s="1"/>
  <c r="I42" i="19"/>
  <c r="D42" i="19"/>
  <c r="F42" i="19" s="1"/>
  <c r="G42" i="19" s="1"/>
  <c r="I41" i="19"/>
  <c r="D41" i="19"/>
  <c r="I40" i="19"/>
  <c r="D40" i="19"/>
  <c r="I39" i="19"/>
  <c r="F39" i="19"/>
  <c r="G39" i="19" s="1"/>
  <c r="D39" i="19"/>
  <c r="E39" i="19" s="1"/>
  <c r="I38" i="19"/>
  <c r="D38" i="19"/>
  <c r="F38" i="19" s="1"/>
  <c r="G38" i="19" s="1"/>
  <c r="I37" i="19"/>
  <c r="D37" i="19"/>
  <c r="I36" i="19"/>
  <c r="D36" i="19"/>
  <c r="I35" i="19"/>
  <c r="F35" i="19"/>
  <c r="G35" i="19" s="1"/>
  <c r="D35" i="19"/>
  <c r="E35" i="19" s="1"/>
  <c r="I34" i="19"/>
  <c r="D34" i="19"/>
  <c r="F34" i="19" s="1"/>
  <c r="G34" i="19" s="1"/>
  <c r="I33" i="19"/>
  <c r="D33" i="19"/>
  <c r="I32" i="19"/>
  <c r="D32" i="19"/>
  <c r="F32" i="19" s="1"/>
  <c r="G32" i="19" s="1"/>
  <c r="I31" i="19"/>
  <c r="D31" i="19"/>
  <c r="E31" i="19" s="1"/>
  <c r="I30" i="19"/>
  <c r="D30" i="19"/>
  <c r="F30" i="19" s="1"/>
  <c r="G30" i="19" s="1"/>
  <c r="I29" i="19"/>
  <c r="D29" i="19"/>
  <c r="E29" i="19" s="1"/>
  <c r="I28" i="19"/>
  <c r="D28" i="19"/>
  <c r="F28" i="19" s="1"/>
  <c r="G28" i="19" s="1"/>
  <c r="I27" i="19"/>
  <c r="D27" i="19"/>
  <c r="E27" i="19" s="1"/>
  <c r="I26" i="19"/>
  <c r="D26" i="19"/>
  <c r="F26" i="19" s="1"/>
  <c r="G26" i="19" s="1"/>
  <c r="I25" i="19"/>
  <c r="D25" i="19"/>
  <c r="E25" i="19" s="1"/>
  <c r="I24" i="19"/>
  <c r="D24" i="19"/>
  <c r="F24" i="19" s="1"/>
  <c r="G24" i="19" s="1"/>
  <c r="I23" i="19"/>
  <c r="F23" i="19"/>
  <c r="G23" i="19" s="1"/>
  <c r="D23" i="19"/>
  <c r="E23" i="19" s="1"/>
  <c r="I22" i="19"/>
  <c r="D22" i="19"/>
  <c r="F22" i="19" s="1"/>
  <c r="G22" i="19" s="1"/>
  <c r="I21" i="19"/>
  <c r="D21" i="19"/>
  <c r="E21" i="19" s="1"/>
  <c r="I20" i="19"/>
  <c r="D20" i="19"/>
  <c r="F20" i="19" s="1"/>
  <c r="G20" i="19" s="1"/>
  <c r="I19" i="19"/>
  <c r="D19" i="19"/>
  <c r="E19" i="19" s="1"/>
  <c r="I18" i="19"/>
  <c r="D18" i="19"/>
  <c r="F18" i="19" s="1"/>
  <c r="G18" i="19" s="1"/>
  <c r="I17" i="19"/>
  <c r="D17" i="19"/>
  <c r="E17" i="19" s="1"/>
  <c r="I16" i="19"/>
  <c r="D16" i="19"/>
  <c r="F16" i="19" s="1"/>
  <c r="G16" i="19" s="1"/>
  <c r="I15" i="19"/>
  <c r="F15" i="19"/>
  <c r="G15" i="19" s="1"/>
  <c r="D15" i="19"/>
  <c r="E15" i="19" s="1"/>
  <c r="I14" i="19"/>
  <c r="D14" i="19"/>
  <c r="F14" i="19" s="1"/>
  <c r="G14" i="19" s="1"/>
  <c r="I13" i="19"/>
  <c r="D13" i="19"/>
  <c r="E13" i="19" s="1"/>
  <c r="I12" i="19"/>
  <c r="D12" i="19"/>
  <c r="F12" i="19" s="1"/>
  <c r="G12" i="19" s="1"/>
  <c r="I11" i="19"/>
  <c r="D11" i="19"/>
  <c r="E11" i="19" s="1"/>
  <c r="D10" i="19"/>
  <c r="G10" i="19" s="1"/>
  <c r="D7" i="19"/>
  <c r="O442" i="21" l="1"/>
  <c r="Q442" i="21" s="1"/>
  <c r="N442" i="21"/>
  <c r="P442" i="21" s="1"/>
  <c r="O215" i="21"/>
  <c r="Q215" i="21" s="1"/>
  <c r="N215" i="21"/>
  <c r="P215" i="21" s="1"/>
  <c r="O356" i="21"/>
  <c r="Q356" i="21" s="1"/>
  <c r="N356" i="21"/>
  <c r="P356" i="21" s="1"/>
  <c r="O177" i="21"/>
  <c r="Q177" i="21" s="1"/>
  <c r="N177" i="21"/>
  <c r="P177" i="21" s="1"/>
  <c r="O418" i="21"/>
  <c r="Q418" i="21" s="1"/>
  <c r="N418" i="21"/>
  <c r="P418" i="21" s="1"/>
  <c r="N226" i="21"/>
  <c r="P226" i="21" s="1"/>
  <c r="O226" i="21"/>
  <c r="Q226" i="21" s="1"/>
  <c r="O117" i="21"/>
  <c r="Q117" i="21" s="1"/>
  <c r="N117" i="21"/>
  <c r="P117" i="21" s="1"/>
  <c r="N82" i="21"/>
  <c r="P82" i="21" s="1"/>
  <c r="O82" i="21"/>
  <c r="Q82" i="21" s="1"/>
  <c r="N289" i="21"/>
  <c r="P289" i="21" s="1"/>
  <c r="O289" i="21"/>
  <c r="Q289" i="21" s="1"/>
  <c r="O24" i="21"/>
  <c r="Q24" i="21" s="1"/>
  <c r="N24" i="21"/>
  <c r="P24" i="21" s="1"/>
  <c r="O457" i="21"/>
  <c r="Q457" i="21" s="1"/>
  <c r="N457" i="21"/>
  <c r="P457" i="21" s="1"/>
  <c r="O141" i="21"/>
  <c r="Q141" i="21" s="1"/>
  <c r="N141" i="21"/>
  <c r="P141" i="21" s="1"/>
  <c r="O158" i="21"/>
  <c r="Q158" i="21" s="1"/>
  <c r="N158" i="21"/>
  <c r="P158" i="21" s="1"/>
  <c r="N427" i="21"/>
  <c r="P427" i="21" s="1"/>
  <c r="O427" i="21"/>
  <c r="Q427" i="21" s="1"/>
  <c r="O441" i="21"/>
  <c r="Q441" i="21" s="1"/>
  <c r="N441" i="21"/>
  <c r="P441" i="21" s="1"/>
  <c r="O353" i="21"/>
  <c r="Q353" i="21" s="1"/>
  <c r="N353" i="21"/>
  <c r="P353" i="21" s="1"/>
  <c r="O259" i="21"/>
  <c r="Q259" i="21" s="1"/>
  <c r="N259" i="21"/>
  <c r="P259" i="21" s="1"/>
  <c r="O232" i="21"/>
  <c r="Q232" i="21" s="1"/>
  <c r="N232" i="21"/>
  <c r="P232" i="21" s="1"/>
  <c r="O151" i="21"/>
  <c r="Q151" i="21" s="1"/>
  <c r="N151" i="21"/>
  <c r="P151" i="21" s="1"/>
  <c r="O377" i="21"/>
  <c r="Q377" i="21" s="1"/>
  <c r="N377" i="21"/>
  <c r="P377" i="21" s="1"/>
  <c r="O454" i="21"/>
  <c r="Q454" i="21" s="1"/>
  <c r="N454" i="21"/>
  <c r="P454" i="21" s="1"/>
  <c r="O306" i="21"/>
  <c r="Q306" i="21" s="1"/>
  <c r="N306" i="21"/>
  <c r="P306" i="21" s="1"/>
  <c r="N266" i="21"/>
  <c r="P266" i="21" s="1"/>
  <c r="O266" i="21"/>
  <c r="Q266" i="21" s="1"/>
  <c r="O44" i="21"/>
  <c r="Q44" i="21" s="1"/>
  <c r="N44" i="21"/>
  <c r="P44" i="21" s="1"/>
  <c r="O85" i="21"/>
  <c r="Q85" i="21" s="1"/>
  <c r="N85" i="21"/>
  <c r="P85" i="21" s="1"/>
  <c r="O139" i="21"/>
  <c r="Q139" i="21" s="1"/>
  <c r="N139" i="21"/>
  <c r="P139" i="21" s="1"/>
  <c r="O41" i="21"/>
  <c r="Q41" i="21" s="1"/>
  <c r="N41" i="21"/>
  <c r="P41" i="21" s="1"/>
  <c r="O103" i="21"/>
  <c r="Q103" i="21" s="1"/>
  <c r="N103" i="21"/>
  <c r="P103" i="21" s="1"/>
  <c r="O335" i="21"/>
  <c r="Q335" i="21" s="1"/>
  <c r="N335" i="21"/>
  <c r="P335" i="21" s="1"/>
  <c r="O38" i="21"/>
  <c r="Q38" i="21" s="1"/>
  <c r="N38" i="21"/>
  <c r="P38" i="21" s="1"/>
  <c r="O264" i="21"/>
  <c r="Q264" i="21" s="1"/>
  <c r="N264" i="21"/>
  <c r="P264" i="21" s="1"/>
  <c r="O91" i="21"/>
  <c r="Q91" i="21" s="1"/>
  <c r="N91" i="21"/>
  <c r="P91" i="21" s="1"/>
  <c r="O507" i="21"/>
  <c r="Q507" i="21" s="1"/>
  <c r="N507" i="21"/>
  <c r="P507" i="21" s="1"/>
  <c r="O505" i="21"/>
  <c r="Q505" i="21" s="1"/>
  <c r="N505" i="21"/>
  <c r="P505" i="21" s="1"/>
  <c r="O369" i="21"/>
  <c r="Q369" i="21" s="1"/>
  <c r="N369" i="21"/>
  <c r="P369" i="21" s="1"/>
  <c r="O224" i="21"/>
  <c r="Q224" i="21" s="1"/>
  <c r="N224" i="21"/>
  <c r="P224" i="21" s="1"/>
  <c r="N12" i="21"/>
  <c r="P12" i="21" s="1"/>
  <c r="O12" i="21"/>
  <c r="Q12" i="21" s="1"/>
  <c r="O46" i="21"/>
  <c r="Q46" i="21" s="1"/>
  <c r="N46" i="21"/>
  <c r="P46" i="21" s="1"/>
  <c r="O426" i="21"/>
  <c r="Q426" i="21" s="1"/>
  <c r="N426" i="21"/>
  <c r="P426" i="21" s="1"/>
  <c r="O406" i="21"/>
  <c r="Q406" i="21" s="1"/>
  <c r="N406" i="21"/>
  <c r="P406" i="21" s="1"/>
  <c r="N90" i="21"/>
  <c r="P90" i="21" s="1"/>
  <c r="O90" i="21"/>
  <c r="Q90" i="21" s="1"/>
  <c r="N48" i="21"/>
  <c r="P48" i="21" s="1"/>
  <c r="O48" i="21"/>
  <c r="Q48" i="21" s="1"/>
  <c r="O501" i="21"/>
  <c r="Q501" i="21" s="1"/>
  <c r="N501" i="21"/>
  <c r="P501" i="21" s="1"/>
  <c r="O485" i="21"/>
  <c r="Q485" i="21" s="1"/>
  <c r="N485" i="21"/>
  <c r="P485" i="21" s="1"/>
  <c r="O351" i="21"/>
  <c r="Q351" i="21" s="1"/>
  <c r="N351" i="21"/>
  <c r="P351" i="21" s="1"/>
  <c r="O205" i="21"/>
  <c r="Q205" i="21" s="1"/>
  <c r="N205" i="21"/>
  <c r="P205" i="21" s="1"/>
  <c r="O65" i="21"/>
  <c r="Q65" i="21" s="1"/>
  <c r="N65" i="21"/>
  <c r="P65" i="21" s="1"/>
  <c r="O88" i="21"/>
  <c r="Q88" i="21" s="1"/>
  <c r="N88" i="21"/>
  <c r="P88" i="21" s="1"/>
  <c r="O404" i="21"/>
  <c r="Q404" i="21" s="1"/>
  <c r="N404" i="21"/>
  <c r="P404" i="21" s="1"/>
  <c r="O478" i="21"/>
  <c r="Q478" i="21" s="1"/>
  <c r="N478" i="21"/>
  <c r="P478" i="21" s="1"/>
  <c r="O332" i="21"/>
  <c r="Q332" i="21" s="1"/>
  <c r="N332" i="21"/>
  <c r="P332" i="21" s="1"/>
  <c r="N72" i="21"/>
  <c r="P72" i="21" s="1"/>
  <c r="O72" i="21"/>
  <c r="Q72" i="21" s="1"/>
  <c r="N297" i="21"/>
  <c r="P297" i="21" s="1"/>
  <c r="O297" i="21"/>
  <c r="Q297" i="21" s="1"/>
  <c r="O102" i="21"/>
  <c r="Q102" i="21" s="1"/>
  <c r="N102" i="21"/>
  <c r="P102" i="21" s="1"/>
  <c r="N471" i="21"/>
  <c r="P471" i="21" s="1"/>
  <c r="O471" i="21"/>
  <c r="Q471" i="21" s="1"/>
  <c r="N273" i="21"/>
  <c r="P273" i="21" s="1"/>
  <c r="O273" i="21"/>
  <c r="Q273" i="21" s="1"/>
  <c r="N242" i="21"/>
  <c r="P242" i="21" s="1"/>
  <c r="O242" i="21"/>
  <c r="Q242" i="21" s="1"/>
  <c r="O275" i="21"/>
  <c r="Q275" i="21" s="1"/>
  <c r="N275" i="21"/>
  <c r="P275" i="21" s="1"/>
  <c r="N127" i="21"/>
  <c r="P127" i="21" s="1"/>
  <c r="O127" i="21"/>
  <c r="Q127" i="21" s="1"/>
  <c r="N77" i="21"/>
  <c r="P77" i="21" s="1"/>
  <c r="O77" i="21"/>
  <c r="Q77" i="21" s="1"/>
  <c r="O430" i="21"/>
  <c r="Q430" i="21" s="1"/>
  <c r="N430" i="21"/>
  <c r="P430" i="21" s="1"/>
  <c r="O445" i="21"/>
  <c r="Q445" i="21" s="1"/>
  <c r="N445" i="21"/>
  <c r="P445" i="21" s="1"/>
  <c r="O389" i="21"/>
  <c r="Q389" i="21" s="1"/>
  <c r="N389" i="21"/>
  <c r="P389" i="21" s="1"/>
  <c r="O362" i="21"/>
  <c r="Q362" i="21" s="1"/>
  <c r="N362" i="21"/>
  <c r="P362" i="21" s="1"/>
  <c r="O291" i="21"/>
  <c r="Q291" i="21" s="1"/>
  <c r="N291" i="21"/>
  <c r="P291" i="21" s="1"/>
  <c r="O267" i="21"/>
  <c r="Q267" i="21" s="1"/>
  <c r="N267" i="21"/>
  <c r="P267" i="21" s="1"/>
  <c r="N229" i="21"/>
  <c r="P229" i="21" s="1"/>
  <c r="O229" i="21"/>
  <c r="Q229" i="21" s="1"/>
  <c r="O190" i="21"/>
  <c r="Q190" i="21" s="1"/>
  <c r="N190" i="21"/>
  <c r="P190" i="21" s="1"/>
  <c r="N221" i="21"/>
  <c r="P221" i="21" s="1"/>
  <c r="O221" i="21"/>
  <c r="Q221" i="21" s="1"/>
  <c r="O108" i="21"/>
  <c r="Q108" i="21" s="1"/>
  <c r="N108" i="21"/>
  <c r="P108" i="21" s="1"/>
  <c r="N35" i="21"/>
  <c r="P35" i="21" s="1"/>
  <c r="O35" i="21"/>
  <c r="Q35" i="21" s="1"/>
  <c r="O494" i="21"/>
  <c r="Q494" i="21" s="1"/>
  <c r="N494" i="21"/>
  <c r="P494" i="21" s="1"/>
  <c r="N413" i="21"/>
  <c r="P413" i="21" s="1"/>
  <c r="O413" i="21"/>
  <c r="Q413" i="21" s="1"/>
  <c r="O386" i="21"/>
  <c r="Q386" i="21" s="1"/>
  <c r="N386" i="21"/>
  <c r="P386" i="21" s="1"/>
  <c r="O349" i="21"/>
  <c r="Q349" i="21" s="1"/>
  <c r="N349" i="21"/>
  <c r="P349" i="21" s="1"/>
  <c r="O363" i="21"/>
  <c r="Q363" i="21" s="1"/>
  <c r="N363" i="21"/>
  <c r="P363" i="21" s="1"/>
  <c r="N234" i="21"/>
  <c r="P234" i="21" s="1"/>
  <c r="O234" i="21"/>
  <c r="Q234" i="21" s="1"/>
  <c r="N180" i="21"/>
  <c r="P180" i="21" s="1"/>
  <c r="O180" i="21"/>
  <c r="Q180" i="21" s="1"/>
  <c r="O161" i="21"/>
  <c r="Q161" i="21" s="1"/>
  <c r="N161" i="21"/>
  <c r="P161" i="21" s="1"/>
  <c r="O132" i="21"/>
  <c r="Q132" i="21" s="1"/>
  <c r="N132" i="21"/>
  <c r="P132" i="21" s="1"/>
  <c r="O101" i="21"/>
  <c r="Q101" i="21" s="1"/>
  <c r="N101" i="21"/>
  <c r="P101" i="21" s="1"/>
  <c r="O31" i="21"/>
  <c r="Q31" i="21" s="1"/>
  <c r="N31" i="21"/>
  <c r="P31" i="21" s="1"/>
  <c r="N188" i="21"/>
  <c r="P188" i="21" s="1"/>
  <c r="O188" i="21"/>
  <c r="Q188" i="21" s="1"/>
  <c r="N142" i="21"/>
  <c r="P142" i="21" s="1"/>
  <c r="O142" i="21"/>
  <c r="Q142" i="21" s="1"/>
  <c r="O481" i="21"/>
  <c r="Q481" i="21" s="1"/>
  <c r="N481" i="21"/>
  <c r="P481" i="21" s="1"/>
  <c r="N504" i="21"/>
  <c r="P504" i="21" s="1"/>
  <c r="O504" i="21"/>
  <c r="Q504" i="21" s="1"/>
  <c r="O447" i="21"/>
  <c r="Q447" i="21" s="1"/>
  <c r="N447" i="21"/>
  <c r="P447" i="21" s="1"/>
  <c r="O402" i="21"/>
  <c r="Q402" i="21" s="1"/>
  <c r="N402" i="21"/>
  <c r="P402" i="21" s="1"/>
  <c r="N334" i="21"/>
  <c r="P334" i="21" s="1"/>
  <c r="O334" i="21"/>
  <c r="Q334" i="21" s="1"/>
  <c r="O371" i="21"/>
  <c r="Q371" i="21" s="1"/>
  <c r="N371" i="21"/>
  <c r="P371" i="21" s="1"/>
  <c r="O238" i="21"/>
  <c r="Q238" i="21" s="1"/>
  <c r="N238" i="21"/>
  <c r="P238" i="21" s="1"/>
  <c r="O213" i="21"/>
  <c r="Q213" i="21" s="1"/>
  <c r="N213" i="21"/>
  <c r="P213" i="21" s="1"/>
  <c r="N156" i="21"/>
  <c r="P156" i="21" s="1"/>
  <c r="O156" i="21"/>
  <c r="Q156" i="21" s="1"/>
  <c r="O148" i="21"/>
  <c r="Q148" i="21" s="1"/>
  <c r="N148" i="21"/>
  <c r="P148" i="21" s="1"/>
  <c r="N27" i="21"/>
  <c r="P27" i="21" s="1"/>
  <c r="O27" i="21"/>
  <c r="Q27" i="21" s="1"/>
  <c r="O237" i="21"/>
  <c r="Q237" i="21" s="1"/>
  <c r="N237" i="21"/>
  <c r="P237" i="21" s="1"/>
  <c r="N465" i="21"/>
  <c r="P465" i="21" s="1"/>
  <c r="O465" i="21"/>
  <c r="Q465" i="21" s="1"/>
  <c r="N375" i="21"/>
  <c r="P375" i="21" s="1"/>
  <c r="O375" i="21"/>
  <c r="Q375" i="21" s="1"/>
  <c r="N373" i="21"/>
  <c r="P373" i="21" s="1"/>
  <c r="O373" i="21"/>
  <c r="Q373" i="21" s="1"/>
  <c r="O348" i="21"/>
  <c r="Q348" i="21" s="1"/>
  <c r="N348" i="21"/>
  <c r="P348" i="21" s="1"/>
  <c r="N327" i="21"/>
  <c r="P327" i="21" s="1"/>
  <c r="O327" i="21"/>
  <c r="Q327" i="21" s="1"/>
  <c r="O325" i="21"/>
  <c r="Q325" i="21" s="1"/>
  <c r="N325" i="21"/>
  <c r="P325" i="21" s="1"/>
  <c r="N204" i="21"/>
  <c r="P204" i="21" s="1"/>
  <c r="O204" i="21"/>
  <c r="Q204" i="21" s="1"/>
  <c r="O199" i="21"/>
  <c r="Q199" i="21" s="1"/>
  <c r="N199" i="21"/>
  <c r="P199" i="21" s="1"/>
  <c r="O68" i="21"/>
  <c r="Q68" i="21" s="1"/>
  <c r="N68" i="21"/>
  <c r="P68" i="21" s="1"/>
  <c r="O63" i="21"/>
  <c r="Q63" i="21" s="1"/>
  <c r="N63" i="21"/>
  <c r="P63" i="21" s="1"/>
  <c r="O410" i="21"/>
  <c r="Q410" i="21" s="1"/>
  <c r="N410" i="21"/>
  <c r="P410" i="21" s="1"/>
  <c r="O253" i="21"/>
  <c r="Q253" i="21" s="1"/>
  <c r="N253" i="21"/>
  <c r="P253" i="21" s="1"/>
  <c r="O16" i="21"/>
  <c r="Q16" i="21" s="1"/>
  <c r="N16" i="21"/>
  <c r="P16" i="21" s="1"/>
  <c r="N53" i="21"/>
  <c r="P53" i="21" s="1"/>
  <c r="O53" i="21"/>
  <c r="Q53" i="21" s="1"/>
  <c r="N473" i="21"/>
  <c r="P473" i="21" s="1"/>
  <c r="O473" i="21"/>
  <c r="Q473" i="21" s="1"/>
  <c r="O486" i="21"/>
  <c r="Q486" i="21" s="1"/>
  <c r="N486" i="21"/>
  <c r="P486" i="21" s="1"/>
  <c r="O437" i="21"/>
  <c r="Q437" i="21" s="1"/>
  <c r="N437" i="21"/>
  <c r="P437" i="21" s="1"/>
  <c r="N384" i="21"/>
  <c r="P384" i="21" s="1"/>
  <c r="O384" i="21"/>
  <c r="Q384" i="21" s="1"/>
  <c r="O346" i="21"/>
  <c r="Q346" i="21" s="1"/>
  <c r="N346" i="21"/>
  <c r="P346" i="21" s="1"/>
  <c r="O262" i="21"/>
  <c r="Q262" i="21" s="1"/>
  <c r="N262" i="21"/>
  <c r="P262" i="21" s="1"/>
  <c r="O233" i="21"/>
  <c r="Q233" i="21" s="1"/>
  <c r="N233" i="21"/>
  <c r="P233" i="21" s="1"/>
  <c r="O252" i="21"/>
  <c r="Q252" i="21" s="1"/>
  <c r="N252" i="21"/>
  <c r="P252" i="21" s="1"/>
  <c r="O184" i="21"/>
  <c r="Q184" i="21" s="1"/>
  <c r="N184" i="21"/>
  <c r="P184" i="21" s="1"/>
  <c r="O149" i="21"/>
  <c r="Q149" i="21" s="1"/>
  <c r="N149" i="21"/>
  <c r="P149" i="21" s="1"/>
  <c r="O118" i="21"/>
  <c r="Q118" i="21" s="1"/>
  <c r="N118" i="21"/>
  <c r="P118" i="21" s="1"/>
  <c r="O154" i="21"/>
  <c r="Q154" i="21" s="1"/>
  <c r="N154" i="21"/>
  <c r="P154" i="21" s="1"/>
  <c r="N269" i="21"/>
  <c r="P269" i="21" s="1"/>
  <c r="O269" i="21"/>
  <c r="Q269" i="21" s="1"/>
  <c r="O79" i="21"/>
  <c r="Q79" i="21" s="1"/>
  <c r="N79" i="21"/>
  <c r="P79" i="21" s="1"/>
  <c r="O14" i="21"/>
  <c r="Q14" i="21" s="1"/>
  <c r="N14" i="21"/>
  <c r="P14" i="21" s="1"/>
  <c r="O365" i="21"/>
  <c r="Q365" i="21" s="1"/>
  <c r="N365" i="21"/>
  <c r="P365" i="21" s="1"/>
  <c r="N376" i="21"/>
  <c r="P376" i="21" s="1"/>
  <c r="O376" i="21"/>
  <c r="Q376" i="21" s="1"/>
  <c r="O308" i="21"/>
  <c r="Q308" i="21" s="1"/>
  <c r="N308" i="21"/>
  <c r="P308" i="21" s="1"/>
  <c r="N263" i="21"/>
  <c r="P263" i="21" s="1"/>
  <c r="O263" i="21"/>
  <c r="Q263" i="21" s="1"/>
  <c r="N159" i="21"/>
  <c r="P159" i="21" s="1"/>
  <c r="O159" i="21"/>
  <c r="Q159" i="21" s="1"/>
  <c r="O202" i="21"/>
  <c r="Q202" i="21" s="1"/>
  <c r="N202" i="21"/>
  <c r="P202" i="21" s="1"/>
  <c r="O178" i="21"/>
  <c r="Q178" i="21" s="1"/>
  <c r="N178" i="21"/>
  <c r="P178" i="21" s="1"/>
  <c r="O497" i="21"/>
  <c r="Q497" i="21" s="1"/>
  <c r="N497" i="21"/>
  <c r="P497" i="21" s="1"/>
  <c r="O502" i="21"/>
  <c r="Q502" i="21" s="1"/>
  <c r="N502" i="21"/>
  <c r="P502" i="21" s="1"/>
  <c r="O424" i="21"/>
  <c r="Q424" i="21" s="1"/>
  <c r="N424" i="21"/>
  <c r="P424" i="21" s="1"/>
  <c r="O421" i="21"/>
  <c r="Q421" i="21" s="1"/>
  <c r="N421" i="21"/>
  <c r="P421" i="21" s="1"/>
  <c r="O254" i="21"/>
  <c r="Q254" i="21" s="1"/>
  <c r="N254" i="21"/>
  <c r="P254" i="21" s="1"/>
  <c r="O301" i="21"/>
  <c r="Q301" i="21" s="1"/>
  <c r="N301" i="21"/>
  <c r="P301" i="21" s="1"/>
  <c r="O171" i="21"/>
  <c r="Q171" i="21" s="1"/>
  <c r="N171" i="21"/>
  <c r="P171" i="21" s="1"/>
  <c r="O208" i="21"/>
  <c r="Q208" i="21" s="1"/>
  <c r="N208" i="21"/>
  <c r="P208" i="21" s="1"/>
  <c r="O170" i="21"/>
  <c r="Q170" i="21" s="1"/>
  <c r="N170" i="21"/>
  <c r="P170" i="21" s="1"/>
  <c r="O133" i="21"/>
  <c r="Q133" i="21" s="1"/>
  <c r="N133" i="21"/>
  <c r="P133" i="21" s="1"/>
  <c r="O66" i="21"/>
  <c r="Q66" i="21" s="1"/>
  <c r="N66" i="21"/>
  <c r="P66" i="21" s="1"/>
  <c r="N84" i="21"/>
  <c r="P84" i="21" s="1"/>
  <c r="O84" i="21"/>
  <c r="Q84" i="21" s="1"/>
  <c r="O116" i="21"/>
  <c r="Q116" i="21" s="1"/>
  <c r="N116" i="21"/>
  <c r="P116" i="21" s="1"/>
  <c r="O422" i="21"/>
  <c r="Q422" i="21" s="1"/>
  <c r="N422" i="21"/>
  <c r="P422" i="21" s="1"/>
  <c r="O210" i="21"/>
  <c r="Q210" i="21" s="1"/>
  <c r="N210" i="21"/>
  <c r="P210" i="21" s="1"/>
  <c r="N114" i="21"/>
  <c r="P114" i="21" s="1"/>
  <c r="O114" i="21"/>
  <c r="Q114" i="21" s="1"/>
  <c r="N104" i="21"/>
  <c r="P104" i="21" s="1"/>
  <c r="O104" i="21"/>
  <c r="Q104" i="21" s="1"/>
  <c r="N358" i="21"/>
  <c r="P358" i="21" s="1"/>
  <c r="O358" i="21"/>
  <c r="Q358" i="21" s="1"/>
  <c r="N392" i="21"/>
  <c r="P392" i="21" s="1"/>
  <c r="O392" i="21"/>
  <c r="Q392" i="21" s="1"/>
  <c r="O228" i="21"/>
  <c r="Q228" i="21" s="1"/>
  <c r="N228" i="21"/>
  <c r="P228" i="21" s="1"/>
  <c r="N281" i="21"/>
  <c r="P281" i="21" s="1"/>
  <c r="O281" i="21"/>
  <c r="Q281" i="21" s="1"/>
  <c r="N344" i="21"/>
  <c r="P344" i="21" s="1"/>
  <c r="O344" i="21"/>
  <c r="Q344" i="21" s="1"/>
  <c r="N130" i="21"/>
  <c r="P130" i="21" s="1"/>
  <c r="O130" i="21"/>
  <c r="Q130" i="21" s="1"/>
  <c r="N61" i="21"/>
  <c r="P61" i="21" s="1"/>
  <c r="O61" i="21"/>
  <c r="Q61" i="21" s="1"/>
  <c r="O265" i="21"/>
  <c r="Q265" i="21" s="1"/>
  <c r="N265" i="21"/>
  <c r="P265" i="21" s="1"/>
  <c r="N336" i="21"/>
  <c r="P336" i="21" s="1"/>
  <c r="O336" i="21"/>
  <c r="Q336" i="21" s="1"/>
  <c r="O22" i="21"/>
  <c r="Q22" i="21" s="1"/>
  <c r="N22" i="21"/>
  <c r="P22" i="21" s="1"/>
  <c r="O452" i="21"/>
  <c r="Q452" i="21" s="1"/>
  <c r="N452" i="21"/>
  <c r="P452" i="21" s="1"/>
  <c r="O320" i="21"/>
  <c r="Q320" i="21" s="1"/>
  <c r="N320" i="21"/>
  <c r="P320" i="21" s="1"/>
  <c r="O145" i="21"/>
  <c r="Q145" i="21" s="1"/>
  <c r="N145" i="21"/>
  <c r="P145" i="21" s="1"/>
  <c r="O95" i="21"/>
  <c r="Q95" i="21" s="1"/>
  <c r="N95" i="21"/>
  <c r="P95" i="21" s="1"/>
  <c r="O493" i="21"/>
  <c r="Q493" i="21" s="1"/>
  <c r="N493" i="21"/>
  <c r="P493" i="21" s="1"/>
  <c r="O274" i="21"/>
  <c r="Q274" i="21" s="1"/>
  <c r="N274" i="21"/>
  <c r="P274" i="21" s="1"/>
  <c r="O131" i="21"/>
  <c r="Q131" i="21" s="1"/>
  <c r="N131" i="21"/>
  <c r="P131" i="21" s="1"/>
  <c r="O374" i="21"/>
  <c r="Q374" i="21" s="1"/>
  <c r="N374" i="21"/>
  <c r="P374" i="21" s="1"/>
  <c r="O312" i="21"/>
  <c r="Q312" i="21" s="1"/>
  <c r="N312" i="21"/>
  <c r="P312" i="21" s="1"/>
  <c r="O251" i="21"/>
  <c r="Q251" i="21" s="1"/>
  <c r="N251" i="21"/>
  <c r="P251" i="21" s="1"/>
  <c r="O219" i="21"/>
  <c r="Q219" i="21" s="1"/>
  <c r="N219" i="21"/>
  <c r="P219" i="21" s="1"/>
  <c r="O137" i="21"/>
  <c r="Q137" i="21" s="1"/>
  <c r="N137" i="21"/>
  <c r="P137" i="21" s="1"/>
  <c r="O491" i="21"/>
  <c r="Q491" i="21" s="1"/>
  <c r="N491" i="21"/>
  <c r="P491" i="21" s="1"/>
  <c r="O466" i="21"/>
  <c r="Q466" i="21" s="1"/>
  <c r="N466" i="21"/>
  <c r="P466" i="21" s="1"/>
  <c r="O330" i="21"/>
  <c r="Q330" i="21" s="1"/>
  <c r="N330" i="21"/>
  <c r="P330" i="21" s="1"/>
  <c r="N98" i="21"/>
  <c r="P98" i="21" s="1"/>
  <c r="O98" i="21"/>
  <c r="Q98" i="21" s="1"/>
  <c r="O49" i="21"/>
  <c r="Q49" i="21" s="1"/>
  <c r="N49" i="21"/>
  <c r="P49" i="21" s="1"/>
  <c r="O304" i="21"/>
  <c r="Q304" i="21" s="1"/>
  <c r="N304" i="21"/>
  <c r="P304" i="21" s="1"/>
  <c r="O181" i="21"/>
  <c r="Q181" i="21" s="1"/>
  <c r="N181" i="21"/>
  <c r="P181" i="21" s="1"/>
  <c r="O157" i="21"/>
  <c r="Q157" i="21" s="1"/>
  <c r="N157" i="21"/>
  <c r="P157" i="21" s="1"/>
  <c r="O462" i="21"/>
  <c r="Q462" i="21" s="1"/>
  <c r="N462" i="21"/>
  <c r="P462" i="21" s="1"/>
  <c r="O428" i="21"/>
  <c r="Q428" i="21" s="1"/>
  <c r="N428" i="21"/>
  <c r="P428" i="21" s="1"/>
  <c r="O477" i="21"/>
  <c r="Q477" i="21" s="1"/>
  <c r="N477" i="21"/>
  <c r="P477" i="21" s="1"/>
  <c r="O322" i="21"/>
  <c r="Q322" i="21" s="1"/>
  <c r="N322" i="21"/>
  <c r="P322" i="21" s="1"/>
  <c r="O147" i="21"/>
  <c r="Q147" i="21" s="1"/>
  <c r="N147" i="21"/>
  <c r="P147" i="21" s="1"/>
  <c r="N268" i="21"/>
  <c r="P268" i="21" s="1"/>
  <c r="O268" i="21"/>
  <c r="Q268" i="21" s="1"/>
  <c r="O78" i="21"/>
  <c r="Q78" i="21" s="1"/>
  <c r="N78" i="21"/>
  <c r="P78" i="21" s="1"/>
  <c r="O460" i="21"/>
  <c r="Q460" i="21" s="1"/>
  <c r="N460" i="21"/>
  <c r="P460" i="21" s="1"/>
  <c r="O361" i="21"/>
  <c r="Q361" i="21" s="1"/>
  <c r="N361" i="21"/>
  <c r="P361" i="21" s="1"/>
  <c r="O328" i="21"/>
  <c r="Q328" i="21" s="1"/>
  <c r="N328" i="21"/>
  <c r="P328" i="21" s="1"/>
  <c r="O173" i="21"/>
  <c r="Q173" i="21" s="1"/>
  <c r="N173" i="21"/>
  <c r="P173" i="21" s="1"/>
  <c r="O449" i="21"/>
  <c r="Q449" i="21" s="1"/>
  <c r="N449" i="21"/>
  <c r="P449" i="21" s="1"/>
  <c r="O403" i="21"/>
  <c r="Q403" i="21" s="1"/>
  <c r="N403" i="21"/>
  <c r="P403" i="21" s="1"/>
  <c r="O163" i="21"/>
  <c r="Q163" i="21" s="1"/>
  <c r="N163" i="21"/>
  <c r="P163" i="21" s="1"/>
  <c r="O119" i="21"/>
  <c r="Q119" i="21" s="1"/>
  <c r="N119" i="21"/>
  <c r="P119" i="21" s="1"/>
  <c r="O220" i="21"/>
  <c r="Q220" i="21" s="1"/>
  <c r="N220" i="21"/>
  <c r="P220" i="21" s="1"/>
  <c r="O438" i="21"/>
  <c r="Q438" i="21" s="1"/>
  <c r="N438" i="21"/>
  <c r="P438" i="21" s="1"/>
  <c r="N319" i="21"/>
  <c r="P319" i="21" s="1"/>
  <c r="O319" i="21"/>
  <c r="Q319" i="21" s="1"/>
  <c r="O307" i="21"/>
  <c r="Q307" i="21" s="1"/>
  <c r="N307" i="21"/>
  <c r="P307" i="21" s="1"/>
  <c r="O97" i="21"/>
  <c r="Q97" i="21" s="1"/>
  <c r="N97" i="21"/>
  <c r="P97" i="21" s="1"/>
  <c r="O75" i="21"/>
  <c r="Q75" i="21" s="1"/>
  <c r="N75" i="21"/>
  <c r="P75" i="21" s="1"/>
  <c r="O317" i="21"/>
  <c r="Q317" i="21" s="1"/>
  <c r="N317" i="21"/>
  <c r="P317" i="21" s="1"/>
  <c r="O60" i="21"/>
  <c r="Q60" i="21" s="1"/>
  <c r="N60" i="21"/>
  <c r="P60" i="21" s="1"/>
  <c r="N432" i="21"/>
  <c r="P432" i="21" s="1"/>
  <c r="O432" i="21"/>
  <c r="Q432" i="21" s="1"/>
  <c r="O203" i="21"/>
  <c r="Q203" i="21" s="1"/>
  <c r="N203" i="21"/>
  <c r="P203" i="21" s="1"/>
  <c r="O166" i="21"/>
  <c r="Q166" i="21" s="1"/>
  <c r="N166" i="21"/>
  <c r="P166" i="21" s="1"/>
  <c r="N89" i="21"/>
  <c r="P89" i="21" s="1"/>
  <c r="O89" i="21"/>
  <c r="Q89" i="21" s="1"/>
  <c r="O17" i="21"/>
  <c r="Q17" i="21" s="1"/>
  <c r="N17" i="21"/>
  <c r="P17" i="21" s="1"/>
  <c r="N455" i="21"/>
  <c r="P455" i="21" s="1"/>
  <c r="O455" i="21"/>
  <c r="Q455" i="21" s="1"/>
  <c r="N461" i="21"/>
  <c r="P461" i="21" s="1"/>
  <c r="O461" i="21"/>
  <c r="Q461" i="21" s="1"/>
  <c r="N400" i="21"/>
  <c r="P400" i="21" s="1"/>
  <c r="O400" i="21"/>
  <c r="Q400" i="21" s="1"/>
  <c r="O310" i="21"/>
  <c r="Q310" i="21" s="1"/>
  <c r="N310" i="21"/>
  <c r="P310" i="21" s="1"/>
  <c r="O246" i="21"/>
  <c r="Q246" i="21" s="1"/>
  <c r="N246" i="21"/>
  <c r="P246" i="21" s="1"/>
  <c r="O236" i="21"/>
  <c r="Q236" i="21" s="1"/>
  <c r="N236" i="21"/>
  <c r="P236" i="21" s="1"/>
  <c r="O293" i="21"/>
  <c r="Q293" i="21" s="1"/>
  <c r="N293" i="21"/>
  <c r="P293" i="21" s="1"/>
  <c r="O185" i="21"/>
  <c r="Q185" i="21" s="1"/>
  <c r="N185" i="21"/>
  <c r="P185" i="21" s="1"/>
  <c r="O58" i="21"/>
  <c r="Q58" i="21" s="1"/>
  <c r="N58" i="21"/>
  <c r="P58" i="21" s="1"/>
  <c r="N440" i="21"/>
  <c r="P440" i="21" s="1"/>
  <c r="O440" i="21"/>
  <c r="Q440" i="21" s="1"/>
  <c r="N474" i="21"/>
  <c r="P474" i="21" s="1"/>
  <c r="O474" i="21"/>
  <c r="Q474" i="21" s="1"/>
  <c r="O448" i="21"/>
  <c r="Q448" i="21" s="1"/>
  <c r="N448" i="21"/>
  <c r="P448" i="21" s="1"/>
  <c r="O387" i="21"/>
  <c r="Q387" i="21" s="1"/>
  <c r="N387" i="21"/>
  <c r="P387" i="21" s="1"/>
  <c r="N398" i="21"/>
  <c r="P398" i="21" s="1"/>
  <c r="O398" i="21"/>
  <c r="Q398" i="21" s="1"/>
  <c r="N305" i="21"/>
  <c r="P305" i="21" s="1"/>
  <c r="O305" i="21"/>
  <c r="Q305" i="21" s="1"/>
  <c r="N279" i="21"/>
  <c r="P279" i="21" s="1"/>
  <c r="O279" i="21"/>
  <c r="Q279" i="21" s="1"/>
  <c r="O339" i="21"/>
  <c r="Q339" i="21" s="1"/>
  <c r="N339" i="21"/>
  <c r="P339" i="21" s="1"/>
  <c r="O207" i="21"/>
  <c r="Q207" i="21" s="1"/>
  <c r="N207" i="21"/>
  <c r="P207" i="21" s="1"/>
  <c r="O120" i="21"/>
  <c r="Q120" i="21" s="1"/>
  <c r="N120" i="21"/>
  <c r="P120" i="21" s="1"/>
  <c r="N64" i="21"/>
  <c r="P64" i="21" s="1"/>
  <c r="O64" i="21"/>
  <c r="Q64" i="21" s="1"/>
  <c r="N223" i="21"/>
  <c r="P223" i="21" s="1"/>
  <c r="O223" i="21"/>
  <c r="Q223" i="21" s="1"/>
  <c r="O508" i="21"/>
  <c r="Q508" i="21" s="1"/>
  <c r="N508" i="21"/>
  <c r="P508" i="21" s="1"/>
  <c r="O509" i="21"/>
  <c r="Q509" i="21" s="1"/>
  <c r="N509" i="21"/>
  <c r="P509" i="21" s="1"/>
  <c r="N408" i="21"/>
  <c r="P408" i="21" s="1"/>
  <c r="O408" i="21"/>
  <c r="Q408" i="21" s="1"/>
  <c r="O388" i="21"/>
  <c r="Q388" i="21" s="1"/>
  <c r="N388" i="21"/>
  <c r="P388" i="21" s="1"/>
  <c r="N302" i="21"/>
  <c r="P302" i="21" s="1"/>
  <c r="O302" i="21"/>
  <c r="Q302" i="21" s="1"/>
  <c r="O315" i="21"/>
  <c r="Q315" i="21" s="1"/>
  <c r="N315" i="21"/>
  <c r="P315" i="21" s="1"/>
  <c r="O284" i="21"/>
  <c r="Q284" i="21" s="1"/>
  <c r="N284" i="21"/>
  <c r="P284" i="21" s="1"/>
  <c r="N295" i="21"/>
  <c r="P295" i="21" s="1"/>
  <c r="O295" i="21"/>
  <c r="Q295" i="21" s="1"/>
  <c r="O187" i="21"/>
  <c r="Q187" i="21" s="1"/>
  <c r="N187" i="21"/>
  <c r="P187" i="21" s="1"/>
  <c r="O182" i="21"/>
  <c r="Q182" i="21" s="1"/>
  <c r="N182" i="21"/>
  <c r="P182" i="21" s="1"/>
  <c r="O194" i="21"/>
  <c r="Q194" i="21" s="1"/>
  <c r="N194" i="21"/>
  <c r="P194" i="21" s="1"/>
  <c r="O105" i="21"/>
  <c r="Q105" i="21" s="1"/>
  <c r="N105" i="21"/>
  <c r="P105" i="21" s="1"/>
  <c r="N146" i="21"/>
  <c r="P146" i="21" s="1"/>
  <c r="O146" i="21"/>
  <c r="Q146" i="21" s="1"/>
  <c r="O487" i="21"/>
  <c r="Q487" i="21" s="1"/>
  <c r="N487" i="21"/>
  <c r="P487" i="21" s="1"/>
  <c r="O434" i="21"/>
  <c r="Q434" i="21" s="1"/>
  <c r="N434" i="21"/>
  <c r="P434" i="21" s="1"/>
  <c r="N405" i="21"/>
  <c r="P405" i="21" s="1"/>
  <c r="O405" i="21"/>
  <c r="Q405" i="21" s="1"/>
  <c r="O401" i="21"/>
  <c r="Q401" i="21" s="1"/>
  <c r="N401" i="21"/>
  <c r="P401" i="21" s="1"/>
  <c r="O277" i="21"/>
  <c r="Q277" i="21" s="1"/>
  <c r="N277" i="21"/>
  <c r="P277" i="21" s="1"/>
  <c r="O292" i="21"/>
  <c r="Q292" i="21" s="1"/>
  <c r="N292" i="21"/>
  <c r="P292" i="21" s="1"/>
  <c r="N172" i="21"/>
  <c r="P172" i="21" s="1"/>
  <c r="O172" i="21"/>
  <c r="Q172" i="21" s="1"/>
  <c r="O167" i="21"/>
  <c r="Q167" i="21" s="1"/>
  <c r="N167" i="21"/>
  <c r="P167" i="21" s="1"/>
  <c r="O155" i="21"/>
  <c r="Q155" i="21" s="1"/>
  <c r="N155" i="21"/>
  <c r="P155" i="21" s="1"/>
  <c r="O36" i="21"/>
  <c r="Q36" i="21" s="1"/>
  <c r="N36" i="21"/>
  <c r="P36" i="21" s="1"/>
  <c r="O96" i="21"/>
  <c r="Q96" i="21" s="1"/>
  <c r="N96" i="21"/>
  <c r="P96" i="21" s="1"/>
  <c r="O126" i="21"/>
  <c r="Q126" i="21" s="1"/>
  <c r="N126" i="21"/>
  <c r="P126" i="21" s="1"/>
  <c r="O382" i="21"/>
  <c r="Q382" i="21" s="1"/>
  <c r="N382" i="21"/>
  <c r="P382" i="21" s="1"/>
  <c r="N500" i="21"/>
  <c r="P500" i="21" s="1"/>
  <c r="O500" i="21"/>
  <c r="Q500" i="21" s="1"/>
  <c r="O429" i="21"/>
  <c r="Q429" i="21" s="1"/>
  <c r="N429" i="21"/>
  <c r="P429" i="21" s="1"/>
  <c r="O470" i="21"/>
  <c r="Q470" i="21" s="1"/>
  <c r="N470" i="21"/>
  <c r="P470" i="21" s="1"/>
  <c r="N342" i="21"/>
  <c r="P342" i="21" s="1"/>
  <c r="O342" i="21"/>
  <c r="Q342" i="21" s="1"/>
  <c r="N311" i="21"/>
  <c r="P311" i="21" s="1"/>
  <c r="O311" i="21"/>
  <c r="Q311" i="21" s="1"/>
  <c r="N209" i="21"/>
  <c r="P209" i="21" s="1"/>
  <c r="O209" i="21"/>
  <c r="Q209" i="21" s="1"/>
  <c r="O206" i="21"/>
  <c r="Q206" i="21" s="1"/>
  <c r="N206" i="21"/>
  <c r="P206" i="21" s="1"/>
  <c r="O92" i="21"/>
  <c r="Q92" i="21" s="1"/>
  <c r="N92" i="21"/>
  <c r="P92" i="21" s="1"/>
  <c r="O124" i="21"/>
  <c r="Q124" i="21" s="1"/>
  <c r="N124" i="21"/>
  <c r="P124" i="21" s="1"/>
  <c r="O372" i="21"/>
  <c r="Q372" i="21" s="1"/>
  <c r="N372" i="21"/>
  <c r="P372" i="21" s="1"/>
  <c r="O216" i="21"/>
  <c r="Q216" i="21" s="1"/>
  <c r="N216" i="21"/>
  <c r="P216" i="21" s="1"/>
  <c r="O433" i="21"/>
  <c r="Q433" i="21" s="1"/>
  <c r="N433" i="21"/>
  <c r="P433" i="21" s="1"/>
  <c r="N390" i="21"/>
  <c r="P390" i="21" s="1"/>
  <c r="O390" i="21"/>
  <c r="Q390" i="21" s="1"/>
  <c r="N250" i="21"/>
  <c r="P250" i="21" s="1"/>
  <c r="O250" i="21"/>
  <c r="Q250" i="21" s="1"/>
  <c r="N196" i="21"/>
  <c r="P196" i="21" s="1"/>
  <c r="O196" i="21"/>
  <c r="Q196" i="21" s="1"/>
  <c r="N211" i="21"/>
  <c r="P211" i="21" s="1"/>
  <c r="O211" i="21"/>
  <c r="Q211" i="21" s="1"/>
  <c r="N164" i="21"/>
  <c r="P164" i="21" s="1"/>
  <c r="O164" i="21"/>
  <c r="Q164" i="21" s="1"/>
  <c r="N55" i="21"/>
  <c r="P55" i="21" s="1"/>
  <c r="O55" i="21"/>
  <c r="Q55" i="21" s="1"/>
  <c r="O23" i="21"/>
  <c r="Q23" i="21" s="1"/>
  <c r="N23" i="21"/>
  <c r="P23" i="21" s="1"/>
  <c r="N506" i="21"/>
  <c r="P506" i="21" s="1"/>
  <c r="O506" i="21"/>
  <c r="Q506" i="21" s="1"/>
  <c r="N435" i="21"/>
  <c r="P435" i="21" s="1"/>
  <c r="O435" i="21"/>
  <c r="Q435" i="21" s="1"/>
  <c r="O446" i="21"/>
  <c r="Q446" i="21" s="1"/>
  <c r="N446" i="21"/>
  <c r="P446" i="21" s="1"/>
  <c r="O397" i="21"/>
  <c r="Q397" i="21" s="1"/>
  <c r="N397" i="21"/>
  <c r="P397" i="21" s="1"/>
  <c r="O370" i="21"/>
  <c r="Q370" i="21" s="1"/>
  <c r="N370" i="21"/>
  <c r="P370" i="21" s="1"/>
  <c r="O176" i="21"/>
  <c r="Q176" i="21" s="1"/>
  <c r="N176" i="21"/>
  <c r="P176" i="21" s="1"/>
  <c r="N87" i="21"/>
  <c r="P87" i="21" s="1"/>
  <c r="O87" i="21"/>
  <c r="Q87" i="21" s="1"/>
  <c r="O111" i="21"/>
  <c r="Q111" i="21" s="1"/>
  <c r="N111" i="21"/>
  <c r="P111" i="21" s="1"/>
  <c r="O394" i="21"/>
  <c r="Q394" i="21" s="1"/>
  <c r="N394" i="21"/>
  <c r="P394" i="21" s="1"/>
  <c r="O183" i="21"/>
  <c r="Q183" i="21" s="1"/>
  <c r="N183" i="21"/>
  <c r="P183" i="21" s="1"/>
  <c r="O47" i="21"/>
  <c r="Q47" i="21" s="1"/>
  <c r="N47" i="21"/>
  <c r="P47" i="21" s="1"/>
  <c r="N496" i="21"/>
  <c r="P496" i="21" s="1"/>
  <c r="O496" i="21"/>
  <c r="Q496" i="21" s="1"/>
  <c r="O323" i="21"/>
  <c r="Q323" i="21" s="1"/>
  <c r="N323" i="21"/>
  <c r="P323" i="21" s="1"/>
  <c r="N136" i="21"/>
  <c r="P136" i="21" s="1"/>
  <c r="O136" i="21"/>
  <c r="Q136" i="21" s="1"/>
  <c r="N490" i="21"/>
  <c r="P490" i="21" s="1"/>
  <c r="O490" i="21"/>
  <c r="Q490" i="21" s="1"/>
  <c r="O39" i="21"/>
  <c r="Q39" i="21" s="1"/>
  <c r="N39" i="21"/>
  <c r="P39" i="21" s="1"/>
  <c r="O425" i="21"/>
  <c r="Q425" i="21" s="1"/>
  <c r="N425" i="21"/>
  <c r="P425" i="21" s="1"/>
  <c r="O276" i="21"/>
  <c r="Q276" i="21" s="1"/>
  <c r="N276" i="21"/>
  <c r="P276" i="21" s="1"/>
  <c r="N110" i="21"/>
  <c r="P110" i="21" s="1"/>
  <c r="O110" i="21"/>
  <c r="Q110" i="21" s="1"/>
  <c r="N503" i="21"/>
  <c r="P503" i="21" s="1"/>
  <c r="O503" i="21"/>
  <c r="Q503" i="21" s="1"/>
  <c r="N239" i="21"/>
  <c r="P239" i="21" s="1"/>
  <c r="O239" i="21"/>
  <c r="Q239" i="21" s="1"/>
  <c r="O472" i="21"/>
  <c r="Q472" i="21" s="1"/>
  <c r="N472" i="21"/>
  <c r="P472" i="21" s="1"/>
  <c r="O285" i="21"/>
  <c r="Q285" i="21" s="1"/>
  <c r="N285" i="21"/>
  <c r="P285" i="21" s="1"/>
  <c r="N144" i="21"/>
  <c r="P144" i="21" s="1"/>
  <c r="O144" i="21"/>
  <c r="Q144" i="21" s="1"/>
  <c r="O217" i="21"/>
  <c r="Q217" i="21" s="1"/>
  <c r="N217" i="21"/>
  <c r="P217" i="21" s="1"/>
  <c r="O286" i="21"/>
  <c r="Q286" i="21" s="1"/>
  <c r="N286" i="21"/>
  <c r="P286" i="21" s="1"/>
  <c r="N313" i="21"/>
  <c r="P313" i="21" s="1"/>
  <c r="O313" i="21"/>
  <c r="Q313" i="21" s="1"/>
  <c r="O30" i="21"/>
  <c r="Q30" i="21" s="1"/>
  <c r="N30" i="21"/>
  <c r="P30" i="21" s="1"/>
  <c r="N489" i="21"/>
  <c r="P489" i="21" s="1"/>
  <c r="O489" i="21"/>
  <c r="Q489" i="21" s="1"/>
  <c r="O343" i="21"/>
  <c r="Q343" i="21" s="1"/>
  <c r="N343" i="21"/>
  <c r="P343" i="21" s="1"/>
  <c r="O288" i="21"/>
  <c r="Q288" i="21" s="1"/>
  <c r="N288" i="21"/>
  <c r="P288" i="21" s="1"/>
  <c r="O197" i="21"/>
  <c r="Q197" i="21" s="1"/>
  <c r="N197" i="21"/>
  <c r="P197" i="21" s="1"/>
  <c r="O113" i="21"/>
  <c r="Q113" i="21" s="1"/>
  <c r="N113" i="21"/>
  <c r="P113" i="21" s="1"/>
  <c r="O499" i="21"/>
  <c r="Q499" i="21" s="1"/>
  <c r="N499" i="21"/>
  <c r="P499" i="21" s="1"/>
  <c r="O444" i="21"/>
  <c r="Q444" i="21" s="1"/>
  <c r="N444" i="21"/>
  <c r="P444" i="21" s="1"/>
  <c r="N303" i="21"/>
  <c r="P303" i="21" s="1"/>
  <c r="O303" i="21"/>
  <c r="Q303" i="21" s="1"/>
  <c r="O99" i="21"/>
  <c r="Q99" i="21" s="1"/>
  <c r="N99" i="21"/>
  <c r="P99" i="21" s="1"/>
  <c r="O475" i="21"/>
  <c r="Q475" i="21" s="1"/>
  <c r="N475" i="21"/>
  <c r="P475" i="21" s="1"/>
  <c r="O13" i="21"/>
  <c r="Q13" i="21" s="1"/>
  <c r="N13" i="21"/>
  <c r="P13" i="21" s="1"/>
  <c r="O345" i="21"/>
  <c r="Q345" i="21" s="1"/>
  <c r="N345" i="21"/>
  <c r="P345" i="21" s="1"/>
  <c r="O280" i="21"/>
  <c r="Q280" i="21" s="1"/>
  <c r="N280" i="21"/>
  <c r="P280" i="21" s="1"/>
  <c r="O81" i="21"/>
  <c r="Q81" i="21" s="1"/>
  <c r="N81" i="21"/>
  <c r="P81" i="21" s="1"/>
  <c r="O385" i="21"/>
  <c r="Q385" i="21" s="1"/>
  <c r="N385" i="21"/>
  <c r="P385" i="21" s="1"/>
  <c r="O54" i="21"/>
  <c r="Q54" i="21" s="1"/>
  <c r="N54" i="21"/>
  <c r="P54" i="21" s="1"/>
  <c r="O341" i="21"/>
  <c r="Q341" i="21" s="1"/>
  <c r="N341" i="21"/>
  <c r="P341" i="21" s="1"/>
  <c r="O338" i="21"/>
  <c r="Q338" i="21" s="1"/>
  <c r="N338" i="21"/>
  <c r="P338" i="21" s="1"/>
  <c r="O298" i="21"/>
  <c r="Q298" i="21" s="1"/>
  <c r="N298" i="21"/>
  <c r="P298" i="21" s="1"/>
  <c r="O107" i="21"/>
  <c r="Q107" i="21" s="1"/>
  <c r="N107" i="21"/>
  <c r="P107" i="21" s="1"/>
  <c r="O57" i="21"/>
  <c r="Q57" i="21" s="1"/>
  <c r="N57" i="21"/>
  <c r="P57" i="21" s="1"/>
  <c r="O21" i="21"/>
  <c r="Q21" i="21" s="1"/>
  <c r="N21" i="21"/>
  <c r="P21" i="21" s="1"/>
  <c r="O464" i="21"/>
  <c r="Q464" i="21" s="1"/>
  <c r="N464" i="21"/>
  <c r="P464" i="21" s="1"/>
  <c r="O272" i="21"/>
  <c r="Q272" i="21" s="1"/>
  <c r="N272" i="21"/>
  <c r="P272" i="21" s="1"/>
  <c r="O230" i="21"/>
  <c r="Q230" i="21" s="1"/>
  <c r="N230" i="21"/>
  <c r="P230" i="21" s="1"/>
  <c r="O248" i="21"/>
  <c r="Q248" i="21" s="1"/>
  <c r="N248" i="21"/>
  <c r="P248" i="21" s="1"/>
  <c r="O135" i="21"/>
  <c r="Q135" i="21" s="1"/>
  <c r="N135" i="21"/>
  <c r="P135" i="21" s="1"/>
  <c r="O73" i="21"/>
  <c r="Q73" i="21" s="1"/>
  <c r="N73" i="21"/>
  <c r="P73" i="21" s="1"/>
  <c r="O483" i="21"/>
  <c r="Q483" i="21" s="1"/>
  <c r="N483" i="21"/>
  <c r="P483" i="21" s="1"/>
  <c r="O456" i="21"/>
  <c r="Q456" i="21" s="1"/>
  <c r="N456" i="21"/>
  <c r="P456" i="21" s="1"/>
  <c r="O414" i="21"/>
  <c r="Q414" i="21" s="1"/>
  <c r="N414" i="21"/>
  <c r="P414" i="21" s="1"/>
  <c r="O290" i="21"/>
  <c r="Q290" i="21" s="1"/>
  <c r="N290" i="21"/>
  <c r="P290" i="21" s="1"/>
  <c r="O115" i="21"/>
  <c r="Q115" i="21" s="1"/>
  <c r="N115" i="21"/>
  <c r="P115" i="21" s="1"/>
  <c r="O469" i="21"/>
  <c r="Q469" i="21" s="1"/>
  <c r="N469" i="21"/>
  <c r="P469" i="21" s="1"/>
  <c r="O296" i="21"/>
  <c r="Q296" i="21" s="1"/>
  <c r="N296" i="21"/>
  <c r="P296" i="21" s="1"/>
  <c r="O222" i="21"/>
  <c r="Q222" i="21" s="1"/>
  <c r="N222" i="21"/>
  <c r="P222" i="21" s="1"/>
  <c r="O235" i="21"/>
  <c r="Q235" i="21" s="1"/>
  <c r="N235" i="21"/>
  <c r="P235" i="21" s="1"/>
  <c r="O256" i="21"/>
  <c r="Q256" i="21" s="1"/>
  <c r="N256" i="21"/>
  <c r="P256" i="21" s="1"/>
  <c r="O240" i="21"/>
  <c r="Q240" i="21" s="1"/>
  <c r="N240" i="21"/>
  <c r="P240" i="21" s="1"/>
  <c r="O153" i="21"/>
  <c r="Q153" i="21" s="1"/>
  <c r="N153" i="21"/>
  <c r="P153" i="21" s="1"/>
  <c r="N20" i="21"/>
  <c r="P20" i="21" s="1"/>
  <c r="O20" i="21"/>
  <c r="Q20" i="21" s="1"/>
  <c r="O70" i="21"/>
  <c r="Q70" i="21" s="1"/>
  <c r="N70" i="21"/>
  <c r="P70" i="21" s="1"/>
  <c r="O420" i="21"/>
  <c r="Q420" i="21" s="1"/>
  <c r="N420" i="21"/>
  <c r="P420" i="21" s="1"/>
  <c r="N33" i="21"/>
  <c r="P33" i="21" s="1"/>
  <c r="O33" i="21"/>
  <c r="Q33" i="21" s="1"/>
  <c r="N366" i="21"/>
  <c r="P366" i="21" s="1"/>
  <c r="O366" i="21"/>
  <c r="Q366" i="21" s="1"/>
  <c r="N19" i="21"/>
  <c r="P19" i="21" s="1"/>
  <c r="O19" i="21"/>
  <c r="Q19" i="21" s="1"/>
  <c r="N106" i="21"/>
  <c r="P106" i="21" s="1"/>
  <c r="O106" i="21"/>
  <c r="Q106" i="21" s="1"/>
  <c r="O355" i="21"/>
  <c r="Q355" i="21" s="1"/>
  <c r="N355" i="21"/>
  <c r="P355" i="21" s="1"/>
  <c r="O439" i="21"/>
  <c r="Q439" i="21" s="1"/>
  <c r="N439" i="21"/>
  <c r="P439" i="21" s="1"/>
  <c r="N40" i="21"/>
  <c r="P40" i="21" s="1"/>
  <c r="O40" i="21"/>
  <c r="Q40" i="21" s="1"/>
  <c r="N294" i="21"/>
  <c r="P294" i="21" s="1"/>
  <c r="O294" i="21"/>
  <c r="Q294" i="21" s="1"/>
  <c r="O399" i="21"/>
  <c r="Q399" i="21" s="1"/>
  <c r="N399" i="21"/>
  <c r="P399" i="21" s="1"/>
  <c r="O191" i="21"/>
  <c r="Q191" i="21" s="1"/>
  <c r="N191" i="21"/>
  <c r="P191" i="21" s="1"/>
  <c r="O299" i="21"/>
  <c r="Q299" i="21" s="1"/>
  <c r="N299" i="21"/>
  <c r="P299" i="21" s="1"/>
  <c r="O495" i="21"/>
  <c r="Q495" i="21" s="1"/>
  <c r="N495" i="21"/>
  <c r="P495" i="21" s="1"/>
  <c r="O109" i="21"/>
  <c r="Q109" i="21" s="1"/>
  <c r="N109" i="21"/>
  <c r="P109" i="21" s="1"/>
  <c r="N484" i="21"/>
  <c r="P484" i="21" s="1"/>
  <c r="O484" i="21"/>
  <c r="Q484" i="21" s="1"/>
  <c r="N416" i="21"/>
  <c r="P416" i="21" s="1"/>
  <c r="O416" i="21"/>
  <c r="Q416" i="21" s="1"/>
  <c r="O431" i="21"/>
  <c r="Q431" i="21" s="1"/>
  <c r="N431" i="21"/>
  <c r="P431" i="21" s="1"/>
  <c r="O278" i="21"/>
  <c r="Q278" i="21" s="1"/>
  <c r="N278" i="21"/>
  <c r="P278" i="21" s="1"/>
  <c r="O347" i="21"/>
  <c r="Q347" i="21" s="1"/>
  <c r="N347" i="21"/>
  <c r="P347" i="21" s="1"/>
  <c r="O249" i="21"/>
  <c r="Q249" i="21" s="1"/>
  <c r="N249" i="21"/>
  <c r="P249" i="21" s="1"/>
  <c r="O195" i="21"/>
  <c r="Q195" i="21" s="1"/>
  <c r="N195" i="21"/>
  <c r="P195" i="21" s="1"/>
  <c r="O200" i="21"/>
  <c r="Q200" i="21" s="1"/>
  <c r="N200" i="21"/>
  <c r="P200" i="21" s="1"/>
  <c r="O162" i="21"/>
  <c r="Q162" i="21" s="1"/>
  <c r="N162" i="21"/>
  <c r="P162" i="21" s="1"/>
  <c r="N128" i="21"/>
  <c r="P128" i="21" s="1"/>
  <c r="O128" i="21"/>
  <c r="Q128" i="21" s="1"/>
  <c r="O25" i="21"/>
  <c r="Q25" i="21" s="1"/>
  <c r="N25" i="21"/>
  <c r="P25" i="21" s="1"/>
  <c r="N467" i="21"/>
  <c r="P467" i="21" s="1"/>
  <c r="O467" i="21"/>
  <c r="Q467" i="21" s="1"/>
  <c r="O479" i="21"/>
  <c r="Q479" i="21" s="1"/>
  <c r="N479" i="21"/>
  <c r="P479" i="21" s="1"/>
  <c r="N453" i="21"/>
  <c r="P453" i="21" s="1"/>
  <c r="O453" i="21"/>
  <c r="Q453" i="21" s="1"/>
  <c r="N383" i="21"/>
  <c r="P383" i="21" s="1"/>
  <c r="O383" i="21"/>
  <c r="Q383" i="21" s="1"/>
  <c r="N352" i="21"/>
  <c r="P352" i="21" s="1"/>
  <c r="O352" i="21"/>
  <c r="Q352" i="21" s="1"/>
  <c r="O340" i="21"/>
  <c r="Q340" i="21" s="1"/>
  <c r="N340" i="21"/>
  <c r="P340" i="21" s="1"/>
  <c r="N287" i="21"/>
  <c r="P287" i="21" s="1"/>
  <c r="O287" i="21"/>
  <c r="Q287" i="21" s="1"/>
  <c r="O175" i="21"/>
  <c r="Q175" i="21" s="1"/>
  <c r="N175" i="21"/>
  <c r="P175" i="21" s="1"/>
  <c r="N138" i="21"/>
  <c r="P138" i="21" s="1"/>
  <c r="O138" i="21"/>
  <c r="Q138" i="21" s="1"/>
  <c r="O76" i="21"/>
  <c r="Q76" i="21" s="1"/>
  <c r="N76" i="21"/>
  <c r="P76" i="21" s="1"/>
  <c r="O71" i="21"/>
  <c r="Q71" i="21" s="1"/>
  <c r="N71" i="21"/>
  <c r="P71" i="21" s="1"/>
  <c r="N32" i="21"/>
  <c r="P32" i="21" s="1"/>
  <c r="O32" i="21"/>
  <c r="Q32" i="21" s="1"/>
  <c r="N160" i="21"/>
  <c r="P160" i="21" s="1"/>
  <c r="O160" i="21"/>
  <c r="Q160" i="21" s="1"/>
  <c r="N152" i="21"/>
  <c r="P152" i="21" s="1"/>
  <c r="O152" i="21"/>
  <c r="Q152" i="21" s="1"/>
  <c r="N37" i="21"/>
  <c r="P37" i="21" s="1"/>
  <c r="O37" i="21"/>
  <c r="Q37" i="21" s="1"/>
  <c r="N476" i="21"/>
  <c r="P476" i="21" s="1"/>
  <c r="O476" i="21"/>
  <c r="Q476" i="21" s="1"/>
  <c r="N419" i="21"/>
  <c r="P419" i="21" s="1"/>
  <c r="O419" i="21"/>
  <c r="Q419" i="21" s="1"/>
  <c r="O423" i="21"/>
  <c r="Q423" i="21" s="1"/>
  <c r="N423" i="21"/>
  <c r="P423" i="21" s="1"/>
  <c r="O354" i="21"/>
  <c r="Q354" i="21" s="1"/>
  <c r="N354" i="21"/>
  <c r="P354" i="21" s="1"/>
  <c r="O270" i="21"/>
  <c r="Q270" i="21" s="1"/>
  <c r="N270" i="21"/>
  <c r="P270" i="21" s="1"/>
  <c r="N378" i="21"/>
  <c r="P378" i="21" s="1"/>
  <c r="O378" i="21"/>
  <c r="Q378" i="21" s="1"/>
  <c r="O283" i="21"/>
  <c r="Q283" i="21" s="1"/>
  <c r="N283" i="21"/>
  <c r="P283" i="21" s="1"/>
  <c r="O241" i="21"/>
  <c r="Q241" i="21" s="1"/>
  <c r="N241" i="21"/>
  <c r="P241" i="21" s="1"/>
  <c r="O260" i="21"/>
  <c r="Q260" i="21" s="1"/>
  <c r="N260" i="21"/>
  <c r="P260" i="21" s="1"/>
  <c r="O192" i="21"/>
  <c r="Q192" i="21" s="1"/>
  <c r="N192" i="21"/>
  <c r="P192" i="21" s="1"/>
  <c r="O169" i="21"/>
  <c r="Q169" i="21" s="1"/>
  <c r="N169" i="21"/>
  <c r="P169" i="21" s="1"/>
  <c r="O50" i="21"/>
  <c r="Q50" i="21" s="1"/>
  <c r="N50" i="21"/>
  <c r="P50" i="21" s="1"/>
  <c r="N360" i="21"/>
  <c r="P360" i="21" s="1"/>
  <c r="O360" i="21"/>
  <c r="Q360" i="21" s="1"/>
  <c r="O42" i="21"/>
  <c r="Q42" i="21" s="1"/>
  <c r="N42" i="21"/>
  <c r="P42" i="21" s="1"/>
  <c r="O415" i="21"/>
  <c r="Q415" i="21" s="1"/>
  <c r="N415" i="21"/>
  <c r="P415" i="21" s="1"/>
  <c r="O488" i="21"/>
  <c r="Q488" i="21" s="1"/>
  <c r="N488" i="21"/>
  <c r="P488" i="21" s="1"/>
  <c r="O380" i="21"/>
  <c r="Q380" i="21" s="1"/>
  <c r="N380" i="21"/>
  <c r="P380" i="21" s="1"/>
  <c r="N329" i="21"/>
  <c r="P329" i="21" s="1"/>
  <c r="O329" i="21"/>
  <c r="Q329" i="21" s="1"/>
  <c r="O364" i="21"/>
  <c r="Q364" i="21" s="1"/>
  <c r="N364" i="21"/>
  <c r="P364" i="21" s="1"/>
  <c r="N258" i="21"/>
  <c r="P258" i="21" s="1"/>
  <c r="O258" i="21"/>
  <c r="Q258" i="21" s="1"/>
  <c r="N231" i="21"/>
  <c r="P231" i="21" s="1"/>
  <c r="O231" i="21"/>
  <c r="Q231" i="21" s="1"/>
  <c r="N255" i="21"/>
  <c r="P255" i="21" s="1"/>
  <c r="O255" i="21"/>
  <c r="Q255" i="21" s="1"/>
  <c r="N150" i="21"/>
  <c r="P150" i="21" s="1"/>
  <c r="O150" i="21"/>
  <c r="Q150" i="21" s="1"/>
  <c r="N56" i="21"/>
  <c r="P56" i="21" s="1"/>
  <c r="O56" i="21"/>
  <c r="Q56" i="21" s="1"/>
  <c r="O86" i="21"/>
  <c r="Q86" i="21" s="1"/>
  <c r="N86" i="21"/>
  <c r="P86" i="21" s="1"/>
  <c r="N350" i="21"/>
  <c r="P350" i="21" s="1"/>
  <c r="O350" i="21"/>
  <c r="Q350" i="21" s="1"/>
  <c r="O125" i="21"/>
  <c r="Q125" i="21" s="1"/>
  <c r="N125" i="21"/>
  <c r="P125" i="21" s="1"/>
  <c r="O15" i="21"/>
  <c r="Q15" i="21" s="1"/>
  <c r="N15" i="21"/>
  <c r="P15" i="21" s="1"/>
  <c r="N51" i="21"/>
  <c r="P51" i="21" s="1"/>
  <c r="O51" i="21"/>
  <c r="Q51" i="21" s="1"/>
  <c r="N468" i="21"/>
  <c r="P468" i="21" s="1"/>
  <c r="O468" i="21"/>
  <c r="Q468" i="21" s="1"/>
  <c r="N443" i="21"/>
  <c r="P443" i="21" s="1"/>
  <c r="O443" i="21"/>
  <c r="Q443" i="21" s="1"/>
  <c r="O326" i="21"/>
  <c r="Q326" i="21" s="1"/>
  <c r="N326" i="21"/>
  <c r="P326" i="21" s="1"/>
  <c r="N337" i="21"/>
  <c r="P337" i="21" s="1"/>
  <c r="O337" i="21"/>
  <c r="Q337" i="21" s="1"/>
  <c r="O324" i="21"/>
  <c r="Q324" i="21" s="1"/>
  <c r="N324" i="21"/>
  <c r="P324" i="21" s="1"/>
  <c r="O179" i="21"/>
  <c r="Q179" i="21" s="1"/>
  <c r="N179" i="21"/>
  <c r="P179" i="21" s="1"/>
  <c r="O174" i="21"/>
  <c r="Q174" i="21" s="1"/>
  <c r="N174" i="21"/>
  <c r="P174" i="21" s="1"/>
  <c r="O201" i="21"/>
  <c r="Q201" i="21" s="1"/>
  <c r="N201" i="21"/>
  <c r="P201" i="21" s="1"/>
  <c r="O129" i="21"/>
  <c r="Q129" i="21" s="1"/>
  <c r="N129" i="21"/>
  <c r="P129" i="21" s="1"/>
  <c r="O140" i="21"/>
  <c r="Q140" i="21" s="1"/>
  <c r="N140" i="21"/>
  <c r="P140" i="21" s="1"/>
  <c r="O74" i="21"/>
  <c r="Q74" i="21" s="1"/>
  <c r="N74" i="21"/>
  <c r="P74" i="21" s="1"/>
  <c r="N112" i="21"/>
  <c r="P112" i="21" s="1"/>
  <c r="O112" i="21"/>
  <c r="Q112" i="21" s="1"/>
  <c r="O300" i="21"/>
  <c r="Q300" i="21" s="1"/>
  <c r="N300" i="21"/>
  <c r="P300" i="21" s="1"/>
  <c r="O458" i="21"/>
  <c r="Q458" i="21" s="1"/>
  <c r="N458" i="21"/>
  <c r="P458" i="21" s="1"/>
  <c r="O407" i="21"/>
  <c r="Q407" i="21" s="1"/>
  <c r="N407" i="21"/>
  <c r="P407" i="21" s="1"/>
  <c r="N368" i="21"/>
  <c r="P368" i="21" s="1"/>
  <c r="O368" i="21"/>
  <c r="Q368" i="21" s="1"/>
  <c r="N321" i="21"/>
  <c r="P321" i="21" s="1"/>
  <c r="O321" i="21"/>
  <c r="Q321" i="21" s="1"/>
  <c r="O333" i="21"/>
  <c r="Q333" i="21" s="1"/>
  <c r="N333" i="21"/>
  <c r="P333" i="21" s="1"/>
  <c r="N218" i="21"/>
  <c r="P218" i="21" s="1"/>
  <c r="O218" i="21"/>
  <c r="Q218" i="21" s="1"/>
  <c r="N247" i="21"/>
  <c r="P247" i="21" s="1"/>
  <c r="O247" i="21"/>
  <c r="Q247" i="21" s="1"/>
  <c r="O245" i="21"/>
  <c r="Q245" i="21" s="1"/>
  <c r="N245" i="21"/>
  <c r="P245" i="21" s="1"/>
  <c r="N122" i="21"/>
  <c r="P122" i="21" s="1"/>
  <c r="O122" i="21"/>
  <c r="Q122" i="21" s="1"/>
  <c r="N80" i="21"/>
  <c r="P80" i="21" s="1"/>
  <c r="O80" i="21"/>
  <c r="Q80" i="21" s="1"/>
  <c r="N492" i="21"/>
  <c r="P492" i="21" s="1"/>
  <c r="O492" i="21"/>
  <c r="Q492" i="21" s="1"/>
  <c r="N463" i="21"/>
  <c r="P463" i="21" s="1"/>
  <c r="O463" i="21"/>
  <c r="Q463" i="21" s="1"/>
  <c r="N451" i="21"/>
  <c r="P451" i="21" s="1"/>
  <c r="O451" i="21"/>
  <c r="Q451" i="21" s="1"/>
  <c r="O396" i="21"/>
  <c r="Q396" i="21" s="1"/>
  <c r="N396" i="21"/>
  <c r="P396" i="21" s="1"/>
  <c r="O318" i="21"/>
  <c r="Q318" i="21" s="1"/>
  <c r="N318" i="21"/>
  <c r="P318" i="21" s="1"/>
  <c r="O331" i="21"/>
  <c r="Q331" i="21" s="1"/>
  <c r="N331" i="21"/>
  <c r="P331" i="21" s="1"/>
  <c r="N257" i="21"/>
  <c r="P257" i="21" s="1"/>
  <c r="O257" i="21"/>
  <c r="Q257" i="21" s="1"/>
  <c r="O244" i="21"/>
  <c r="Q244" i="21" s="1"/>
  <c r="N244" i="21"/>
  <c r="P244" i="21" s="1"/>
  <c r="O309" i="21"/>
  <c r="Q309" i="21" s="1"/>
  <c r="N309" i="21"/>
  <c r="P309" i="21" s="1"/>
  <c r="O198" i="21"/>
  <c r="Q198" i="21" s="1"/>
  <c r="N198" i="21"/>
  <c r="P198" i="21" s="1"/>
  <c r="O193" i="21"/>
  <c r="Q193" i="21" s="1"/>
  <c r="N193" i="21"/>
  <c r="P193" i="21" s="1"/>
  <c r="O100" i="21"/>
  <c r="Q100" i="21" s="1"/>
  <c r="N100" i="21"/>
  <c r="P100" i="21" s="1"/>
  <c r="N11" i="21"/>
  <c r="P11" i="21" s="1"/>
  <c r="O11" i="21"/>
  <c r="Q11" i="21" s="1"/>
  <c r="O93" i="21"/>
  <c r="Q93" i="21" s="1"/>
  <c r="N93" i="21"/>
  <c r="P93" i="21" s="1"/>
  <c r="N450" i="21"/>
  <c r="P450" i="21" s="1"/>
  <c r="O450" i="21"/>
  <c r="Q450" i="21" s="1"/>
  <c r="O412" i="21"/>
  <c r="Q412" i="21" s="1"/>
  <c r="N412" i="21"/>
  <c r="P412" i="21" s="1"/>
  <c r="O357" i="21"/>
  <c r="Q357" i="21" s="1"/>
  <c r="N357" i="21"/>
  <c r="P357" i="21" s="1"/>
  <c r="O186" i="21"/>
  <c r="Q186" i="21" s="1"/>
  <c r="N186" i="21"/>
  <c r="P186" i="21" s="1"/>
  <c r="N94" i="21"/>
  <c r="P94" i="21" s="1"/>
  <c r="O94" i="21"/>
  <c r="Q94" i="21" s="1"/>
  <c r="O168" i="21"/>
  <c r="Q168" i="21" s="1"/>
  <c r="N168" i="21"/>
  <c r="P168" i="21" s="1"/>
  <c r="O214" i="21"/>
  <c r="Q214" i="21" s="1"/>
  <c r="N214" i="21"/>
  <c r="P214" i="21" s="1"/>
  <c r="O395" i="21"/>
  <c r="Q395" i="21" s="1"/>
  <c r="N395" i="21"/>
  <c r="P395" i="21" s="1"/>
  <c r="O381" i="21"/>
  <c r="Q381" i="21" s="1"/>
  <c r="N381" i="21"/>
  <c r="P381" i="21" s="1"/>
  <c r="O316" i="21"/>
  <c r="Q316" i="21" s="1"/>
  <c r="N316" i="21"/>
  <c r="P316" i="21" s="1"/>
  <c r="O43" i="21"/>
  <c r="Q43" i="21" s="1"/>
  <c r="N43" i="21"/>
  <c r="P43" i="21" s="1"/>
  <c r="N271" i="21"/>
  <c r="P271" i="21" s="1"/>
  <c r="O271" i="21"/>
  <c r="Q271" i="21" s="1"/>
  <c r="O411" i="21"/>
  <c r="Q411" i="21" s="1"/>
  <c r="N411" i="21"/>
  <c r="P411" i="21" s="1"/>
  <c r="O261" i="21"/>
  <c r="Q261" i="21" s="1"/>
  <c r="N261" i="21"/>
  <c r="P261" i="21" s="1"/>
  <c r="O67" i="21"/>
  <c r="Q67" i="21" s="1"/>
  <c r="N67" i="21"/>
  <c r="P67" i="21" s="1"/>
  <c r="O225" i="21"/>
  <c r="Q225" i="21" s="1"/>
  <c r="N225" i="21"/>
  <c r="P225" i="21" s="1"/>
  <c r="N459" i="21"/>
  <c r="P459" i="21" s="1"/>
  <c r="O459" i="21"/>
  <c r="Q459" i="21" s="1"/>
  <c r="N480" i="21"/>
  <c r="P480" i="21" s="1"/>
  <c r="O480" i="21"/>
  <c r="Q480" i="21" s="1"/>
  <c r="O379" i="21"/>
  <c r="Q379" i="21" s="1"/>
  <c r="N379" i="21"/>
  <c r="P379" i="21" s="1"/>
  <c r="O165" i="21"/>
  <c r="Q165" i="21" s="1"/>
  <c r="N165" i="21"/>
  <c r="P165" i="21" s="1"/>
  <c r="N28" i="21"/>
  <c r="P28" i="21" s="1"/>
  <c r="O28" i="21"/>
  <c r="Q28" i="21" s="1"/>
  <c r="O282" i="21"/>
  <c r="Q282" i="21" s="1"/>
  <c r="N282" i="21"/>
  <c r="P282" i="21" s="1"/>
  <c r="N482" i="21"/>
  <c r="P482" i="21" s="1"/>
  <c r="O482" i="21"/>
  <c r="Q482" i="21" s="1"/>
  <c r="O227" i="21"/>
  <c r="Q227" i="21" s="1"/>
  <c r="N227" i="21"/>
  <c r="P227" i="21" s="1"/>
  <c r="O391" i="21"/>
  <c r="Q391" i="21" s="1"/>
  <c r="N391" i="21"/>
  <c r="P391" i="21" s="1"/>
  <c r="O367" i="21"/>
  <c r="Q367" i="21" s="1"/>
  <c r="N367" i="21"/>
  <c r="P367" i="21" s="1"/>
  <c r="O189" i="21"/>
  <c r="Q189" i="21" s="1"/>
  <c r="N189" i="21"/>
  <c r="P189" i="21" s="1"/>
  <c r="O143" i="21"/>
  <c r="Q143" i="21" s="1"/>
  <c r="N143" i="21"/>
  <c r="P143" i="21" s="1"/>
  <c r="O52" i="21"/>
  <c r="Q52" i="21" s="1"/>
  <c r="N52" i="21"/>
  <c r="P52" i="21" s="1"/>
  <c r="N498" i="21"/>
  <c r="P498" i="21" s="1"/>
  <c r="O498" i="21"/>
  <c r="Q498" i="21" s="1"/>
  <c r="O436" i="21"/>
  <c r="Q436" i="21" s="1"/>
  <c r="N436" i="21"/>
  <c r="P436" i="21" s="1"/>
  <c r="O212" i="21"/>
  <c r="Q212" i="21" s="1"/>
  <c r="N212" i="21"/>
  <c r="P212" i="21" s="1"/>
  <c r="O123" i="21"/>
  <c r="Q123" i="21" s="1"/>
  <c r="N123" i="21"/>
  <c r="P123" i="21" s="1"/>
  <c r="O417" i="21"/>
  <c r="Q417" i="21" s="1"/>
  <c r="N417" i="21"/>
  <c r="P417" i="21" s="1"/>
  <c r="O359" i="21"/>
  <c r="Q359" i="21" s="1"/>
  <c r="N359" i="21"/>
  <c r="P359" i="21" s="1"/>
  <c r="O243" i="21"/>
  <c r="Q243" i="21" s="1"/>
  <c r="N243" i="21"/>
  <c r="P243" i="21" s="1"/>
  <c r="O314" i="21"/>
  <c r="Q314" i="21" s="1"/>
  <c r="N314" i="21"/>
  <c r="P314" i="21" s="1"/>
  <c r="O393" i="21"/>
  <c r="Q393" i="21" s="1"/>
  <c r="N393" i="21"/>
  <c r="P393" i="21" s="1"/>
  <c r="O83" i="21"/>
  <c r="Q83" i="21" s="1"/>
  <c r="N83" i="21"/>
  <c r="P83" i="21" s="1"/>
  <c r="O29" i="21"/>
  <c r="Q29" i="21" s="1"/>
  <c r="N29" i="21"/>
  <c r="P29" i="21" s="1"/>
  <c r="O409" i="21"/>
  <c r="Q409" i="21" s="1"/>
  <c r="N409" i="21"/>
  <c r="P409" i="21" s="1"/>
  <c r="O121" i="21"/>
  <c r="Q121" i="21" s="1"/>
  <c r="N121" i="21"/>
  <c r="P121" i="21" s="1"/>
  <c r="O492" i="20"/>
  <c r="Q492" i="20" s="1"/>
  <c r="N492" i="20"/>
  <c r="P492" i="20" s="1"/>
  <c r="O278" i="20"/>
  <c r="Q278" i="20" s="1"/>
  <c r="N278" i="20"/>
  <c r="P278" i="20" s="1"/>
  <c r="O119" i="20"/>
  <c r="Q119" i="20" s="1"/>
  <c r="N119" i="20"/>
  <c r="P119" i="20" s="1"/>
  <c r="O39" i="20"/>
  <c r="Q39" i="20" s="1"/>
  <c r="N39" i="20"/>
  <c r="P39" i="20" s="1"/>
  <c r="O130" i="20"/>
  <c r="Q130" i="20" s="1"/>
  <c r="N130" i="20"/>
  <c r="P130" i="20" s="1"/>
  <c r="O456" i="20"/>
  <c r="Q456" i="20" s="1"/>
  <c r="N456" i="20"/>
  <c r="P456" i="20" s="1"/>
  <c r="O223" i="20"/>
  <c r="Q223" i="20" s="1"/>
  <c r="N223" i="20"/>
  <c r="P223" i="20" s="1"/>
  <c r="O248" i="20"/>
  <c r="Q248" i="20" s="1"/>
  <c r="N248" i="20"/>
  <c r="P248" i="20" s="1"/>
  <c r="O426" i="20"/>
  <c r="Q426" i="20" s="1"/>
  <c r="N426" i="20"/>
  <c r="P426" i="20" s="1"/>
  <c r="N312" i="20"/>
  <c r="P312" i="20" s="1"/>
  <c r="O312" i="20"/>
  <c r="Q312" i="20" s="1"/>
  <c r="O341" i="20"/>
  <c r="Q341" i="20" s="1"/>
  <c r="N341" i="20"/>
  <c r="P341" i="20" s="1"/>
  <c r="O414" i="20"/>
  <c r="Q414" i="20" s="1"/>
  <c r="N414" i="20"/>
  <c r="P414" i="20" s="1"/>
  <c r="O336" i="20"/>
  <c r="Q336" i="20" s="1"/>
  <c r="N336" i="20"/>
  <c r="P336" i="20" s="1"/>
  <c r="O455" i="20"/>
  <c r="Q455" i="20" s="1"/>
  <c r="N455" i="20"/>
  <c r="P455" i="20" s="1"/>
  <c r="O385" i="20"/>
  <c r="Q385" i="20" s="1"/>
  <c r="N385" i="20"/>
  <c r="P385" i="20" s="1"/>
  <c r="O258" i="20"/>
  <c r="Q258" i="20" s="1"/>
  <c r="N258" i="20"/>
  <c r="P258" i="20" s="1"/>
  <c r="O230" i="20"/>
  <c r="Q230" i="20" s="1"/>
  <c r="N230" i="20"/>
  <c r="P230" i="20" s="1"/>
  <c r="O126" i="20"/>
  <c r="Q126" i="20" s="1"/>
  <c r="N126" i="20"/>
  <c r="P126" i="20" s="1"/>
  <c r="O102" i="20"/>
  <c r="Q102" i="20" s="1"/>
  <c r="N102" i="20"/>
  <c r="P102" i="20" s="1"/>
  <c r="O420" i="20"/>
  <c r="Q420" i="20" s="1"/>
  <c r="N420" i="20"/>
  <c r="P420" i="20" s="1"/>
  <c r="O360" i="20"/>
  <c r="Q360" i="20" s="1"/>
  <c r="N360" i="20"/>
  <c r="P360" i="20" s="1"/>
  <c r="O293" i="20"/>
  <c r="Q293" i="20" s="1"/>
  <c r="N293" i="20"/>
  <c r="P293" i="20" s="1"/>
  <c r="O298" i="20"/>
  <c r="Q298" i="20" s="1"/>
  <c r="N298" i="20"/>
  <c r="P298" i="20" s="1"/>
  <c r="O206" i="20"/>
  <c r="Q206" i="20" s="1"/>
  <c r="N206" i="20"/>
  <c r="P206" i="20" s="1"/>
  <c r="O144" i="20"/>
  <c r="Q144" i="20" s="1"/>
  <c r="N144" i="20"/>
  <c r="P144" i="20" s="1"/>
  <c r="O326" i="20"/>
  <c r="Q326" i="20" s="1"/>
  <c r="N326" i="20"/>
  <c r="P326" i="20" s="1"/>
  <c r="O306" i="20"/>
  <c r="Q306" i="20" s="1"/>
  <c r="N306" i="20"/>
  <c r="P306" i="20" s="1"/>
  <c r="O406" i="20"/>
  <c r="Q406" i="20" s="1"/>
  <c r="N406" i="20"/>
  <c r="P406" i="20" s="1"/>
  <c r="N181" i="20"/>
  <c r="P181" i="20" s="1"/>
  <c r="O181" i="20"/>
  <c r="Q181" i="20" s="1"/>
  <c r="O401" i="20"/>
  <c r="Q401" i="20" s="1"/>
  <c r="N401" i="20"/>
  <c r="P401" i="20" s="1"/>
  <c r="O37" i="20"/>
  <c r="Q37" i="20" s="1"/>
  <c r="N37" i="20"/>
  <c r="P37" i="20" s="1"/>
  <c r="O452" i="20"/>
  <c r="Q452" i="20" s="1"/>
  <c r="N452" i="20"/>
  <c r="P452" i="20" s="1"/>
  <c r="O402" i="20"/>
  <c r="Q402" i="20" s="1"/>
  <c r="N402" i="20"/>
  <c r="P402" i="20" s="1"/>
  <c r="N221" i="20"/>
  <c r="P221" i="20" s="1"/>
  <c r="O221" i="20"/>
  <c r="Q221" i="20" s="1"/>
  <c r="O153" i="20"/>
  <c r="Q153" i="20" s="1"/>
  <c r="N153" i="20"/>
  <c r="P153" i="20" s="1"/>
  <c r="O178" i="20"/>
  <c r="Q178" i="20" s="1"/>
  <c r="N178" i="20"/>
  <c r="P178" i="20" s="1"/>
  <c r="O203" i="20"/>
  <c r="Q203" i="20" s="1"/>
  <c r="N203" i="20"/>
  <c r="P203" i="20" s="1"/>
  <c r="O23" i="20"/>
  <c r="Q23" i="20" s="1"/>
  <c r="N23" i="20"/>
  <c r="P23" i="20" s="1"/>
  <c r="O509" i="20"/>
  <c r="Q509" i="20" s="1"/>
  <c r="N509" i="20"/>
  <c r="P509" i="20" s="1"/>
  <c r="O453" i="20"/>
  <c r="Q453" i="20" s="1"/>
  <c r="N453" i="20"/>
  <c r="P453" i="20" s="1"/>
  <c r="N427" i="20"/>
  <c r="P427" i="20" s="1"/>
  <c r="O427" i="20"/>
  <c r="Q427" i="20" s="1"/>
  <c r="N318" i="20"/>
  <c r="P318" i="20" s="1"/>
  <c r="O318" i="20"/>
  <c r="Q318" i="20" s="1"/>
  <c r="N305" i="20"/>
  <c r="P305" i="20" s="1"/>
  <c r="O305" i="20"/>
  <c r="Q305" i="20" s="1"/>
  <c r="N268" i="20"/>
  <c r="P268" i="20" s="1"/>
  <c r="O268" i="20"/>
  <c r="Q268" i="20" s="1"/>
  <c r="N255" i="20"/>
  <c r="P255" i="20" s="1"/>
  <c r="O255" i="20"/>
  <c r="Q255" i="20" s="1"/>
  <c r="N292" i="20"/>
  <c r="P292" i="20" s="1"/>
  <c r="O292" i="20"/>
  <c r="Q292" i="20" s="1"/>
  <c r="N191" i="20"/>
  <c r="P191" i="20" s="1"/>
  <c r="O191" i="20"/>
  <c r="Q191" i="20" s="1"/>
  <c r="O171" i="20"/>
  <c r="Q171" i="20" s="1"/>
  <c r="N171" i="20"/>
  <c r="P171" i="20" s="1"/>
  <c r="O20" i="20"/>
  <c r="Q20" i="20" s="1"/>
  <c r="N20" i="20"/>
  <c r="P20" i="20" s="1"/>
  <c r="N58" i="20"/>
  <c r="P58" i="20" s="1"/>
  <c r="O58" i="20"/>
  <c r="Q58" i="20" s="1"/>
  <c r="O469" i="20"/>
  <c r="Q469" i="20" s="1"/>
  <c r="N469" i="20"/>
  <c r="P469" i="20" s="1"/>
  <c r="N34" i="20"/>
  <c r="P34" i="20" s="1"/>
  <c r="O34" i="20"/>
  <c r="Q34" i="20" s="1"/>
  <c r="N432" i="20"/>
  <c r="P432" i="20" s="1"/>
  <c r="O432" i="20"/>
  <c r="Q432" i="20" s="1"/>
  <c r="O288" i="20"/>
  <c r="Q288" i="20" s="1"/>
  <c r="N288" i="20"/>
  <c r="P288" i="20" s="1"/>
  <c r="O251" i="20"/>
  <c r="Q251" i="20" s="1"/>
  <c r="N251" i="20"/>
  <c r="P251" i="20" s="1"/>
  <c r="O245" i="20"/>
  <c r="Q245" i="20" s="1"/>
  <c r="N245" i="20"/>
  <c r="P245" i="20" s="1"/>
  <c r="O158" i="20"/>
  <c r="Q158" i="20" s="1"/>
  <c r="N158" i="20"/>
  <c r="P158" i="20" s="1"/>
  <c r="O160" i="20"/>
  <c r="Q160" i="20" s="1"/>
  <c r="N160" i="20"/>
  <c r="P160" i="20" s="1"/>
  <c r="N364" i="20"/>
  <c r="P364" i="20" s="1"/>
  <c r="O364" i="20"/>
  <c r="Q364" i="20" s="1"/>
  <c r="O46" i="20"/>
  <c r="Q46" i="20" s="1"/>
  <c r="N46" i="20"/>
  <c r="P46" i="20" s="1"/>
  <c r="O88" i="20"/>
  <c r="Q88" i="20" s="1"/>
  <c r="N88" i="20"/>
  <c r="P88" i="20" s="1"/>
  <c r="N260" i="20"/>
  <c r="P260" i="20" s="1"/>
  <c r="O260" i="20"/>
  <c r="Q260" i="20" s="1"/>
  <c r="O493" i="20"/>
  <c r="Q493" i="20" s="1"/>
  <c r="N493" i="20"/>
  <c r="P493" i="20" s="1"/>
  <c r="O73" i="20"/>
  <c r="Q73" i="20" s="1"/>
  <c r="N73" i="20"/>
  <c r="P73" i="20" s="1"/>
  <c r="O461" i="20"/>
  <c r="Q461" i="20" s="1"/>
  <c r="N461" i="20"/>
  <c r="P461" i="20" s="1"/>
  <c r="O12" i="20"/>
  <c r="Q12" i="20" s="1"/>
  <c r="N12" i="20"/>
  <c r="P12" i="20" s="1"/>
  <c r="O311" i="20"/>
  <c r="Q311" i="20" s="1"/>
  <c r="N311" i="20"/>
  <c r="P311" i="20" s="1"/>
  <c r="N482" i="20"/>
  <c r="P482" i="20" s="1"/>
  <c r="O482" i="20"/>
  <c r="Q482" i="20" s="1"/>
  <c r="O362" i="20"/>
  <c r="Q362" i="20" s="1"/>
  <c r="N362" i="20"/>
  <c r="P362" i="20" s="1"/>
  <c r="N405" i="20"/>
  <c r="P405" i="20" s="1"/>
  <c r="O405" i="20"/>
  <c r="Q405" i="20" s="1"/>
  <c r="O78" i="20"/>
  <c r="Q78" i="20" s="1"/>
  <c r="N78" i="20"/>
  <c r="P78" i="20" s="1"/>
  <c r="O489" i="20"/>
  <c r="Q489" i="20" s="1"/>
  <c r="N489" i="20"/>
  <c r="P489" i="20" s="1"/>
  <c r="N454" i="20"/>
  <c r="P454" i="20" s="1"/>
  <c r="O454" i="20"/>
  <c r="Q454" i="20" s="1"/>
  <c r="O358" i="20"/>
  <c r="Q358" i="20" s="1"/>
  <c r="N358" i="20"/>
  <c r="P358" i="20" s="1"/>
  <c r="O243" i="20"/>
  <c r="Q243" i="20" s="1"/>
  <c r="N243" i="20"/>
  <c r="P243" i="20" s="1"/>
  <c r="O211" i="20"/>
  <c r="Q211" i="20" s="1"/>
  <c r="N211" i="20"/>
  <c r="P211" i="20" s="1"/>
  <c r="N101" i="20"/>
  <c r="P101" i="20" s="1"/>
  <c r="O101" i="20"/>
  <c r="Q101" i="20" s="1"/>
  <c r="O87" i="20"/>
  <c r="Q87" i="20" s="1"/>
  <c r="N87" i="20"/>
  <c r="P87" i="20" s="1"/>
  <c r="N149" i="20"/>
  <c r="P149" i="20" s="1"/>
  <c r="O149" i="20"/>
  <c r="Q149" i="20" s="1"/>
  <c r="O106" i="20"/>
  <c r="Q106" i="20" s="1"/>
  <c r="N106" i="20"/>
  <c r="P106" i="20" s="1"/>
  <c r="O501" i="20"/>
  <c r="Q501" i="20" s="1"/>
  <c r="N501" i="20"/>
  <c r="P501" i="20" s="1"/>
  <c r="N429" i="20"/>
  <c r="P429" i="20" s="1"/>
  <c r="O429" i="20"/>
  <c r="Q429" i="20" s="1"/>
  <c r="N165" i="20"/>
  <c r="P165" i="20" s="1"/>
  <c r="O165" i="20"/>
  <c r="Q165" i="20" s="1"/>
  <c r="O71" i="20"/>
  <c r="Q71" i="20" s="1"/>
  <c r="N71" i="20"/>
  <c r="P71" i="20" s="1"/>
  <c r="N457" i="20"/>
  <c r="P457" i="20" s="1"/>
  <c r="O457" i="20"/>
  <c r="Q457" i="20" s="1"/>
  <c r="O375" i="20"/>
  <c r="Q375" i="20" s="1"/>
  <c r="N375" i="20"/>
  <c r="P375" i="20" s="1"/>
  <c r="N338" i="20"/>
  <c r="P338" i="20" s="1"/>
  <c r="O338" i="20"/>
  <c r="Q338" i="20" s="1"/>
  <c r="O262" i="20"/>
  <c r="Q262" i="20" s="1"/>
  <c r="N262" i="20"/>
  <c r="P262" i="20" s="1"/>
  <c r="O226" i="20"/>
  <c r="Q226" i="20" s="1"/>
  <c r="N226" i="20"/>
  <c r="P226" i="20" s="1"/>
  <c r="O231" i="20"/>
  <c r="Q231" i="20" s="1"/>
  <c r="N231" i="20"/>
  <c r="P231" i="20" s="1"/>
  <c r="N207" i="20"/>
  <c r="P207" i="20" s="1"/>
  <c r="O207" i="20"/>
  <c r="Q207" i="20" s="1"/>
  <c r="O68" i="20"/>
  <c r="Q68" i="20" s="1"/>
  <c r="N68" i="20"/>
  <c r="P68" i="20" s="1"/>
  <c r="N74" i="20"/>
  <c r="P74" i="20" s="1"/>
  <c r="O74" i="20"/>
  <c r="Q74" i="20" s="1"/>
  <c r="N419" i="20"/>
  <c r="P419" i="20" s="1"/>
  <c r="O419" i="20"/>
  <c r="Q419" i="20" s="1"/>
  <c r="O194" i="20"/>
  <c r="Q194" i="20" s="1"/>
  <c r="N194" i="20"/>
  <c r="P194" i="20" s="1"/>
  <c r="O22" i="20"/>
  <c r="Q22" i="20" s="1"/>
  <c r="N22" i="20"/>
  <c r="P22" i="20" s="1"/>
  <c r="O481" i="20"/>
  <c r="Q481" i="20" s="1"/>
  <c r="N481" i="20"/>
  <c r="P481" i="20" s="1"/>
  <c r="N470" i="20"/>
  <c r="P470" i="20" s="1"/>
  <c r="O470" i="20"/>
  <c r="Q470" i="20" s="1"/>
  <c r="O371" i="20"/>
  <c r="Q371" i="20" s="1"/>
  <c r="N371" i="20"/>
  <c r="P371" i="20" s="1"/>
  <c r="O304" i="20"/>
  <c r="Q304" i="20" s="1"/>
  <c r="N304" i="20"/>
  <c r="P304" i="20" s="1"/>
  <c r="N271" i="20"/>
  <c r="P271" i="20" s="1"/>
  <c r="O271" i="20"/>
  <c r="Q271" i="20" s="1"/>
  <c r="N335" i="20"/>
  <c r="P335" i="20" s="1"/>
  <c r="O335" i="20"/>
  <c r="Q335" i="20" s="1"/>
  <c r="O161" i="20"/>
  <c r="Q161" i="20" s="1"/>
  <c r="N161" i="20"/>
  <c r="P161" i="20" s="1"/>
  <c r="N93" i="20"/>
  <c r="P93" i="20" s="1"/>
  <c r="O93" i="20"/>
  <c r="Q93" i="20" s="1"/>
  <c r="O112" i="20"/>
  <c r="Q112" i="20" s="1"/>
  <c r="N112" i="20"/>
  <c r="P112" i="20" s="1"/>
  <c r="O98" i="20"/>
  <c r="Q98" i="20" s="1"/>
  <c r="N98" i="20"/>
  <c r="P98" i="20" s="1"/>
  <c r="O137" i="20"/>
  <c r="Q137" i="20" s="1"/>
  <c r="N137" i="20"/>
  <c r="P137" i="20" s="1"/>
  <c r="O79" i="20"/>
  <c r="Q79" i="20" s="1"/>
  <c r="N79" i="20"/>
  <c r="P79" i="20" s="1"/>
  <c r="O449" i="20"/>
  <c r="Q449" i="20" s="1"/>
  <c r="N449" i="20"/>
  <c r="P449" i="20" s="1"/>
  <c r="O444" i="20"/>
  <c r="Q444" i="20" s="1"/>
  <c r="N444" i="20"/>
  <c r="P444" i="20" s="1"/>
  <c r="O386" i="20"/>
  <c r="Q386" i="20" s="1"/>
  <c r="N386" i="20"/>
  <c r="P386" i="20" s="1"/>
  <c r="O235" i="20"/>
  <c r="Q235" i="20" s="1"/>
  <c r="N235" i="20"/>
  <c r="P235" i="20" s="1"/>
  <c r="O316" i="20"/>
  <c r="Q316" i="20" s="1"/>
  <c r="N316" i="20"/>
  <c r="P316" i="20" s="1"/>
  <c r="O257" i="20"/>
  <c r="Q257" i="20" s="1"/>
  <c r="N257" i="20"/>
  <c r="P257" i="20" s="1"/>
  <c r="N199" i="20"/>
  <c r="P199" i="20" s="1"/>
  <c r="O199" i="20"/>
  <c r="Q199" i="20" s="1"/>
  <c r="O44" i="20"/>
  <c r="Q44" i="20" s="1"/>
  <c r="N44" i="20"/>
  <c r="P44" i="20" s="1"/>
  <c r="N50" i="20"/>
  <c r="P50" i="20" s="1"/>
  <c r="O50" i="20"/>
  <c r="Q50" i="20" s="1"/>
  <c r="O186" i="20"/>
  <c r="Q186" i="20" s="1"/>
  <c r="N186" i="20"/>
  <c r="P186" i="20" s="1"/>
  <c r="O499" i="20"/>
  <c r="Q499" i="20" s="1"/>
  <c r="N499" i="20"/>
  <c r="P499" i="20" s="1"/>
  <c r="O451" i="20"/>
  <c r="Q451" i="20" s="1"/>
  <c r="N451" i="20"/>
  <c r="P451" i="20" s="1"/>
  <c r="O424" i="20"/>
  <c r="Q424" i="20" s="1"/>
  <c r="N424" i="20"/>
  <c r="P424" i="20" s="1"/>
  <c r="O344" i="20"/>
  <c r="Q344" i="20" s="1"/>
  <c r="N344" i="20"/>
  <c r="P344" i="20" s="1"/>
  <c r="O277" i="20"/>
  <c r="Q277" i="20" s="1"/>
  <c r="N277" i="20"/>
  <c r="P277" i="20" s="1"/>
  <c r="O365" i="20"/>
  <c r="Q365" i="20" s="1"/>
  <c r="N365" i="20"/>
  <c r="P365" i="20" s="1"/>
  <c r="O237" i="20"/>
  <c r="Q237" i="20" s="1"/>
  <c r="N237" i="20"/>
  <c r="P237" i="20" s="1"/>
  <c r="O200" i="20"/>
  <c r="Q200" i="20" s="1"/>
  <c r="N200" i="20"/>
  <c r="P200" i="20" s="1"/>
  <c r="O382" i="20"/>
  <c r="Q382" i="20" s="1"/>
  <c r="N382" i="20"/>
  <c r="P382" i="20" s="1"/>
  <c r="O373" i="20"/>
  <c r="Q373" i="20" s="1"/>
  <c r="N373" i="20"/>
  <c r="P373" i="20" s="1"/>
  <c r="N327" i="20"/>
  <c r="P327" i="20" s="1"/>
  <c r="O327" i="20"/>
  <c r="Q327" i="20" s="1"/>
  <c r="O70" i="20"/>
  <c r="Q70" i="20" s="1"/>
  <c r="N70" i="20"/>
  <c r="P70" i="20" s="1"/>
  <c r="O497" i="20"/>
  <c r="Q497" i="20" s="1"/>
  <c r="N497" i="20"/>
  <c r="P497" i="20" s="1"/>
  <c r="N396" i="20"/>
  <c r="P396" i="20" s="1"/>
  <c r="O396" i="20"/>
  <c r="Q396" i="20" s="1"/>
  <c r="O355" i="20"/>
  <c r="Q355" i="20" s="1"/>
  <c r="N355" i="20"/>
  <c r="P355" i="20" s="1"/>
  <c r="O332" i="20"/>
  <c r="Q332" i="20" s="1"/>
  <c r="N332" i="20"/>
  <c r="P332" i="20" s="1"/>
  <c r="O232" i="20"/>
  <c r="Q232" i="20" s="1"/>
  <c r="N232" i="20"/>
  <c r="P232" i="20" s="1"/>
  <c r="O209" i="20"/>
  <c r="Q209" i="20" s="1"/>
  <c r="N209" i="20"/>
  <c r="P209" i="20" s="1"/>
  <c r="O116" i="20"/>
  <c r="Q116" i="20" s="1"/>
  <c r="N116" i="20"/>
  <c r="P116" i="20" s="1"/>
  <c r="O218" i="20"/>
  <c r="Q218" i="20" s="1"/>
  <c r="N218" i="20"/>
  <c r="P218" i="20" s="1"/>
  <c r="O128" i="20"/>
  <c r="Q128" i="20" s="1"/>
  <c r="N128" i="20"/>
  <c r="P128" i="20" s="1"/>
  <c r="O163" i="20"/>
  <c r="Q163" i="20" s="1"/>
  <c r="N163" i="20"/>
  <c r="P163" i="20" s="1"/>
  <c r="O407" i="20"/>
  <c r="Q407" i="20" s="1"/>
  <c r="N407" i="20"/>
  <c r="P407" i="20" s="1"/>
  <c r="N310" i="20"/>
  <c r="P310" i="20" s="1"/>
  <c r="O310" i="20"/>
  <c r="Q310" i="20" s="1"/>
  <c r="N374" i="20"/>
  <c r="P374" i="20" s="1"/>
  <c r="O374" i="20"/>
  <c r="Q374" i="20" s="1"/>
  <c r="N151" i="20"/>
  <c r="P151" i="20" s="1"/>
  <c r="O151" i="20"/>
  <c r="Q151" i="20" s="1"/>
  <c r="O122" i="20"/>
  <c r="Q122" i="20" s="1"/>
  <c r="N122" i="20"/>
  <c r="P122" i="20" s="1"/>
  <c r="O408" i="20"/>
  <c r="Q408" i="20" s="1"/>
  <c r="N408" i="20"/>
  <c r="P408" i="20" s="1"/>
  <c r="O368" i="20"/>
  <c r="Q368" i="20" s="1"/>
  <c r="N368" i="20"/>
  <c r="P368" i="20" s="1"/>
  <c r="N280" i="20"/>
  <c r="P280" i="20" s="1"/>
  <c r="O280" i="20"/>
  <c r="Q280" i="20" s="1"/>
  <c r="O323" i="20"/>
  <c r="Q323" i="20" s="1"/>
  <c r="N323" i="20"/>
  <c r="P323" i="20" s="1"/>
  <c r="O214" i="20"/>
  <c r="Q214" i="20" s="1"/>
  <c r="N214" i="20"/>
  <c r="P214" i="20" s="1"/>
  <c r="O184" i="20"/>
  <c r="Q184" i="20" s="1"/>
  <c r="N184" i="20"/>
  <c r="P184" i="20" s="1"/>
  <c r="O357" i="20"/>
  <c r="Q357" i="20" s="1"/>
  <c r="N357" i="20"/>
  <c r="P357" i="20" s="1"/>
  <c r="O463" i="20"/>
  <c r="Q463" i="20" s="1"/>
  <c r="N463" i="20"/>
  <c r="P463" i="20" s="1"/>
  <c r="O447" i="20"/>
  <c r="Q447" i="20" s="1"/>
  <c r="N447" i="20"/>
  <c r="P447" i="20" s="1"/>
  <c r="O94" i="20"/>
  <c r="Q94" i="20" s="1"/>
  <c r="N94" i="20"/>
  <c r="P94" i="20" s="1"/>
  <c r="O256" i="20"/>
  <c r="Q256" i="20" s="1"/>
  <c r="N256" i="20"/>
  <c r="P256" i="20" s="1"/>
  <c r="O439" i="20"/>
  <c r="Q439" i="20" s="1"/>
  <c r="N439" i="20"/>
  <c r="P439" i="20" s="1"/>
  <c r="O390" i="20"/>
  <c r="Q390" i="20" s="1"/>
  <c r="N390" i="20"/>
  <c r="P390" i="20" s="1"/>
  <c r="O174" i="20"/>
  <c r="Q174" i="20" s="1"/>
  <c r="N174" i="20"/>
  <c r="P174" i="20" s="1"/>
  <c r="O349" i="20"/>
  <c r="Q349" i="20" s="1"/>
  <c r="N349" i="20"/>
  <c r="P349" i="20" s="1"/>
  <c r="O479" i="20"/>
  <c r="Q479" i="20" s="1"/>
  <c r="N479" i="20"/>
  <c r="P479" i="20" s="1"/>
  <c r="O398" i="20"/>
  <c r="Q398" i="20" s="1"/>
  <c r="N398" i="20"/>
  <c r="P398" i="20" s="1"/>
  <c r="N356" i="20"/>
  <c r="P356" i="20" s="1"/>
  <c r="O356" i="20"/>
  <c r="Q356" i="20" s="1"/>
  <c r="N353" i="20"/>
  <c r="P353" i="20" s="1"/>
  <c r="O353" i="20"/>
  <c r="Q353" i="20" s="1"/>
  <c r="O118" i="20"/>
  <c r="Q118" i="20" s="1"/>
  <c r="N118" i="20"/>
  <c r="P118" i="20" s="1"/>
  <c r="N343" i="20"/>
  <c r="P343" i="20" s="1"/>
  <c r="O343" i="20"/>
  <c r="Q343" i="20" s="1"/>
  <c r="O91" i="20"/>
  <c r="Q91" i="20" s="1"/>
  <c r="N91" i="20"/>
  <c r="P91" i="20" s="1"/>
  <c r="O69" i="20"/>
  <c r="Q69" i="20" s="1"/>
  <c r="N69" i="20"/>
  <c r="P69" i="20" s="1"/>
  <c r="N438" i="20"/>
  <c r="P438" i="20" s="1"/>
  <c r="O438" i="20"/>
  <c r="Q438" i="20" s="1"/>
  <c r="O436" i="20"/>
  <c r="Q436" i="20" s="1"/>
  <c r="N436" i="20"/>
  <c r="P436" i="20" s="1"/>
  <c r="O363" i="20"/>
  <c r="Q363" i="20" s="1"/>
  <c r="N363" i="20"/>
  <c r="P363" i="20" s="1"/>
  <c r="O296" i="20"/>
  <c r="Q296" i="20" s="1"/>
  <c r="N296" i="20"/>
  <c r="P296" i="20" s="1"/>
  <c r="N300" i="20"/>
  <c r="P300" i="20" s="1"/>
  <c r="O300" i="20"/>
  <c r="Q300" i="20" s="1"/>
  <c r="N157" i="20"/>
  <c r="P157" i="20" s="1"/>
  <c r="O157" i="20"/>
  <c r="Q157" i="20" s="1"/>
  <c r="N117" i="20"/>
  <c r="P117" i="20" s="1"/>
  <c r="O117" i="20"/>
  <c r="Q117" i="20" s="1"/>
  <c r="O31" i="20"/>
  <c r="Q31" i="20" s="1"/>
  <c r="N31" i="20"/>
  <c r="P31" i="20" s="1"/>
  <c r="O55" i="20"/>
  <c r="Q55" i="20" s="1"/>
  <c r="N55" i="20"/>
  <c r="P55" i="20" s="1"/>
  <c r="O477" i="20"/>
  <c r="Q477" i="20" s="1"/>
  <c r="N477" i="20"/>
  <c r="P477" i="20" s="1"/>
  <c r="O472" i="20"/>
  <c r="Q472" i="20" s="1"/>
  <c r="N472" i="20"/>
  <c r="P472" i="20" s="1"/>
  <c r="N381" i="20"/>
  <c r="P381" i="20" s="1"/>
  <c r="O381" i="20"/>
  <c r="Q381" i="20" s="1"/>
  <c r="N409" i="20"/>
  <c r="P409" i="20" s="1"/>
  <c r="O409" i="20"/>
  <c r="Q409" i="20" s="1"/>
  <c r="O324" i="20"/>
  <c r="Q324" i="20" s="1"/>
  <c r="N324" i="20"/>
  <c r="P324" i="20" s="1"/>
  <c r="N246" i="20"/>
  <c r="P246" i="20" s="1"/>
  <c r="O246" i="20"/>
  <c r="Q246" i="20" s="1"/>
  <c r="N297" i="20"/>
  <c r="P297" i="20" s="1"/>
  <c r="O297" i="20"/>
  <c r="Q297" i="20" s="1"/>
  <c r="N159" i="20"/>
  <c r="P159" i="20" s="1"/>
  <c r="O159" i="20"/>
  <c r="Q159" i="20" s="1"/>
  <c r="O52" i="20"/>
  <c r="Q52" i="20" s="1"/>
  <c r="N52" i="20"/>
  <c r="P52" i="20" s="1"/>
  <c r="O139" i="20"/>
  <c r="Q139" i="20" s="1"/>
  <c r="N139" i="20"/>
  <c r="P139" i="20" s="1"/>
  <c r="O480" i="20"/>
  <c r="Q480" i="20" s="1"/>
  <c r="N480" i="20"/>
  <c r="P480" i="20" s="1"/>
  <c r="N270" i="20"/>
  <c r="P270" i="20" s="1"/>
  <c r="O270" i="20"/>
  <c r="Q270" i="20" s="1"/>
  <c r="O443" i="20"/>
  <c r="Q443" i="20" s="1"/>
  <c r="N443" i="20"/>
  <c r="P443" i="20" s="1"/>
  <c r="O495" i="20"/>
  <c r="Q495" i="20" s="1"/>
  <c r="N495" i="20"/>
  <c r="P495" i="20" s="1"/>
  <c r="O328" i="20"/>
  <c r="Q328" i="20" s="1"/>
  <c r="N328" i="20"/>
  <c r="P328" i="20" s="1"/>
  <c r="O220" i="20"/>
  <c r="Q220" i="20" s="1"/>
  <c r="N220" i="20"/>
  <c r="P220" i="20" s="1"/>
  <c r="N415" i="20"/>
  <c r="P415" i="20" s="1"/>
  <c r="O415" i="20"/>
  <c r="Q415" i="20" s="1"/>
  <c r="N252" i="20"/>
  <c r="P252" i="20" s="1"/>
  <c r="O252" i="20"/>
  <c r="Q252" i="20" s="1"/>
  <c r="N474" i="20"/>
  <c r="P474" i="20" s="1"/>
  <c r="O474" i="20"/>
  <c r="Q474" i="20" s="1"/>
  <c r="N308" i="20"/>
  <c r="P308" i="20" s="1"/>
  <c r="O308" i="20"/>
  <c r="Q308" i="20" s="1"/>
  <c r="O295" i="20"/>
  <c r="Q295" i="20" s="1"/>
  <c r="N295" i="20"/>
  <c r="P295" i="20" s="1"/>
  <c r="O345" i="20"/>
  <c r="Q345" i="20" s="1"/>
  <c r="N345" i="20"/>
  <c r="P345" i="20" s="1"/>
  <c r="O47" i="20"/>
  <c r="Q47" i="20" s="1"/>
  <c r="N47" i="20"/>
  <c r="P47" i="20" s="1"/>
  <c r="O440" i="20"/>
  <c r="Q440" i="20" s="1"/>
  <c r="N440" i="20"/>
  <c r="P440" i="20" s="1"/>
  <c r="O422" i="20"/>
  <c r="Q422" i="20" s="1"/>
  <c r="N422" i="20"/>
  <c r="P422" i="20" s="1"/>
  <c r="O38" i="20"/>
  <c r="Q38" i="20" s="1"/>
  <c r="N38" i="20"/>
  <c r="P38" i="20" s="1"/>
  <c r="O147" i="20"/>
  <c r="Q147" i="20" s="1"/>
  <c r="N147" i="20"/>
  <c r="P147" i="20" s="1"/>
  <c r="O21" i="20"/>
  <c r="Q21" i="20" s="1"/>
  <c r="N21" i="20"/>
  <c r="P21" i="20" s="1"/>
  <c r="O418" i="20"/>
  <c r="Q418" i="20" s="1"/>
  <c r="N418" i="20"/>
  <c r="P418" i="20" s="1"/>
  <c r="O387" i="20"/>
  <c r="Q387" i="20" s="1"/>
  <c r="N387" i="20"/>
  <c r="P387" i="20" s="1"/>
  <c r="O321" i="20"/>
  <c r="Q321" i="20" s="1"/>
  <c r="N321" i="20"/>
  <c r="P321" i="20" s="1"/>
  <c r="N346" i="20"/>
  <c r="P346" i="20" s="1"/>
  <c r="O346" i="20"/>
  <c r="Q346" i="20" s="1"/>
  <c r="O140" i="20"/>
  <c r="Q140" i="20" s="1"/>
  <c r="N140" i="20"/>
  <c r="P140" i="20" s="1"/>
  <c r="O202" i="20"/>
  <c r="Q202" i="20" s="1"/>
  <c r="N202" i="20"/>
  <c r="P202" i="20" s="1"/>
  <c r="O179" i="20"/>
  <c r="Q179" i="20" s="1"/>
  <c r="N179" i="20"/>
  <c r="P179" i="20" s="1"/>
  <c r="O121" i="20"/>
  <c r="Q121" i="20" s="1"/>
  <c r="N121" i="20"/>
  <c r="P121" i="20" s="1"/>
  <c r="O136" i="20"/>
  <c r="Q136" i="20" s="1"/>
  <c r="N136" i="20"/>
  <c r="P136" i="20" s="1"/>
  <c r="O433" i="20"/>
  <c r="Q433" i="20" s="1"/>
  <c r="N433" i="20"/>
  <c r="P433" i="20" s="1"/>
  <c r="N342" i="20"/>
  <c r="P342" i="20" s="1"/>
  <c r="O342" i="20"/>
  <c r="Q342" i="20" s="1"/>
  <c r="O225" i="20"/>
  <c r="Q225" i="20" s="1"/>
  <c r="N225" i="20"/>
  <c r="P225" i="20" s="1"/>
  <c r="O28" i="20"/>
  <c r="Q28" i="20" s="1"/>
  <c r="N28" i="20"/>
  <c r="P28" i="20" s="1"/>
  <c r="N498" i="20"/>
  <c r="P498" i="20" s="1"/>
  <c r="O498" i="20"/>
  <c r="Q498" i="20" s="1"/>
  <c r="O508" i="20"/>
  <c r="Q508" i="20" s="1"/>
  <c r="N508" i="20"/>
  <c r="P508" i="20" s="1"/>
  <c r="O460" i="20"/>
  <c r="Q460" i="20" s="1"/>
  <c r="N460" i="20"/>
  <c r="P460" i="20" s="1"/>
  <c r="N400" i="20"/>
  <c r="P400" i="20" s="1"/>
  <c r="O400" i="20"/>
  <c r="Q400" i="20" s="1"/>
  <c r="O334" i="20"/>
  <c r="Q334" i="20" s="1"/>
  <c r="N334" i="20"/>
  <c r="P334" i="20" s="1"/>
  <c r="N273" i="20"/>
  <c r="P273" i="20" s="1"/>
  <c r="O273" i="20"/>
  <c r="Q273" i="20" s="1"/>
  <c r="O294" i="20"/>
  <c r="Q294" i="20" s="1"/>
  <c r="N294" i="20"/>
  <c r="P294" i="20" s="1"/>
  <c r="N333" i="20"/>
  <c r="P333" i="20" s="1"/>
  <c r="O333" i="20"/>
  <c r="Q333" i="20" s="1"/>
  <c r="O204" i="20"/>
  <c r="Q204" i="20" s="1"/>
  <c r="N204" i="20"/>
  <c r="P204" i="20" s="1"/>
  <c r="N175" i="20"/>
  <c r="P175" i="20" s="1"/>
  <c r="O175" i="20"/>
  <c r="Q175" i="20" s="1"/>
  <c r="O155" i="20"/>
  <c r="Q155" i="20" s="1"/>
  <c r="N155" i="20"/>
  <c r="P155" i="20" s="1"/>
  <c r="O131" i="20"/>
  <c r="Q131" i="20" s="1"/>
  <c r="N131" i="20"/>
  <c r="P131" i="20" s="1"/>
  <c r="O383" i="20"/>
  <c r="Q383" i="20" s="1"/>
  <c r="N383" i="20"/>
  <c r="P383" i="20" s="1"/>
  <c r="N238" i="20"/>
  <c r="P238" i="20" s="1"/>
  <c r="O238" i="20"/>
  <c r="Q238" i="20" s="1"/>
  <c r="O54" i="20"/>
  <c r="Q54" i="20" s="1"/>
  <c r="N54" i="20"/>
  <c r="P54" i="20" s="1"/>
  <c r="O507" i="20"/>
  <c r="Q507" i="20" s="1"/>
  <c r="N507" i="20"/>
  <c r="P507" i="20" s="1"/>
  <c r="O464" i="20"/>
  <c r="Q464" i="20" s="1"/>
  <c r="N464" i="20"/>
  <c r="P464" i="20" s="1"/>
  <c r="O359" i="20"/>
  <c r="Q359" i="20" s="1"/>
  <c r="N359" i="20"/>
  <c r="P359" i="20" s="1"/>
  <c r="O272" i="20"/>
  <c r="Q272" i="20" s="1"/>
  <c r="N272" i="20"/>
  <c r="P272" i="20" s="1"/>
  <c r="O132" i="20"/>
  <c r="Q132" i="20" s="1"/>
  <c r="N132" i="20"/>
  <c r="P132" i="20" s="1"/>
  <c r="O143" i="20"/>
  <c r="Q143" i="20" s="1"/>
  <c r="N143" i="20"/>
  <c r="P143" i="20" s="1"/>
  <c r="N213" i="20"/>
  <c r="P213" i="20" s="1"/>
  <c r="O213" i="20"/>
  <c r="Q213" i="20" s="1"/>
  <c r="O65" i="20"/>
  <c r="Q65" i="20" s="1"/>
  <c r="N65" i="20"/>
  <c r="P65" i="20" s="1"/>
  <c r="O90" i="20"/>
  <c r="Q90" i="20" s="1"/>
  <c r="N90" i="20"/>
  <c r="P90" i="20" s="1"/>
  <c r="N229" i="20"/>
  <c r="P229" i="20" s="1"/>
  <c r="O229" i="20"/>
  <c r="Q229" i="20" s="1"/>
  <c r="O107" i="20"/>
  <c r="Q107" i="20" s="1"/>
  <c r="N107" i="20"/>
  <c r="P107" i="20" s="1"/>
  <c r="O504" i="20"/>
  <c r="Q504" i="20" s="1"/>
  <c r="N504" i="20"/>
  <c r="P504" i="20" s="1"/>
  <c r="O448" i="20"/>
  <c r="Q448" i="20" s="1"/>
  <c r="N448" i="20"/>
  <c r="P448" i="20" s="1"/>
  <c r="N369" i="20"/>
  <c r="P369" i="20" s="1"/>
  <c r="O369" i="20"/>
  <c r="Q369" i="20" s="1"/>
  <c r="O265" i="20"/>
  <c r="Q265" i="20" s="1"/>
  <c r="N265" i="20"/>
  <c r="P265" i="20" s="1"/>
  <c r="O196" i="20"/>
  <c r="Q196" i="20" s="1"/>
  <c r="N196" i="20"/>
  <c r="P196" i="20" s="1"/>
  <c r="N167" i="20"/>
  <c r="P167" i="20" s="1"/>
  <c r="O167" i="20"/>
  <c r="Q167" i="20" s="1"/>
  <c r="O76" i="20"/>
  <c r="Q76" i="20" s="1"/>
  <c r="N76" i="20"/>
  <c r="P76" i="20" s="1"/>
  <c r="N82" i="20"/>
  <c r="P82" i="20" s="1"/>
  <c r="O82" i="20"/>
  <c r="Q82" i="20" s="1"/>
  <c r="N458" i="20"/>
  <c r="P458" i="20" s="1"/>
  <c r="O458" i="20"/>
  <c r="Q458" i="20" s="1"/>
  <c r="O180" i="20"/>
  <c r="Q180" i="20" s="1"/>
  <c r="N180" i="20"/>
  <c r="P180" i="20" s="1"/>
  <c r="N197" i="20"/>
  <c r="P197" i="20" s="1"/>
  <c r="O197" i="20"/>
  <c r="Q197" i="20" s="1"/>
  <c r="O467" i="20"/>
  <c r="Q467" i="20" s="1"/>
  <c r="N467" i="20"/>
  <c r="P467" i="20" s="1"/>
  <c r="O279" i="20"/>
  <c r="Q279" i="20" s="1"/>
  <c r="N279" i="20"/>
  <c r="P279" i="20" s="1"/>
  <c r="O274" i="20"/>
  <c r="Q274" i="20" s="1"/>
  <c r="N274" i="20"/>
  <c r="P274" i="20" s="1"/>
  <c r="O250" i="20"/>
  <c r="Q250" i="20" s="1"/>
  <c r="N250" i="20"/>
  <c r="P250" i="20" s="1"/>
  <c r="O198" i="20"/>
  <c r="Q198" i="20" s="1"/>
  <c r="N198" i="20"/>
  <c r="P198" i="20" s="1"/>
  <c r="O168" i="20"/>
  <c r="Q168" i="20" s="1"/>
  <c r="N168" i="20"/>
  <c r="P168" i="20" s="1"/>
  <c r="N351" i="20"/>
  <c r="P351" i="20" s="1"/>
  <c r="O351" i="20"/>
  <c r="Q351" i="20" s="1"/>
  <c r="N234" i="20"/>
  <c r="P234" i="20" s="1"/>
  <c r="O234" i="20"/>
  <c r="Q234" i="20" s="1"/>
  <c r="N219" i="20"/>
  <c r="P219" i="20" s="1"/>
  <c r="O219" i="20"/>
  <c r="Q219" i="20" s="1"/>
  <c r="O142" i="20"/>
  <c r="Q142" i="20" s="1"/>
  <c r="N142" i="20"/>
  <c r="P142" i="20" s="1"/>
  <c r="O13" i="20"/>
  <c r="Q13" i="20" s="1"/>
  <c r="N13" i="20"/>
  <c r="P13" i="20" s="1"/>
  <c r="O465" i="20"/>
  <c r="Q465" i="20" s="1"/>
  <c r="N465" i="20"/>
  <c r="P465" i="20" s="1"/>
  <c r="N462" i="20"/>
  <c r="P462" i="20" s="1"/>
  <c r="O462" i="20"/>
  <c r="Q462" i="20" s="1"/>
  <c r="N423" i="20"/>
  <c r="P423" i="20" s="1"/>
  <c r="O423" i="20"/>
  <c r="Q423" i="20" s="1"/>
  <c r="N421" i="20"/>
  <c r="P421" i="20" s="1"/>
  <c r="O421" i="20"/>
  <c r="Q421" i="20" s="1"/>
  <c r="O329" i="20"/>
  <c r="Q329" i="20" s="1"/>
  <c r="N329" i="20"/>
  <c r="P329" i="20" s="1"/>
  <c r="N319" i="20"/>
  <c r="P319" i="20" s="1"/>
  <c r="O319" i="20"/>
  <c r="Q319" i="20" s="1"/>
  <c r="N276" i="20"/>
  <c r="P276" i="20" s="1"/>
  <c r="O276" i="20"/>
  <c r="Q276" i="20" s="1"/>
  <c r="O224" i="20"/>
  <c r="Q224" i="20" s="1"/>
  <c r="N224" i="20"/>
  <c r="P224" i="20" s="1"/>
  <c r="O177" i="20"/>
  <c r="Q177" i="20" s="1"/>
  <c r="N177" i="20"/>
  <c r="P177" i="20" s="1"/>
  <c r="O84" i="20"/>
  <c r="Q84" i="20" s="1"/>
  <c r="N84" i="20"/>
  <c r="P84" i="20" s="1"/>
  <c r="O127" i="20"/>
  <c r="Q127" i="20" s="1"/>
  <c r="N127" i="20"/>
  <c r="P127" i="20" s="1"/>
  <c r="O96" i="20"/>
  <c r="Q96" i="20" s="1"/>
  <c r="N96" i="20"/>
  <c r="P96" i="20" s="1"/>
  <c r="O114" i="20"/>
  <c r="Q114" i="20" s="1"/>
  <c r="N114" i="20"/>
  <c r="P114" i="20" s="1"/>
  <c r="N241" i="20"/>
  <c r="P241" i="20" s="1"/>
  <c r="O241" i="20"/>
  <c r="Q241" i="20" s="1"/>
  <c r="N434" i="20"/>
  <c r="P434" i="20" s="1"/>
  <c r="O434" i="20"/>
  <c r="Q434" i="20" s="1"/>
  <c r="N133" i="20"/>
  <c r="P133" i="20" s="1"/>
  <c r="O133" i="20"/>
  <c r="Q133" i="20" s="1"/>
  <c r="N275" i="20"/>
  <c r="P275" i="20" s="1"/>
  <c r="O275" i="20"/>
  <c r="Q275" i="20" s="1"/>
  <c r="O36" i="20"/>
  <c r="Q36" i="20" s="1"/>
  <c r="N36" i="20"/>
  <c r="P36" i="20" s="1"/>
  <c r="N125" i="20"/>
  <c r="P125" i="20" s="1"/>
  <c r="O125" i="20"/>
  <c r="Q125" i="20" s="1"/>
  <c r="O485" i="20"/>
  <c r="Q485" i="20" s="1"/>
  <c r="N485" i="20"/>
  <c r="P485" i="20" s="1"/>
  <c r="N18" i="20"/>
  <c r="P18" i="20" s="1"/>
  <c r="O18" i="20"/>
  <c r="Q18" i="20" s="1"/>
  <c r="O339" i="20"/>
  <c r="Q339" i="20" s="1"/>
  <c r="N339" i="20"/>
  <c r="P339" i="20" s="1"/>
  <c r="O77" i="20"/>
  <c r="Q77" i="20" s="1"/>
  <c r="N77" i="20"/>
  <c r="P77" i="20" s="1"/>
  <c r="N109" i="20"/>
  <c r="P109" i="20" s="1"/>
  <c r="O109" i="20"/>
  <c r="Q109" i="20" s="1"/>
  <c r="O483" i="20"/>
  <c r="Q483" i="20" s="1"/>
  <c r="N483" i="20"/>
  <c r="P483" i="20" s="1"/>
  <c r="O428" i="20"/>
  <c r="Q428" i="20" s="1"/>
  <c r="N428" i="20"/>
  <c r="P428" i="20" s="1"/>
  <c r="O377" i="20"/>
  <c r="Q377" i="20" s="1"/>
  <c r="N377" i="20"/>
  <c r="P377" i="20" s="1"/>
  <c r="O352" i="20"/>
  <c r="Q352" i="20" s="1"/>
  <c r="N352" i="20"/>
  <c r="P352" i="20" s="1"/>
  <c r="O182" i="20"/>
  <c r="Q182" i="20" s="1"/>
  <c r="N182" i="20"/>
  <c r="P182" i="20" s="1"/>
  <c r="O152" i="20"/>
  <c r="Q152" i="20" s="1"/>
  <c r="N152" i="20"/>
  <c r="P152" i="20" s="1"/>
  <c r="O67" i="20"/>
  <c r="Q67" i="20" s="1"/>
  <c r="N67" i="20"/>
  <c r="P67" i="20" s="1"/>
  <c r="O459" i="20"/>
  <c r="Q459" i="20" s="1"/>
  <c r="N459" i="20"/>
  <c r="P459" i="20" s="1"/>
  <c r="O331" i="20"/>
  <c r="Q331" i="20" s="1"/>
  <c r="N331" i="20"/>
  <c r="P331" i="20" s="1"/>
  <c r="N317" i="20"/>
  <c r="P317" i="20" s="1"/>
  <c r="O317" i="20"/>
  <c r="Q317" i="20" s="1"/>
  <c r="O309" i="20"/>
  <c r="Q309" i="20" s="1"/>
  <c r="N309" i="20"/>
  <c r="P309" i="20" s="1"/>
  <c r="O208" i="20"/>
  <c r="Q208" i="20" s="1"/>
  <c r="N208" i="20"/>
  <c r="P208" i="20" s="1"/>
  <c r="N389" i="20"/>
  <c r="P389" i="20" s="1"/>
  <c r="O389" i="20"/>
  <c r="Q389" i="20" s="1"/>
  <c r="O503" i="20"/>
  <c r="Q503" i="20" s="1"/>
  <c r="N503" i="20"/>
  <c r="P503" i="20" s="1"/>
  <c r="N313" i="20"/>
  <c r="P313" i="20" s="1"/>
  <c r="O313" i="20"/>
  <c r="Q313" i="20" s="1"/>
  <c r="N330" i="20"/>
  <c r="P330" i="20" s="1"/>
  <c r="O330" i="20"/>
  <c r="Q330" i="20" s="1"/>
  <c r="O269" i="20"/>
  <c r="Q269" i="20" s="1"/>
  <c r="N269" i="20"/>
  <c r="P269" i="20" s="1"/>
  <c r="O86" i="20"/>
  <c r="Q86" i="20" s="1"/>
  <c r="N86" i="20"/>
  <c r="P86" i="20" s="1"/>
  <c r="O30" i="20"/>
  <c r="Q30" i="20" s="1"/>
  <c r="N30" i="20"/>
  <c r="P30" i="20" s="1"/>
  <c r="N505" i="20"/>
  <c r="P505" i="20" s="1"/>
  <c r="O505" i="20"/>
  <c r="Q505" i="20" s="1"/>
  <c r="N494" i="20"/>
  <c r="P494" i="20" s="1"/>
  <c r="O494" i="20"/>
  <c r="Q494" i="20" s="1"/>
  <c r="O437" i="20"/>
  <c r="Q437" i="20" s="1"/>
  <c r="N437" i="20"/>
  <c r="P437" i="20" s="1"/>
  <c r="O404" i="20"/>
  <c r="Q404" i="20" s="1"/>
  <c r="N404" i="20"/>
  <c r="P404" i="20" s="1"/>
  <c r="O378" i="20"/>
  <c r="Q378" i="20" s="1"/>
  <c r="N378" i="20"/>
  <c r="P378" i="20" s="1"/>
  <c r="N411" i="20"/>
  <c r="P411" i="20" s="1"/>
  <c r="O411" i="20"/>
  <c r="Q411" i="20" s="1"/>
  <c r="O259" i="20"/>
  <c r="Q259" i="20" s="1"/>
  <c r="N259" i="20"/>
  <c r="P259" i="20" s="1"/>
  <c r="N302" i="20"/>
  <c r="P302" i="20" s="1"/>
  <c r="O302" i="20"/>
  <c r="Q302" i="20" s="1"/>
  <c r="O286" i="20"/>
  <c r="Q286" i="20" s="1"/>
  <c r="N286" i="20"/>
  <c r="P286" i="20" s="1"/>
  <c r="N249" i="20"/>
  <c r="P249" i="20" s="1"/>
  <c r="O249" i="20"/>
  <c r="Q249" i="20" s="1"/>
  <c r="O217" i="20"/>
  <c r="Q217" i="20" s="1"/>
  <c r="N217" i="20"/>
  <c r="P217" i="20" s="1"/>
  <c r="O124" i="20"/>
  <c r="Q124" i="20" s="1"/>
  <c r="N124" i="20"/>
  <c r="P124" i="20" s="1"/>
  <c r="N85" i="20"/>
  <c r="P85" i="20" s="1"/>
  <c r="O85" i="20"/>
  <c r="Q85" i="20" s="1"/>
  <c r="O115" i="20"/>
  <c r="Q115" i="20" s="1"/>
  <c r="N115" i="20"/>
  <c r="P115" i="20" s="1"/>
  <c r="O391" i="20"/>
  <c r="Q391" i="20" s="1"/>
  <c r="N391" i="20"/>
  <c r="P391" i="20" s="1"/>
  <c r="O488" i="20"/>
  <c r="Q488" i="20" s="1"/>
  <c r="N488" i="20"/>
  <c r="P488" i="20" s="1"/>
  <c r="N372" i="20"/>
  <c r="P372" i="20" s="1"/>
  <c r="O372" i="20"/>
  <c r="Q372" i="20" s="1"/>
  <c r="N291" i="20"/>
  <c r="P291" i="20" s="1"/>
  <c r="O291" i="20"/>
  <c r="Q291" i="20" s="1"/>
  <c r="N266" i="20"/>
  <c r="P266" i="20" s="1"/>
  <c r="O266" i="20"/>
  <c r="Q266" i="20" s="1"/>
  <c r="N281" i="20"/>
  <c r="P281" i="20" s="1"/>
  <c r="O281" i="20"/>
  <c r="Q281" i="20" s="1"/>
  <c r="O188" i="20"/>
  <c r="Q188" i="20" s="1"/>
  <c r="N188" i="20"/>
  <c r="P188" i="20" s="1"/>
  <c r="N227" i="20"/>
  <c r="P227" i="20" s="1"/>
  <c r="O227" i="20"/>
  <c r="Q227" i="20" s="1"/>
  <c r="O63" i="20"/>
  <c r="Q63" i="20" s="1"/>
  <c r="N63" i="20"/>
  <c r="P63" i="20" s="1"/>
  <c r="O445" i="20"/>
  <c r="Q445" i="20" s="1"/>
  <c r="N445" i="20"/>
  <c r="P445" i="20" s="1"/>
  <c r="O240" i="20"/>
  <c r="Q240" i="20" s="1"/>
  <c r="N240" i="20"/>
  <c r="P240" i="20" s="1"/>
  <c r="O410" i="20"/>
  <c r="Q410" i="20" s="1"/>
  <c r="N410" i="20"/>
  <c r="P410" i="20" s="1"/>
  <c r="O99" i="20"/>
  <c r="Q99" i="20" s="1"/>
  <c r="N99" i="20"/>
  <c r="P99" i="20" s="1"/>
  <c r="O216" i="20"/>
  <c r="Q216" i="20" s="1"/>
  <c r="N216" i="20"/>
  <c r="P216" i="20" s="1"/>
  <c r="O138" i="20"/>
  <c r="Q138" i="20" s="1"/>
  <c r="N138" i="20"/>
  <c r="P138" i="20" s="1"/>
  <c r="O395" i="20"/>
  <c r="Q395" i="20" s="1"/>
  <c r="N395" i="20"/>
  <c r="P395" i="20" s="1"/>
  <c r="N42" i="20"/>
  <c r="P42" i="20" s="1"/>
  <c r="O42" i="20"/>
  <c r="Q42" i="20" s="1"/>
  <c r="N502" i="20"/>
  <c r="P502" i="20" s="1"/>
  <c r="O502" i="20"/>
  <c r="Q502" i="20" s="1"/>
  <c r="O267" i="20"/>
  <c r="Q267" i="20" s="1"/>
  <c r="N267" i="20"/>
  <c r="P267" i="20" s="1"/>
  <c r="O193" i="20"/>
  <c r="Q193" i="20" s="1"/>
  <c r="N193" i="20"/>
  <c r="P193" i="20" s="1"/>
  <c r="O367" i="20"/>
  <c r="Q367" i="20" s="1"/>
  <c r="N367" i="20"/>
  <c r="P367" i="20" s="1"/>
  <c r="N242" i="20"/>
  <c r="P242" i="20" s="1"/>
  <c r="O242" i="20"/>
  <c r="Q242" i="20" s="1"/>
  <c r="O347" i="20"/>
  <c r="Q347" i="20" s="1"/>
  <c r="N347" i="20"/>
  <c r="P347" i="20" s="1"/>
  <c r="O393" i="20"/>
  <c r="Q393" i="20" s="1"/>
  <c r="N393" i="20"/>
  <c r="P393" i="20" s="1"/>
  <c r="N403" i="20"/>
  <c r="P403" i="20" s="1"/>
  <c r="O403" i="20"/>
  <c r="Q403" i="20" s="1"/>
  <c r="O97" i="20"/>
  <c r="Q97" i="20" s="1"/>
  <c r="N97" i="20"/>
  <c r="P97" i="20" s="1"/>
  <c r="O14" i="20"/>
  <c r="Q14" i="20" s="1"/>
  <c r="N14" i="20"/>
  <c r="P14" i="20" s="1"/>
  <c r="O53" i="20"/>
  <c r="Q53" i="20" s="1"/>
  <c r="N53" i="20"/>
  <c r="P53" i="20" s="1"/>
  <c r="N478" i="20"/>
  <c r="P478" i="20" s="1"/>
  <c r="O478" i="20"/>
  <c r="Q478" i="20" s="1"/>
  <c r="O468" i="20"/>
  <c r="Q468" i="20" s="1"/>
  <c r="N468" i="20"/>
  <c r="P468" i="20" s="1"/>
  <c r="O388" i="20"/>
  <c r="Q388" i="20" s="1"/>
  <c r="N388" i="20"/>
  <c r="P388" i="20" s="1"/>
  <c r="O394" i="20"/>
  <c r="Q394" i="20" s="1"/>
  <c r="N394" i="20"/>
  <c r="P394" i="20" s="1"/>
  <c r="O201" i="20"/>
  <c r="Q201" i="20" s="1"/>
  <c r="N201" i="20"/>
  <c r="P201" i="20" s="1"/>
  <c r="O108" i="20"/>
  <c r="Q108" i="20" s="1"/>
  <c r="N108" i="20"/>
  <c r="P108" i="20" s="1"/>
  <c r="O162" i="20"/>
  <c r="Q162" i="20" s="1"/>
  <c r="N162" i="20"/>
  <c r="P162" i="20" s="1"/>
  <c r="O120" i="20"/>
  <c r="Q120" i="20" s="1"/>
  <c r="N120" i="20"/>
  <c r="P120" i="20" s="1"/>
  <c r="O89" i="20"/>
  <c r="Q89" i="20" s="1"/>
  <c r="N89" i="20"/>
  <c r="P89" i="20" s="1"/>
  <c r="O105" i="20"/>
  <c r="Q105" i="20" s="1"/>
  <c r="N105" i="20"/>
  <c r="P105" i="20" s="1"/>
  <c r="O496" i="20"/>
  <c r="Q496" i="20" s="1"/>
  <c r="N496" i="20"/>
  <c r="P496" i="20" s="1"/>
  <c r="O283" i="20"/>
  <c r="Q283" i="20" s="1"/>
  <c r="N283" i="20"/>
  <c r="P283" i="20" s="1"/>
  <c r="O215" i="20"/>
  <c r="Q215" i="20" s="1"/>
  <c r="N215" i="20"/>
  <c r="P215" i="20" s="1"/>
  <c r="N66" i="20"/>
  <c r="P66" i="20" s="1"/>
  <c r="O66" i="20"/>
  <c r="Q66" i="20" s="1"/>
  <c r="N466" i="20"/>
  <c r="P466" i="20" s="1"/>
  <c r="O466" i="20"/>
  <c r="Q466" i="20" s="1"/>
  <c r="N450" i="20"/>
  <c r="P450" i="20" s="1"/>
  <c r="O450" i="20"/>
  <c r="Q450" i="20" s="1"/>
  <c r="O417" i="20"/>
  <c r="Q417" i="20" s="1"/>
  <c r="N417" i="20"/>
  <c r="P417" i="20" s="1"/>
  <c r="O425" i="20"/>
  <c r="Q425" i="20" s="1"/>
  <c r="N425" i="20"/>
  <c r="P425" i="20" s="1"/>
  <c r="O307" i="20"/>
  <c r="Q307" i="20" s="1"/>
  <c r="N307" i="20"/>
  <c r="P307" i="20" s="1"/>
  <c r="O379" i="20"/>
  <c r="Q379" i="20" s="1"/>
  <c r="N379" i="20"/>
  <c r="P379" i="20" s="1"/>
  <c r="N172" i="20"/>
  <c r="P172" i="20" s="1"/>
  <c r="O172" i="20"/>
  <c r="Q172" i="20" s="1"/>
  <c r="O195" i="20"/>
  <c r="Q195" i="20" s="1"/>
  <c r="N195" i="20"/>
  <c r="P195" i="20" s="1"/>
  <c r="O146" i="20"/>
  <c r="Q146" i="20" s="1"/>
  <c r="N146" i="20"/>
  <c r="P146" i="20" s="1"/>
  <c r="N10" i="20"/>
  <c r="P10" i="20" s="1"/>
  <c r="O10" i="20"/>
  <c r="Q10" i="20" s="1"/>
  <c r="N173" i="20"/>
  <c r="P173" i="20" s="1"/>
  <c r="O173" i="20"/>
  <c r="Q173" i="20" s="1"/>
  <c r="N315" i="20"/>
  <c r="P315" i="20" s="1"/>
  <c r="O315" i="20"/>
  <c r="Q315" i="20" s="1"/>
  <c r="N233" i="20"/>
  <c r="P233" i="20" s="1"/>
  <c r="O233" i="20"/>
  <c r="Q233" i="20" s="1"/>
  <c r="O29" i="20"/>
  <c r="Q29" i="20" s="1"/>
  <c r="N29" i="20"/>
  <c r="P29" i="20" s="1"/>
  <c r="N446" i="20"/>
  <c r="P446" i="20" s="1"/>
  <c r="O446" i="20"/>
  <c r="Q446" i="20" s="1"/>
  <c r="N380" i="20"/>
  <c r="P380" i="20" s="1"/>
  <c r="O380" i="20"/>
  <c r="Q380" i="20" s="1"/>
  <c r="O340" i="20"/>
  <c r="Q340" i="20" s="1"/>
  <c r="N340" i="20"/>
  <c r="P340" i="20" s="1"/>
  <c r="O287" i="20"/>
  <c r="Q287" i="20" s="1"/>
  <c r="N287" i="20"/>
  <c r="P287" i="20" s="1"/>
  <c r="O100" i="20"/>
  <c r="Q100" i="20" s="1"/>
  <c r="N100" i="20"/>
  <c r="P100" i="20" s="1"/>
  <c r="O111" i="20"/>
  <c r="Q111" i="20" s="1"/>
  <c r="N111" i="20"/>
  <c r="P111" i="20" s="1"/>
  <c r="O113" i="20"/>
  <c r="Q113" i="20" s="1"/>
  <c r="N113" i="20"/>
  <c r="P113" i="20" s="1"/>
  <c r="O187" i="20"/>
  <c r="Q187" i="20" s="1"/>
  <c r="N187" i="20"/>
  <c r="P187" i="20" s="1"/>
  <c r="O148" i="20"/>
  <c r="Q148" i="20" s="1"/>
  <c r="N148" i="20"/>
  <c r="P148" i="20" s="1"/>
  <c r="O15" i="20"/>
  <c r="Q15" i="20" s="1"/>
  <c r="N15" i="20"/>
  <c r="P15" i="20" s="1"/>
  <c r="N490" i="20"/>
  <c r="P490" i="20" s="1"/>
  <c r="O490" i="20"/>
  <c r="Q490" i="20" s="1"/>
  <c r="N442" i="20"/>
  <c r="P442" i="20" s="1"/>
  <c r="O442" i="20"/>
  <c r="Q442" i="20" s="1"/>
  <c r="O399" i="20"/>
  <c r="Q399" i="20" s="1"/>
  <c r="N399" i="20"/>
  <c r="P399" i="20" s="1"/>
  <c r="O348" i="20"/>
  <c r="Q348" i="20" s="1"/>
  <c r="N348" i="20"/>
  <c r="P348" i="20" s="1"/>
  <c r="O299" i="20"/>
  <c r="Q299" i="20" s="1"/>
  <c r="N299" i="20"/>
  <c r="P299" i="20" s="1"/>
  <c r="O164" i="20"/>
  <c r="Q164" i="20" s="1"/>
  <c r="N164" i="20"/>
  <c r="P164" i="20" s="1"/>
  <c r="N244" i="20"/>
  <c r="P244" i="20" s="1"/>
  <c r="O244" i="20"/>
  <c r="Q244" i="20" s="1"/>
  <c r="O210" i="20"/>
  <c r="Q210" i="20" s="1"/>
  <c r="N210" i="20"/>
  <c r="P210" i="20" s="1"/>
  <c r="O135" i="20"/>
  <c r="Q135" i="20" s="1"/>
  <c r="N135" i="20"/>
  <c r="P135" i="20" s="1"/>
  <c r="O476" i="20"/>
  <c r="Q476" i="20" s="1"/>
  <c r="N476" i="20"/>
  <c r="P476" i="20" s="1"/>
  <c r="N183" i="20"/>
  <c r="P183" i="20" s="1"/>
  <c r="O183" i="20"/>
  <c r="Q183" i="20" s="1"/>
  <c r="O166" i="20"/>
  <c r="Q166" i="20" s="1"/>
  <c r="N166" i="20"/>
  <c r="P166" i="20" s="1"/>
  <c r="O228" i="20"/>
  <c r="Q228" i="20" s="1"/>
  <c r="N228" i="20"/>
  <c r="P228" i="20" s="1"/>
  <c r="O487" i="20"/>
  <c r="Q487" i="20" s="1"/>
  <c r="N487" i="20"/>
  <c r="P487" i="20" s="1"/>
  <c r="O435" i="20"/>
  <c r="Q435" i="20" s="1"/>
  <c r="N435" i="20"/>
  <c r="P435" i="20" s="1"/>
  <c r="N239" i="20"/>
  <c r="P239" i="20" s="1"/>
  <c r="O239" i="20"/>
  <c r="Q239" i="20" s="1"/>
  <c r="O110" i="20"/>
  <c r="Q110" i="20" s="1"/>
  <c r="N110" i="20"/>
  <c r="P110" i="20" s="1"/>
  <c r="O83" i="20"/>
  <c r="Q83" i="20" s="1"/>
  <c r="N83" i="20"/>
  <c r="P83" i="20" s="1"/>
  <c r="N289" i="20"/>
  <c r="P289" i="20" s="1"/>
  <c r="O289" i="20"/>
  <c r="Q289" i="20" s="1"/>
  <c r="O45" i="20"/>
  <c r="Q45" i="20" s="1"/>
  <c r="N45" i="20"/>
  <c r="P45" i="20" s="1"/>
  <c r="O500" i="20"/>
  <c r="Q500" i="20" s="1"/>
  <c r="N500" i="20"/>
  <c r="P500" i="20" s="1"/>
  <c r="N376" i="20"/>
  <c r="P376" i="20" s="1"/>
  <c r="O376" i="20"/>
  <c r="Q376" i="20" s="1"/>
  <c r="N413" i="20"/>
  <c r="P413" i="20" s="1"/>
  <c r="O413" i="20"/>
  <c r="Q413" i="20" s="1"/>
  <c r="N247" i="20"/>
  <c r="P247" i="20" s="1"/>
  <c r="O247" i="20"/>
  <c r="Q247" i="20" s="1"/>
  <c r="O145" i="20"/>
  <c r="Q145" i="20" s="1"/>
  <c r="N145" i="20"/>
  <c r="P145" i="20" s="1"/>
  <c r="N141" i="20"/>
  <c r="P141" i="20" s="1"/>
  <c r="O141" i="20"/>
  <c r="Q141" i="20" s="1"/>
  <c r="O95" i="20"/>
  <c r="Q95" i="20" s="1"/>
  <c r="N95" i="20"/>
  <c r="P95" i="20" s="1"/>
  <c r="O129" i="20"/>
  <c r="Q129" i="20" s="1"/>
  <c r="N129" i="20"/>
  <c r="P129" i="20" s="1"/>
  <c r="N81" i="20"/>
  <c r="P81" i="20" s="1"/>
  <c r="O81" i="20"/>
  <c r="Q81" i="20" s="1"/>
  <c r="O169" i="20"/>
  <c r="Q169" i="20" s="1"/>
  <c r="N169" i="20"/>
  <c r="P169" i="20" s="1"/>
  <c r="N397" i="20"/>
  <c r="P397" i="20" s="1"/>
  <c r="O397" i="20"/>
  <c r="Q397" i="20" s="1"/>
  <c r="O61" i="20"/>
  <c r="Q61" i="20" s="1"/>
  <c r="N61" i="20"/>
  <c r="P61" i="20" s="1"/>
  <c r="O103" i="20"/>
  <c r="Q103" i="20" s="1"/>
  <c r="N103" i="20"/>
  <c r="P103" i="20" s="1"/>
  <c r="N392" i="20"/>
  <c r="P392" i="20" s="1"/>
  <c r="O392" i="20"/>
  <c r="Q392" i="20" s="1"/>
  <c r="N254" i="20"/>
  <c r="P254" i="20" s="1"/>
  <c r="O254" i="20"/>
  <c r="Q254" i="20" s="1"/>
  <c r="N205" i="20"/>
  <c r="P205" i="20" s="1"/>
  <c r="O205" i="20"/>
  <c r="Q205" i="20" s="1"/>
  <c r="O301" i="20"/>
  <c r="Q301" i="20" s="1"/>
  <c r="N301" i="20"/>
  <c r="P301" i="20" s="1"/>
  <c r="O264" i="20"/>
  <c r="Q264" i="20" s="1"/>
  <c r="N264" i="20"/>
  <c r="P264" i="20" s="1"/>
  <c r="N486" i="20"/>
  <c r="P486" i="20" s="1"/>
  <c r="O486" i="20"/>
  <c r="Q486" i="20" s="1"/>
  <c r="N189" i="20"/>
  <c r="P189" i="20" s="1"/>
  <c r="O189" i="20"/>
  <c r="Q189" i="20" s="1"/>
  <c r="O370" i="20"/>
  <c r="Q370" i="20" s="1"/>
  <c r="N370" i="20"/>
  <c r="P370" i="20" s="1"/>
  <c r="N322" i="20"/>
  <c r="P322" i="20" s="1"/>
  <c r="O322" i="20"/>
  <c r="Q322" i="20" s="1"/>
  <c r="O290" i="20"/>
  <c r="Q290" i="20" s="1"/>
  <c r="N290" i="20"/>
  <c r="P290" i="20" s="1"/>
  <c r="N303" i="20"/>
  <c r="P303" i="20" s="1"/>
  <c r="O303" i="20"/>
  <c r="Q303" i="20" s="1"/>
  <c r="O150" i="20"/>
  <c r="Q150" i="20" s="1"/>
  <c r="N150" i="20"/>
  <c r="P150" i="20" s="1"/>
  <c r="O285" i="20"/>
  <c r="Q285" i="20" s="1"/>
  <c r="N285" i="20"/>
  <c r="P285" i="20" s="1"/>
  <c r="N284" i="20"/>
  <c r="P284" i="20" s="1"/>
  <c r="O284" i="20"/>
  <c r="Q284" i="20" s="1"/>
  <c r="O475" i="20"/>
  <c r="Q475" i="20" s="1"/>
  <c r="N475" i="20"/>
  <c r="P475" i="20" s="1"/>
  <c r="N361" i="20"/>
  <c r="P361" i="20" s="1"/>
  <c r="O361" i="20"/>
  <c r="Q361" i="20" s="1"/>
  <c r="O253" i="20"/>
  <c r="Q253" i="20" s="1"/>
  <c r="N253" i="20"/>
  <c r="P253" i="20" s="1"/>
  <c r="O261" i="20"/>
  <c r="Q261" i="20" s="1"/>
  <c r="N261" i="20"/>
  <c r="P261" i="20" s="1"/>
  <c r="O176" i="20"/>
  <c r="Q176" i="20" s="1"/>
  <c r="N176" i="20"/>
  <c r="P176" i="20" s="1"/>
  <c r="O471" i="20"/>
  <c r="Q471" i="20" s="1"/>
  <c r="N471" i="20"/>
  <c r="P471" i="20" s="1"/>
  <c r="N430" i="20"/>
  <c r="P430" i="20" s="1"/>
  <c r="O430" i="20"/>
  <c r="Q430" i="20" s="1"/>
  <c r="O354" i="20"/>
  <c r="Q354" i="20" s="1"/>
  <c r="N354" i="20"/>
  <c r="P354" i="20" s="1"/>
  <c r="O282" i="20"/>
  <c r="Q282" i="20" s="1"/>
  <c r="N282" i="20"/>
  <c r="P282" i="20" s="1"/>
  <c r="O314" i="20"/>
  <c r="Q314" i="20" s="1"/>
  <c r="N314" i="20"/>
  <c r="P314" i="20" s="1"/>
  <c r="O222" i="20"/>
  <c r="Q222" i="20" s="1"/>
  <c r="N222" i="20"/>
  <c r="P222" i="20" s="1"/>
  <c r="O75" i="20"/>
  <c r="Q75" i="20" s="1"/>
  <c r="N75" i="20"/>
  <c r="P75" i="20" s="1"/>
  <c r="O62" i="20"/>
  <c r="Q62" i="20" s="1"/>
  <c r="N62" i="20"/>
  <c r="P62" i="20" s="1"/>
  <c r="N473" i="20"/>
  <c r="P473" i="20" s="1"/>
  <c r="O473" i="20"/>
  <c r="Q473" i="20" s="1"/>
  <c r="O484" i="20"/>
  <c r="Q484" i="20" s="1"/>
  <c r="N484" i="20"/>
  <c r="P484" i="20" s="1"/>
  <c r="N412" i="20"/>
  <c r="P412" i="20" s="1"/>
  <c r="O412" i="20"/>
  <c r="Q412" i="20" s="1"/>
  <c r="O431" i="20"/>
  <c r="Q431" i="20" s="1"/>
  <c r="N431" i="20"/>
  <c r="P431" i="20" s="1"/>
  <c r="O337" i="20"/>
  <c r="Q337" i="20" s="1"/>
  <c r="N337" i="20"/>
  <c r="P337" i="20" s="1"/>
  <c r="O366" i="20"/>
  <c r="Q366" i="20" s="1"/>
  <c r="N366" i="20"/>
  <c r="P366" i="20" s="1"/>
  <c r="N263" i="20"/>
  <c r="P263" i="20" s="1"/>
  <c r="O263" i="20"/>
  <c r="Q263" i="20" s="1"/>
  <c r="N236" i="20"/>
  <c r="P236" i="20" s="1"/>
  <c r="O236" i="20"/>
  <c r="Q236" i="20" s="1"/>
  <c r="O185" i="20"/>
  <c r="Q185" i="20" s="1"/>
  <c r="N185" i="20"/>
  <c r="P185" i="20" s="1"/>
  <c r="N92" i="20"/>
  <c r="P92" i="20" s="1"/>
  <c r="O92" i="20"/>
  <c r="Q92" i="20" s="1"/>
  <c r="O104" i="20"/>
  <c r="Q104" i="20" s="1"/>
  <c r="N104" i="20"/>
  <c r="P104" i="20" s="1"/>
  <c r="O60" i="20"/>
  <c r="Q60" i="20" s="1"/>
  <c r="N60" i="20"/>
  <c r="P60" i="20" s="1"/>
  <c r="O441" i="20"/>
  <c r="Q441" i="20" s="1"/>
  <c r="N441" i="20"/>
  <c r="P441" i="20" s="1"/>
  <c r="N384" i="20"/>
  <c r="P384" i="20" s="1"/>
  <c r="O384" i="20"/>
  <c r="Q384" i="20" s="1"/>
  <c r="N350" i="20"/>
  <c r="P350" i="20" s="1"/>
  <c r="O350" i="20"/>
  <c r="Q350" i="20" s="1"/>
  <c r="O156" i="20"/>
  <c r="Q156" i="20" s="1"/>
  <c r="N156" i="20"/>
  <c r="P156" i="20" s="1"/>
  <c r="O154" i="20"/>
  <c r="Q154" i="20" s="1"/>
  <c r="N154" i="20"/>
  <c r="P154" i="20" s="1"/>
  <c r="O170" i="20"/>
  <c r="Q170" i="20" s="1"/>
  <c r="N170" i="20"/>
  <c r="P170" i="20" s="1"/>
  <c r="N26" i="20"/>
  <c r="P26" i="20" s="1"/>
  <c r="O26" i="20"/>
  <c r="Q26" i="20" s="1"/>
  <c r="O506" i="20"/>
  <c r="Q506" i="20" s="1"/>
  <c r="N506" i="20"/>
  <c r="P506" i="20" s="1"/>
  <c r="O212" i="20"/>
  <c r="Q212" i="20" s="1"/>
  <c r="N212" i="20"/>
  <c r="P212" i="20" s="1"/>
  <c r="O491" i="20"/>
  <c r="Q491" i="20" s="1"/>
  <c r="N491" i="20"/>
  <c r="P491" i="20" s="1"/>
  <c r="O416" i="20"/>
  <c r="Q416" i="20" s="1"/>
  <c r="N416" i="20"/>
  <c r="P416" i="20" s="1"/>
  <c r="O325" i="20"/>
  <c r="Q325" i="20" s="1"/>
  <c r="N325" i="20"/>
  <c r="P325" i="20" s="1"/>
  <c r="O190" i="20"/>
  <c r="Q190" i="20" s="1"/>
  <c r="N190" i="20"/>
  <c r="P190" i="20" s="1"/>
  <c r="O192" i="20"/>
  <c r="Q192" i="20" s="1"/>
  <c r="N192" i="20"/>
  <c r="P192" i="20" s="1"/>
  <c r="O320" i="20"/>
  <c r="Q320" i="20" s="1"/>
  <c r="N320" i="20"/>
  <c r="P320" i="20" s="1"/>
  <c r="O134" i="20"/>
  <c r="Q134" i="20" s="1"/>
  <c r="N134" i="20"/>
  <c r="P134" i="20" s="1"/>
  <c r="E109" i="19"/>
  <c r="F136" i="19"/>
  <c r="G136" i="19" s="1"/>
  <c r="E170" i="19"/>
  <c r="E201" i="19"/>
  <c r="E69" i="19"/>
  <c r="E86" i="19"/>
  <c r="E89" i="19"/>
  <c r="E146" i="19"/>
  <c r="N146" i="19" s="1"/>
  <c r="P146" i="19" s="1"/>
  <c r="E151" i="19"/>
  <c r="E178" i="19"/>
  <c r="F186" i="19"/>
  <c r="G186" i="19" s="1"/>
  <c r="E197" i="19"/>
  <c r="E207" i="19"/>
  <c r="F212" i="19"/>
  <c r="G212" i="19" s="1"/>
  <c r="E215" i="19"/>
  <c r="F234" i="19"/>
  <c r="G234" i="19" s="1"/>
  <c r="E237" i="19"/>
  <c r="F305" i="19"/>
  <c r="G305" i="19" s="1"/>
  <c r="F11" i="19"/>
  <c r="G11" i="19" s="1"/>
  <c r="E14" i="19"/>
  <c r="F19" i="19"/>
  <c r="G19" i="19" s="1"/>
  <c r="E22" i="19"/>
  <c r="F27" i="19"/>
  <c r="G27" i="19" s="1"/>
  <c r="E159" i="19"/>
  <c r="E166" i="19"/>
  <c r="E195" i="19"/>
  <c r="F242" i="19"/>
  <c r="G242" i="19" s="1"/>
  <c r="F254" i="19"/>
  <c r="G254" i="19" s="1"/>
  <c r="F285" i="19"/>
  <c r="G285" i="19" s="1"/>
  <c r="E78" i="19"/>
  <c r="E81" i="19"/>
  <c r="F171" i="19"/>
  <c r="G171" i="19" s="1"/>
  <c r="F283" i="19"/>
  <c r="G283" i="19" s="1"/>
  <c r="F297" i="19"/>
  <c r="G297" i="19" s="1"/>
  <c r="E300" i="19"/>
  <c r="F51" i="19"/>
  <c r="G51" i="19" s="1"/>
  <c r="F54" i="19"/>
  <c r="G54" i="19" s="1"/>
  <c r="E93" i="19"/>
  <c r="E117" i="19"/>
  <c r="F126" i="19"/>
  <c r="G126" i="19" s="1"/>
  <c r="E129" i="19"/>
  <c r="F135" i="19"/>
  <c r="G135" i="19" s="1"/>
  <c r="F31" i="19"/>
  <c r="G31" i="19" s="1"/>
  <c r="F57" i="19"/>
  <c r="G57" i="19" s="1"/>
  <c r="E174" i="19"/>
  <c r="E203" i="19"/>
  <c r="F208" i="19"/>
  <c r="G208" i="19" s="1"/>
  <c r="F216" i="19"/>
  <c r="G216" i="19" s="1"/>
  <c r="F238" i="19"/>
  <c r="G238" i="19" s="1"/>
  <c r="F246" i="19"/>
  <c r="G246" i="19" s="1"/>
  <c r="E34" i="19"/>
  <c r="E42" i="19"/>
  <c r="F47" i="19"/>
  <c r="G47" i="19" s="1"/>
  <c r="E50" i="19"/>
  <c r="E77" i="19"/>
  <c r="E82" i="19"/>
  <c r="N82" i="19" s="1"/>
  <c r="P82" i="19" s="1"/>
  <c r="E101" i="19"/>
  <c r="F133" i="19"/>
  <c r="G133" i="19" s="1"/>
  <c r="E144" i="19"/>
  <c r="E155" i="19"/>
  <c r="E179" i="19"/>
  <c r="E196" i="19"/>
  <c r="F220" i="19"/>
  <c r="G220" i="19" s="1"/>
  <c r="F260" i="19"/>
  <c r="G260" i="19" s="1"/>
  <c r="E278" i="19"/>
  <c r="E282" i="19"/>
  <c r="E288" i="19"/>
  <c r="E18" i="19"/>
  <c r="E30" i="19"/>
  <c r="E58" i="19"/>
  <c r="E70" i="19"/>
  <c r="E73" i="19"/>
  <c r="E85" i="19"/>
  <c r="F118" i="19"/>
  <c r="G118" i="19" s="1"/>
  <c r="E121" i="19"/>
  <c r="E132" i="19"/>
  <c r="F139" i="19"/>
  <c r="G139" i="19" s="1"/>
  <c r="E147" i="19"/>
  <c r="E175" i="19"/>
  <c r="F198" i="19"/>
  <c r="G198" i="19" s="1"/>
  <c r="E200" i="19"/>
  <c r="E233" i="19"/>
  <c r="N233" i="19" s="1"/>
  <c r="P233" i="19" s="1"/>
  <c r="E245" i="19"/>
  <c r="F250" i="19"/>
  <c r="G250" i="19" s="1"/>
  <c r="E253" i="19"/>
  <c r="E268" i="19"/>
  <c r="E281" i="19"/>
  <c r="E284" i="19"/>
  <c r="N284" i="19" s="1"/>
  <c r="P284" i="19" s="1"/>
  <c r="F110" i="19"/>
  <c r="G110" i="19" s="1"/>
  <c r="E113" i="19"/>
  <c r="E182" i="19"/>
  <c r="F226" i="19"/>
  <c r="G226" i="19" s="1"/>
  <c r="F291" i="19"/>
  <c r="G291" i="19" s="1"/>
  <c r="F293" i="19"/>
  <c r="G293" i="19" s="1"/>
  <c r="E296" i="19"/>
  <c r="N296" i="19" s="1"/>
  <c r="P296" i="19" s="1"/>
  <c r="E277" i="19"/>
  <c r="F289" i="19"/>
  <c r="G289" i="19" s="1"/>
  <c r="E26" i="19"/>
  <c r="F94" i="19"/>
  <c r="G94" i="19" s="1"/>
  <c r="E97" i="19"/>
  <c r="E125" i="19"/>
  <c r="F156" i="19"/>
  <c r="G156" i="19" s="1"/>
  <c r="E199" i="19"/>
  <c r="F202" i="19"/>
  <c r="G202" i="19" s="1"/>
  <c r="F204" i="19"/>
  <c r="G204" i="19" s="1"/>
  <c r="E211" i="19"/>
  <c r="E10" i="19"/>
  <c r="N310" i="19"/>
  <c r="P310" i="19" s="1"/>
  <c r="N314" i="19"/>
  <c r="P314" i="19" s="1"/>
  <c r="N318" i="19"/>
  <c r="P318" i="19" s="1"/>
  <c r="N322" i="19"/>
  <c r="P322" i="19" s="1"/>
  <c r="N326" i="19"/>
  <c r="P326" i="19" s="1"/>
  <c r="N330" i="19"/>
  <c r="P330" i="19" s="1"/>
  <c r="N334" i="19"/>
  <c r="P334" i="19" s="1"/>
  <c r="N338" i="19"/>
  <c r="P338" i="19" s="1"/>
  <c r="N342" i="19"/>
  <c r="P342" i="19" s="1"/>
  <c r="N346" i="19"/>
  <c r="P346" i="19" s="1"/>
  <c r="N350" i="19"/>
  <c r="P350" i="19" s="1"/>
  <c r="N354" i="19"/>
  <c r="P354" i="19" s="1"/>
  <c r="N358" i="19"/>
  <c r="P358" i="19" s="1"/>
  <c r="N362" i="19"/>
  <c r="P362" i="19" s="1"/>
  <c r="N366" i="19"/>
  <c r="P366" i="19" s="1"/>
  <c r="N370" i="19"/>
  <c r="P370" i="19" s="1"/>
  <c r="N374" i="19"/>
  <c r="P374" i="19" s="1"/>
  <c r="N378" i="19"/>
  <c r="P378" i="19" s="1"/>
  <c r="N382" i="19"/>
  <c r="P382" i="19" s="1"/>
  <c r="N386" i="19"/>
  <c r="P386" i="19" s="1"/>
  <c r="N390" i="19"/>
  <c r="P390" i="19" s="1"/>
  <c r="N394" i="19"/>
  <c r="P394" i="19" s="1"/>
  <c r="N398" i="19"/>
  <c r="P398" i="19" s="1"/>
  <c r="N402" i="19"/>
  <c r="P402" i="19" s="1"/>
  <c r="N406" i="19"/>
  <c r="P406" i="19" s="1"/>
  <c r="N410" i="19"/>
  <c r="P410" i="19" s="1"/>
  <c r="N414" i="19"/>
  <c r="P414" i="19" s="1"/>
  <c r="N418" i="19"/>
  <c r="P418" i="19" s="1"/>
  <c r="N422" i="19"/>
  <c r="P422" i="19" s="1"/>
  <c r="N426" i="19"/>
  <c r="P426" i="19" s="1"/>
  <c r="N430" i="19"/>
  <c r="P430" i="19" s="1"/>
  <c r="N434" i="19"/>
  <c r="P434" i="19" s="1"/>
  <c r="N438" i="19"/>
  <c r="P438" i="19" s="1"/>
  <c r="N442" i="19"/>
  <c r="P442" i="19" s="1"/>
  <c r="N311" i="19"/>
  <c r="P311" i="19" s="1"/>
  <c r="N315" i="19"/>
  <c r="P315" i="19" s="1"/>
  <c r="N319" i="19"/>
  <c r="P319" i="19" s="1"/>
  <c r="N323" i="19"/>
  <c r="P323" i="19" s="1"/>
  <c r="N327" i="19"/>
  <c r="P327" i="19" s="1"/>
  <c r="N331" i="19"/>
  <c r="P331" i="19" s="1"/>
  <c r="N335" i="19"/>
  <c r="P335" i="19" s="1"/>
  <c r="N339" i="19"/>
  <c r="P339" i="19" s="1"/>
  <c r="N343" i="19"/>
  <c r="P343" i="19" s="1"/>
  <c r="N347" i="19"/>
  <c r="P347" i="19" s="1"/>
  <c r="N351" i="19"/>
  <c r="P351" i="19" s="1"/>
  <c r="N355" i="19"/>
  <c r="P355" i="19" s="1"/>
  <c r="N359" i="19"/>
  <c r="P359" i="19" s="1"/>
  <c r="N363" i="19"/>
  <c r="P363" i="19" s="1"/>
  <c r="N367" i="19"/>
  <c r="P367" i="19" s="1"/>
  <c r="N371" i="19"/>
  <c r="P371" i="19" s="1"/>
  <c r="N375" i="19"/>
  <c r="P375" i="19" s="1"/>
  <c r="N379" i="19"/>
  <c r="P379" i="19" s="1"/>
  <c r="N383" i="19"/>
  <c r="P383" i="19" s="1"/>
  <c r="N387" i="19"/>
  <c r="P387" i="19" s="1"/>
  <c r="N391" i="19"/>
  <c r="P391" i="19" s="1"/>
  <c r="N395" i="19"/>
  <c r="P395" i="19" s="1"/>
  <c r="N399" i="19"/>
  <c r="P399" i="19" s="1"/>
  <c r="N403" i="19"/>
  <c r="P403" i="19" s="1"/>
  <c r="N407" i="19"/>
  <c r="P407" i="19" s="1"/>
  <c r="N411" i="19"/>
  <c r="P411" i="19" s="1"/>
  <c r="N415" i="19"/>
  <c r="P415" i="19" s="1"/>
  <c r="N419" i="19"/>
  <c r="P419" i="19" s="1"/>
  <c r="N423" i="19"/>
  <c r="P423" i="19" s="1"/>
  <c r="N427" i="19"/>
  <c r="P427" i="19" s="1"/>
  <c r="N431" i="19"/>
  <c r="P431" i="19" s="1"/>
  <c r="N435" i="19"/>
  <c r="P435" i="19" s="1"/>
  <c r="N439" i="19"/>
  <c r="P439" i="19" s="1"/>
  <c r="N443" i="19"/>
  <c r="P443" i="19" s="1"/>
  <c r="N312" i="19"/>
  <c r="P312" i="19" s="1"/>
  <c r="N316" i="19"/>
  <c r="P316" i="19" s="1"/>
  <c r="N320" i="19"/>
  <c r="P320" i="19" s="1"/>
  <c r="N324" i="19"/>
  <c r="P324" i="19" s="1"/>
  <c r="N328" i="19"/>
  <c r="P328" i="19" s="1"/>
  <c r="N332" i="19"/>
  <c r="P332" i="19" s="1"/>
  <c r="N336" i="19"/>
  <c r="P336" i="19" s="1"/>
  <c r="N340" i="19"/>
  <c r="P340" i="19" s="1"/>
  <c r="N344" i="19"/>
  <c r="P344" i="19" s="1"/>
  <c r="N348" i="19"/>
  <c r="P348" i="19" s="1"/>
  <c r="N352" i="19"/>
  <c r="P352" i="19" s="1"/>
  <c r="N356" i="19"/>
  <c r="P356" i="19" s="1"/>
  <c r="N360" i="19"/>
  <c r="P360" i="19" s="1"/>
  <c r="N364" i="19"/>
  <c r="P364" i="19" s="1"/>
  <c r="N368" i="19"/>
  <c r="P368" i="19" s="1"/>
  <c r="N372" i="19"/>
  <c r="P372" i="19" s="1"/>
  <c r="N376" i="19"/>
  <c r="P376" i="19" s="1"/>
  <c r="N380" i="19"/>
  <c r="P380" i="19" s="1"/>
  <c r="N384" i="19"/>
  <c r="P384" i="19" s="1"/>
  <c r="N388" i="19"/>
  <c r="P388" i="19" s="1"/>
  <c r="N392" i="19"/>
  <c r="P392" i="19" s="1"/>
  <c r="N396" i="19"/>
  <c r="P396" i="19" s="1"/>
  <c r="N400" i="19"/>
  <c r="P400" i="19" s="1"/>
  <c r="N404" i="19"/>
  <c r="P404" i="19" s="1"/>
  <c r="N408" i="19"/>
  <c r="P408" i="19" s="1"/>
  <c r="N412" i="19"/>
  <c r="P412" i="19" s="1"/>
  <c r="N416" i="19"/>
  <c r="P416" i="19" s="1"/>
  <c r="N420" i="19"/>
  <c r="P420" i="19" s="1"/>
  <c r="N424" i="19"/>
  <c r="P424" i="19" s="1"/>
  <c r="N428" i="19"/>
  <c r="P428" i="19" s="1"/>
  <c r="N432" i="19"/>
  <c r="P432" i="19" s="1"/>
  <c r="N436" i="19"/>
  <c r="P436" i="19" s="1"/>
  <c r="N440" i="19"/>
  <c r="P440" i="19" s="1"/>
  <c r="N444" i="19"/>
  <c r="P444" i="19" s="1"/>
  <c r="N313" i="19"/>
  <c r="P313" i="19" s="1"/>
  <c r="N317" i="19"/>
  <c r="P317" i="19" s="1"/>
  <c r="N321" i="19"/>
  <c r="P321" i="19" s="1"/>
  <c r="N325" i="19"/>
  <c r="P325" i="19" s="1"/>
  <c r="N329" i="19"/>
  <c r="P329" i="19" s="1"/>
  <c r="N333" i="19"/>
  <c r="P333" i="19" s="1"/>
  <c r="N337" i="19"/>
  <c r="P337" i="19" s="1"/>
  <c r="N341" i="19"/>
  <c r="P341" i="19" s="1"/>
  <c r="N345" i="19"/>
  <c r="P345" i="19" s="1"/>
  <c r="N349" i="19"/>
  <c r="P349" i="19" s="1"/>
  <c r="N353" i="19"/>
  <c r="P353" i="19" s="1"/>
  <c r="N357" i="19"/>
  <c r="P357" i="19" s="1"/>
  <c r="N361" i="19"/>
  <c r="P361" i="19" s="1"/>
  <c r="N365" i="19"/>
  <c r="P365" i="19" s="1"/>
  <c r="N369" i="19"/>
  <c r="P369" i="19" s="1"/>
  <c r="N373" i="19"/>
  <c r="P373" i="19" s="1"/>
  <c r="N377" i="19"/>
  <c r="P377" i="19" s="1"/>
  <c r="N381" i="19"/>
  <c r="P381" i="19" s="1"/>
  <c r="N385" i="19"/>
  <c r="P385" i="19" s="1"/>
  <c r="N389" i="19"/>
  <c r="P389" i="19" s="1"/>
  <c r="N393" i="19"/>
  <c r="P393" i="19" s="1"/>
  <c r="N397" i="19"/>
  <c r="P397" i="19" s="1"/>
  <c r="N401" i="19"/>
  <c r="P401" i="19" s="1"/>
  <c r="N405" i="19"/>
  <c r="P405" i="19" s="1"/>
  <c r="N409" i="19"/>
  <c r="P409" i="19" s="1"/>
  <c r="N413" i="19"/>
  <c r="P413" i="19" s="1"/>
  <c r="N417" i="19"/>
  <c r="P417" i="19" s="1"/>
  <c r="N421" i="19"/>
  <c r="P421" i="19" s="1"/>
  <c r="N425" i="19"/>
  <c r="P425" i="19" s="1"/>
  <c r="N429" i="19"/>
  <c r="P429" i="19" s="1"/>
  <c r="N433" i="19"/>
  <c r="P433" i="19" s="1"/>
  <c r="N437" i="19"/>
  <c r="P437" i="19" s="1"/>
  <c r="N441" i="19"/>
  <c r="P441" i="19" s="1"/>
  <c r="N445" i="19"/>
  <c r="P445" i="19" s="1"/>
  <c r="N446" i="19"/>
  <c r="P446" i="19" s="1"/>
  <c r="N450" i="19"/>
  <c r="P450" i="19" s="1"/>
  <c r="N454" i="19"/>
  <c r="P454" i="19" s="1"/>
  <c r="N458" i="19"/>
  <c r="P458" i="19" s="1"/>
  <c r="N462" i="19"/>
  <c r="P462" i="19" s="1"/>
  <c r="N466" i="19"/>
  <c r="P466" i="19" s="1"/>
  <c r="N470" i="19"/>
  <c r="P470" i="19" s="1"/>
  <c r="N474" i="19"/>
  <c r="P474" i="19" s="1"/>
  <c r="N478" i="19"/>
  <c r="P478" i="19" s="1"/>
  <c r="N482" i="19"/>
  <c r="P482" i="19" s="1"/>
  <c r="N486" i="19"/>
  <c r="P486" i="19" s="1"/>
  <c r="N490" i="19"/>
  <c r="P490" i="19" s="1"/>
  <c r="N494" i="19"/>
  <c r="P494" i="19" s="1"/>
  <c r="N498" i="19"/>
  <c r="P498" i="19" s="1"/>
  <c r="N502" i="19"/>
  <c r="P502" i="19" s="1"/>
  <c r="N506" i="19"/>
  <c r="P506" i="19" s="1"/>
  <c r="N447" i="19"/>
  <c r="P447" i="19" s="1"/>
  <c r="N451" i="19"/>
  <c r="P451" i="19" s="1"/>
  <c r="N455" i="19"/>
  <c r="P455" i="19" s="1"/>
  <c r="N459" i="19"/>
  <c r="P459" i="19" s="1"/>
  <c r="N463" i="19"/>
  <c r="P463" i="19" s="1"/>
  <c r="N467" i="19"/>
  <c r="P467" i="19" s="1"/>
  <c r="N471" i="19"/>
  <c r="P471" i="19" s="1"/>
  <c r="N475" i="19"/>
  <c r="P475" i="19" s="1"/>
  <c r="N479" i="19"/>
  <c r="P479" i="19" s="1"/>
  <c r="N483" i="19"/>
  <c r="P483" i="19" s="1"/>
  <c r="N487" i="19"/>
  <c r="P487" i="19" s="1"/>
  <c r="N491" i="19"/>
  <c r="P491" i="19" s="1"/>
  <c r="N495" i="19"/>
  <c r="P495" i="19" s="1"/>
  <c r="N499" i="19"/>
  <c r="P499" i="19" s="1"/>
  <c r="N503" i="19"/>
  <c r="P503" i="19" s="1"/>
  <c r="N507" i="19"/>
  <c r="P507" i="19" s="1"/>
  <c r="N449" i="19"/>
  <c r="P449" i="19" s="1"/>
  <c r="N457" i="19"/>
  <c r="P457" i="19" s="1"/>
  <c r="N465" i="19"/>
  <c r="P465" i="19" s="1"/>
  <c r="N473" i="19"/>
  <c r="P473" i="19" s="1"/>
  <c r="N481" i="19"/>
  <c r="P481" i="19" s="1"/>
  <c r="N489" i="19"/>
  <c r="P489" i="19" s="1"/>
  <c r="N497" i="19"/>
  <c r="P497" i="19" s="1"/>
  <c r="N505" i="19"/>
  <c r="P505" i="19" s="1"/>
  <c r="N448" i="19"/>
  <c r="P448" i="19" s="1"/>
  <c r="N452" i="19"/>
  <c r="P452" i="19" s="1"/>
  <c r="N456" i="19"/>
  <c r="P456" i="19" s="1"/>
  <c r="N460" i="19"/>
  <c r="P460" i="19" s="1"/>
  <c r="N464" i="19"/>
  <c r="P464" i="19" s="1"/>
  <c r="N468" i="19"/>
  <c r="P468" i="19" s="1"/>
  <c r="N472" i="19"/>
  <c r="P472" i="19" s="1"/>
  <c r="N476" i="19"/>
  <c r="P476" i="19" s="1"/>
  <c r="N480" i="19"/>
  <c r="P480" i="19" s="1"/>
  <c r="N484" i="19"/>
  <c r="P484" i="19" s="1"/>
  <c r="N488" i="19"/>
  <c r="P488" i="19" s="1"/>
  <c r="N492" i="19"/>
  <c r="P492" i="19" s="1"/>
  <c r="N496" i="19"/>
  <c r="P496" i="19" s="1"/>
  <c r="N500" i="19"/>
  <c r="P500" i="19" s="1"/>
  <c r="N504" i="19"/>
  <c r="P504" i="19" s="1"/>
  <c r="N508" i="19"/>
  <c r="P508" i="19" s="1"/>
  <c r="N453" i="19"/>
  <c r="P453" i="19" s="1"/>
  <c r="N461" i="19"/>
  <c r="P461" i="19" s="1"/>
  <c r="N469" i="19"/>
  <c r="P469" i="19" s="1"/>
  <c r="N477" i="19"/>
  <c r="P477" i="19" s="1"/>
  <c r="N485" i="19"/>
  <c r="P485" i="19" s="1"/>
  <c r="N493" i="19"/>
  <c r="P493" i="19" s="1"/>
  <c r="N501" i="19"/>
  <c r="P501" i="19" s="1"/>
  <c r="N509" i="19"/>
  <c r="P509" i="19" s="1"/>
  <c r="F37" i="19"/>
  <c r="G37" i="19" s="1"/>
  <c r="E37" i="19"/>
  <c r="F40" i="19"/>
  <c r="G40" i="19" s="1"/>
  <c r="E40" i="19"/>
  <c r="F53" i="19"/>
  <c r="G53" i="19" s="1"/>
  <c r="E53" i="19"/>
  <c r="N54" i="19"/>
  <c r="P54" i="19" s="1"/>
  <c r="F60" i="19"/>
  <c r="G60" i="19" s="1"/>
  <c r="E60" i="19"/>
  <c r="F13" i="19"/>
  <c r="G13" i="19" s="1"/>
  <c r="E16" i="19"/>
  <c r="F21" i="19"/>
  <c r="G21" i="19" s="1"/>
  <c r="E24" i="19"/>
  <c r="N24" i="19" s="1"/>
  <c r="P24" i="19" s="1"/>
  <c r="F29" i="19"/>
  <c r="G29" i="19" s="1"/>
  <c r="E32" i="19"/>
  <c r="N32" i="19" s="1"/>
  <c r="P32" i="19" s="1"/>
  <c r="F33" i="19"/>
  <c r="G33" i="19" s="1"/>
  <c r="E33" i="19"/>
  <c r="F36" i="19"/>
  <c r="G36" i="19" s="1"/>
  <c r="E36" i="19"/>
  <c r="E38" i="19"/>
  <c r="F49" i="19"/>
  <c r="G49" i="19" s="1"/>
  <c r="E49" i="19"/>
  <c r="F52" i="19"/>
  <c r="G52" i="19" s="1"/>
  <c r="E52" i="19"/>
  <c r="F68" i="19"/>
  <c r="G68" i="19" s="1"/>
  <c r="E68" i="19"/>
  <c r="F76" i="19"/>
  <c r="G76" i="19" s="1"/>
  <c r="E76" i="19"/>
  <c r="F84" i="19"/>
  <c r="G84" i="19" s="1"/>
  <c r="E84" i="19"/>
  <c r="F45" i="19"/>
  <c r="G45" i="19" s="1"/>
  <c r="E45" i="19"/>
  <c r="F48" i="19"/>
  <c r="G48" i="19" s="1"/>
  <c r="E48" i="19"/>
  <c r="F72" i="19"/>
  <c r="G72" i="19" s="1"/>
  <c r="E72" i="19"/>
  <c r="F80" i="19"/>
  <c r="G80" i="19" s="1"/>
  <c r="E80" i="19"/>
  <c r="N300" i="19"/>
  <c r="P300" i="19" s="1"/>
  <c r="N305" i="19"/>
  <c r="P305" i="19" s="1"/>
  <c r="N289" i="19"/>
  <c r="P289" i="19" s="1"/>
  <c r="N285" i="19"/>
  <c r="P285" i="19" s="1"/>
  <c r="N261" i="19"/>
  <c r="P261" i="19" s="1"/>
  <c r="N281" i="19"/>
  <c r="P281" i="19" s="1"/>
  <c r="N264" i="19"/>
  <c r="P264" i="19" s="1"/>
  <c r="N237" i="19"/>
  <c r="P237" i="19" s="1"/>
  <c r="N229" i="19"/>
  <c r="P229" i="19" s="1"/>
  <c r="N246" i="19"/>
  <c r="P246" i="19" s="1"/>
  <c r="N258" i="19"/>
  <c r="P258" i="19" s="1"/>
  <c r="N269" i="19"/>
  <c r="P269" i="19" s="1"/>
  <c r="N220" i="19"/>
  <c r="P220" i="19" s="1"/>
  <c r="N242" i="19"/>
  <c r="P242" i="19" s="1"/>
  <c r="N226" i="19"/>
  <c r="P226" i="19" s="1"/>
  <c r="N197" i="19"/>
  <c r="P197" i="19" s="1"/>
  <c r="N179" i="19"/>
  <c r="P179" i="19" s="1"/>
  <c r="N163" i="19"/>
  <c r="P163" i="19" s="1"/>
  <c r="N204" i="19"/>
  <c r="P204" i="19" s="1"/>
  <c r="N160" i="19"/>
  <c r="P160" i="19" s="1"/>
  <c r="N156" i="19"/>
  <c r="P156" i="19" s="1"/>
  <c r="N152" i="19"/>
  <c r="P152" i="19" s="1"/>
  <c r="N148" i="19"/>
  <c r="P148" i="19" s="1"/>
  <c r="N132" i="19"/>
  <c r="P132" i="19" s="1"/>
  <c r="N74" i="19"/>
  <c r="P74" i="19" s="1"/>
  <c r="N66" i="19"/>
  <c r="P66" i="19" s="1"/>
  <c r="N58" i="19"/>
  <c r="P58" i="19" s="1"/>
  <c r="N133" i="19"/>
  <c r="P133" i="19" s="1"/>
  <c r="N61" i="19"/>
  <c r="P61" i="19" s="1"/>
  <c r="N30" i="19"/>
  <c r="P30" i="19" s="1"/>
  <c r="N22" i="19"/>
  <c r="P22" i="19" s="1"/>
  <c r="N14" i="19"/>
  <c r="P14" i="19" s="1"/>
  <c r="N43" i="19"/>
  <c r="P43" i="19" s="1"/>
  <c r="N39" i="19"/>
  <c r="P39" i="19" s="1"/>
  <c r="N16" i="19"/>
  <c r="P16" i="19" s="1"/>
  <c r="N11" i="19"/>
  <c r="P11" i="19" s="1"/>
  <c r="E12" i="19"/>
  <c r="F17" i="19"/>
  <c r="G17" i="19" s="1"/>
  <c r="N19" i="19"/>
  <c r="P19" i="19" s="1"/>
  <c r="E20" i="19"/>
  <c r="F25" i="19"/>
  <c r="G25" i="19" s="1"/>
  <c r="N27" i="19"/>
  <c r="P27" i="19" s="1"/>
  <c r="E28" i="19"/>
  <c r="F41" i="19"/>
  <c r="G41" i="19" s="1"/>
  <c r="E41" i="19"/>
  <c r="F44" i="19"/>
  <c r="G44" i="19" s="1"/>
  <c r="E44" i="19"/>
  <c r="E46" i="19"/>
  <c r="E55" i="19"/>
  <c r="F55" i="19"/>
  <c r="G55" i="19" s="1"/>
  <c r="E63" i="19"/>
  <c r="F63" i="19"/>
  <c r="G63" i="19" s="1"/>
  <c r="F92" i="19"/>
  <c r="G92" i="19" s="1"/>
  <c r="E92" i="19"/>
  <c r="F99" i="19"/>
  <c r="G99" i="19" s="1"/>
  <c r="E99" i="19"/>
  <c r="F108" i="19"/>
  <c r="G108" i="19" s="1"/>
  <c r="E108" i="19"/>
  <c r="F115" i="19"/>
  <c r="G115" i="19" s="1"/>
  <c r="E115" i="19"/>
  <c r="F124" i="19"/>
  <c r="G124" i="19" s="1"/>
  <c r="E124" i="19"/>
  <c r="F131" i="19"/>
  <c r="G131" i="19" s="1"/>
  <c r="E131" i="19"/>
  <c r="E145" i="19"/>
  <c r="F145" i="19"/>
  <c r="G145" i="19" s="1"/>
  <c r="F192" i="19"/>
  <c r="G192" i="19" s="1"/>
  <c r="E192" i="19"/>
  <c r="E62" i="19"/>
  <c r="E64" i="19"/>
  <c r="E65" i="19"/>
  <c r="F71" i="19"/>
  <c r="G71" i="19" s="1"/>
  <c r="F79" i="19"/>
  <c r="G79" i="19" s="1"/>
  <c r="F87" i="19"/>
  <c r="G87" i="19" s="1"/>
  <c r="F88" i="19"/>
  <c r="G88" i="19" s="1"/>
  <c r="E88" i="19"/>
  <c r="F90" i="19"/>
  <c r="G90" i="19" s="1"/>
  <c r="F95" i="19"/>
  <c r="G95" i="19" s="1"/>
  <c r="E95" i="19"/>
  <c r="F104" i="19"/>
  <c r="G104" i="19" s="1"/>
  <c r="E104" i="19"/>
  <c r="F106" i="19"/>
  <c r="G106" i="19" s="1"/>
  <c r="F111" i="19"/>
  <c r="G111" i="19" s="1"/>
  <c r="E111" i="19"/>
  <c r="F120" i="19"/>
  <c r="G120" i="19" s="1"/>
  <c r="E120" i="19"/>
  <c r="F122" i="19"/>
  <c r="G122" i="19" s="1"/>
  <c r="F127" i="19"/>
  <c r="G127" i="19" s="1"/>
  <c r="E127" i="19"/>
  <c r="E137" i="19"/>
  <c r="F137" i="19"/>
  <c r="G137" i="19" s="1"/>
  <c r="F138" i="19"/>
  <c r="G138" i="19" s="1"/>
  <c r="E138" i="19"/>
  <c r="F140" i="19"/>
  <c r="G140" i="19" s="1"/>
  <c r="E140" i="19"/>
  <c r="E141" i="19"/>
  <c r="F141" i="19"/>
  <c r="G141" i="19" s="1"/>
  <c r="F142" i="19"/>
  <c r="G142" i="19" s="1"/>
  <c r="E142" i="19"/>
  <c r="F91" i="19"/>
  <c r="G91" i="19" s="1"/>
  <c r="E91" i="19"/>
  <c r="F100" i="19"/>
  <c r="G100" i="19" s="1"/>
  <c r="E100" i="19"/>
  <c r="F107" i="19"/>
  <c r="G107" i="19" s="1"/>
  <c r="E107" i="19"/>
  <c r="F116" i="19"/>
  <c r="G116" i="19" s="1"/>
  <c r="E116" i="19"/>
  <c r="F123" i="19"/>
  <c r="G123" i="19" s="1"/>
  <c r="E123" i="19"/>
  <c r="F134" i="19"/>
  <c r="G134" i="19" s="1"/>
  <c r="E134" i="19"/>
  <c r="F143" i="19"/>
  <c r="G143" i="19" s="1"/>
  <c r="E143" i="19"/>
  <c r="E56" i="19"/>
  <c r="N56" i="19" s="1"/>
  <c r="P56" i="19" s="1"/>
  <c r="F59" i="19"/>
  <c r="G59" i="19" s="1"/>
  <c r="F67" i="19"/>
  <c r="G67" i="19" s="1"/>
  <c r="F75" i="19"/>
  <c r="G75" i="19" s="1"/>
  <c r="F83" i="19"/>
  <c r="G83" i="19" s="1"/>
  <c r="F96" i="19"/>
  <c r="G96" i="19" s="1"/>
  <c r="E96" i="19"/>
  <c r="F98" i="19"/>
  <c r="G98" i="19" s="1"/>
  <c r="F103" i="19"/>
  <c r="G103" i="19" s="1"/>
  <c r="E103" i="19"/>
  <c r="F112" i="19"/>
  <c r="G112" i="19" s="1"/>
  <c r="E112" i="19"/>
  <c r="F114" i="19"/>
  <c r="G114" i="19" s="1"/>
  <c r="F119" i="19"/>
  <c r="G119" i="19" s="1"/>
  <c r="E119" i="19"/>
  <c r="F128" i="19"/>
  <c r="G128" i="19" s="1"/>
  <c r="E128" i="19"/>
  <c r="F130" i="19"/>
  <c r="G130" i="19" s="1"/>
  <c r="N136" i="19"/>
  <c r="P136" i="19" s="1"/>
  <c r="F149" i="19"/>
  <c r="G149" i="19" s="1"/>
  <c r="E149" i="19"/>
  <c r="F153" i="19"/>
  <c r="G153" i="19" s="1"/>
  <c r="E153" i="19"/>
  <c r="F157" i="19"/>
  <c r="G157" i="19" s="1"/>
  <c r="E157" i="19"/>
  <c r="F161" i="19"/>
  <c r="G161" i="19" s="1"/>
  <c r="E161" i="19"/>
  <c r="F169" i="19"/>
  <c r="G169" i="19" s="1"/>
  <c r="E169" i="19"/>
  <c r="F177" i="19"/>
  <c r="G177" i="19" s="1"/>
  <c r="E177" i="19"/>
  <c r="F185" i="19"/>
  <c r="G185" i="19" s="1"/>
  <c r="E185" i="19"/>
  <c r="F168" i="19"/>
  <c r="G168" i="19" s="1"/>
  <c r="E168" i="19"/>
  <c r="F176" i="19"/>
  <c r="G176" i="19" s="1"/>
  <c r="E176" i="19"/>
  <c r="F184" i="19"/>
  <c r="G184" i="19" s="1"/>
  <c r="E184" i="19"/>
  <c r="F205" i="19"/>
  <c r="G205" i="19" s="1"/>
  <c r="E205" i="19"/>
  <c r="E224" i="19"/>
  <c r="F224" i="19"/>
  <c r="G224" i="19" s="1"/>
  <c r="E150" i="19"/>
  <c r="E154" i="19"/>
  <c r="E158" i="19"/>
  <c r="E162" i="19"/>
  <c r="F165" i="19"/>
  <c r="G165" i="19" s="1"/>
  <c r="E165" i="19"/>
  <c r="F173" i="19"/>
  <c r="G173" i="19" s="1"/>
  <c r="E173" i="19"/>
  <c r="F181" i="19"/>
  <c r="G181" i="19" s="1"/>
  <c r="E181" i="19"/>
  <c r="F187" i="19"/>
  <c r="G187" i="19" s="1"/>
  <c r="E187" i="19"/>
  <c r="E194" i="19"/>
  <c r="F194" i="19"/>
  <c r="G194" i="19" s="1"/>
  <c r="F286" i="19"/>
  <c r="G286" i="19" s="1"/>
  <c r="E286" i="19"/>
  <c r="F164" i="19"/>
  <c r="G164" i="19" s="1"/>
  <c r="E164" i="19"/>
  <c r="F172" i="19"/>
  <c r="G172" i="19" s="1"/>
  <c r="E172" i="19"/>
  <c r="F180" i="19"/>
  <c r="G180" i="19" s="1"/>
  <c r="E180" i="19"/>
  <c r="F189" i="19"/>
  <c r="G189" i="19" s="1"/>
  <c r="E189" i="19"/>
  <c r="E190" i="19"/>
  <c r="F190" i="19"/>
  <c r="G190" i="19" s="1"/>
  <c r="F191" i="19"/>
  <c r="G191" i="19" s="1"/>
  <c r="E191" i="19"/>
  <c r="N195" i="19"/>
  <c r="P195" i="19" s="1"/>
  <c r="N203" i="19"/>
  <c r="P203" i="19" s="1"/>
  <c r="E210" i="19"/>
  <c r="F210" i="19"/>
  <c r="G210" i="19" s="1"/>
  <c r="F213" i="19"/>
  <c r="G213" i="19" s="1"/>
  <c r="E213" i="19"/>
  <c r="F235" i="19"/>
  <c r="G235" i="19" s="1"/>
  <c r="E235" i="19"/>
  <c r="F222" i="19"/>
  <c r="G222" i="19" s="1"/>
  <c r="E222" i="19"/>
  <c r="F227" i="19"/>
  <c r="G227" i="19" s="1"/>
  <c r="E227" i="19"/>
  <c r="N241" i="19"/>
  <c r="P241" i="19" s="1"/>
  <c r="F248" i="19"/>
  <c r="G248" i="19" s="1"/>
  <c r="E248" i="19"/>
  <c r="F274" i="19"/>
  <c r="G274" i="19" s="1"/>
  <c r="E274" i="19"/>
  <c r="N207" i="19"/>
  <c r="P207" i="19" s="1"/>
  <c r="F218" i="19"/>
  <c r="G218" i="19" s="1"/>
  <c r="E218" i="19"/>
  <c r="F221" i="19"/>
  <c r="G221" i="19" s="1"/>
  <c r="E221" i="19"/>
  <c r="E240" i="19"/>
  <c r="F240" i="19"/>
  <c r="G240" i="19" s="1"/>
  <c r="E209" i="19"/>
  <c r="F214" i="19"/>
  <c r="G214" i="19" s="1"/>
  <c r="E214" i="19"/>
  <c r="F217" i="19"/>
  <c r="G217" i="19" s="1"/>
  <c r="E217" i="19"/>
  <c r="E219" i="19"/>
  <c r="N225" i="19"/>
  <c r="P225" i="19" s="1"/>
  <c r="E232" i="19"/>
  <c r="F232" i="19"/>
  <c r="G232" i="19" s="1"/>
  <c r="F243" i="19"/>
  <c r="G243" i="19" s="1"/>
  <c r="E243" i="19"/>
  <c r="F249" i="19"/>
  <c r="G249" i="19" s="1"/>
  <c r="E249" i="19"/>
  <c r="F251" i="19"/>
  <c r="G251" i="19" s="1"/>
  <c r="E251" i="19"/>
  <c r="F247" i="19"/>
  <c r="G247" i="19" s="1"/>
  <c r="E247" i="19"/>
  <c r="F263" i="19"/>
  <c r="G263" i="19" s="1"/>
  <c r="E263" i="19"/>
  <c r="E273" i="19"/>
  <c r="F273" i="19"/>
  <c r="G273" i="19" s="1"/>
  <c r="F290" i="19"/>
  <c r="G290" i="19" s="1"/>
  <c r="E290" i="19"/>
  <c r="F298" i="19"/>
  <c r="G298" i="19" s="1"/>
  <c r="E298" i="19"/>
  <c r="F256" i="19"/>
  <c r="G256" i="19" s="1"/>
  <c r="E256" i="19"/>
  <c r="F294" i="19"/>
  <c r="G294" i="19" s="1"/>
  <c r="E294" i="19"/>
  <c r="E223" i="19"/>
  <c r="F228" i="19"/>
  <c r="G228" i="19" s="1"/>
  <c r="E231" i="19"/>
  <c r="F236" i="19"/>
  <c r="G236" i="19" s="1"/>
  <c r="E239" i="19"/>
  <c r="F244" i="19"/>
  <c r="G244" i="19" s="1"/>
  <c r="F252" i="19"/>
  <c r="G252" i="19" s="1"/>
  <c r="E252" i="19"/>
  <c r="F255" i="19"/>
  <c r="G255" i="19" s="1"/>
  <c r="E255" i="19"/>
  <c r="E257" i="19"/>
  <c r="F265" i="19"/>
  <c r="G265" i="19" s="1"/>
  <c r="E265" i="19"/>
  <c r="E266" i="19"/>
  <c r="F266" i="19"/>
  <c r="G266" i="19" s="1"/>
  <c r="E267" i="19"/>
  <c r="F267" i="19"/>
  <c r="G267" i="19" s="1"/>
  <c r="E270" i="19"/>
  <c r="F270" i="19"/>
  <c r="G270" i="19" s="1"/>
  <c r="F272" i="19"/>
  <c r="G272" i="19" s="1"/>
  <c r="E272" i="19"/>
  <c r="E279" i="19"/>
  <c r="F279" i="19"/>
  <c r="G279" i="19" s="1"/>
  <c r="N268" i="19"/>
  <c r="P268" i="19" s="1"/>
  <c r="E299" i="19"/>
  <c r="F299" i="19"/>
  <c r="G299" i="19" s="1"/>
  <c r="F307" i="19"/>
  <c r="G307" i="19" s="1"/>
  <c r="E307" i="19"/>
  <c r="E275" i="19"/>
  <c r="F275" i="19"/>
  <c r="G275" i="19" s="1"/>
  <c r="E287" i="19"/>
  <c r="F287" i="19"/>
  <c r="G287" i="19" s="1"/>
  <c r="F301" i="19"/>
  <c r="G301" i="19" s="1"/>
  <c r="F303" i="19"/>
  <c r="G303" i="19" s="1"/>
  <c r="E303" i="19"/>
  <c r="E259" i="19"/>
  <c r="F262" i="19"/>
  <c r="G262" i="19" s="1"/>
  <c r="F271" i="19"/>
  <c r="G271" i="19" s="1"/>
  <c r="E276" i="19"/>
  <c r="N276" i="19" s="1"/>
  <c r="P276" i="19" s="1"/>
  <c r="E280" i="19"/>
  <c r="N288" i="19"/>
  <c r="P288" i="19" s="1"/>
  <c r="E295" i="19"/>
  <c r="F295" i="19"/>
  <c r="G295" i="19" s="1"/>
  <c r="F306" i="19"/>
  <c r="G306" i="19" s="1"/>
  <c r="E306" i="19"/>
  <c r="F302" i="19"/>
  <c r="G302" i="19" s="1"/>
  <c r="E302" i="19"/>
  <c r="E304" i="19"/>
  <c r="F308" i="19"/>
  <c r="G308" i="19" s="1"/>
  <c r="E308" i="19"/>
  <c r="F309" i="19"/>
  <c r="G309" i="19" s="1"/>
  <c r="N70" i="19" l="1"/>
  <c r="P70" i="19" s="1"/>
  <c r="N15" i="19"/>
  <c r="P15" i="19" s="1"/>
  <c r="N198" i="19"/>
  <c r="P198" i="19" s="1"/>
  <c r="N64" i="19"/>
  <c r="P64" i="19" s="1"/>
  <c r="N20" i="19"/>
  <c r="P20" i="19" s="1"/>
  <c r="N234" i="19"/>
  <c r="P234" i="19" s="1"/>
  <c r="N171" i="19"/>
  <c r="P171" i="19" s="1"/>
  <c r="N10" i="19"/>
  <c r="P10" i="19" s="1"/>
  <c r="N38" i="19"/>
  <c r="P38" i="19" s="1"/>
  <c r="N26" i="19"/>
  <c r="P26" i="19" s="1"/>
  <c r="N86" i="19"/>
  <c r="P86" i="19" s="1"/>
  <c r="N283" i="19"/>
  <c r="P283" i="19" s="1"/>
  <c r="N280" i="19"/>
  <c r="P280" i="19" s="1"/>
  <c r="N223" i="19"/>
  <c r="P223" i="19" s="1"/>
  <c r="N209" i="19"/>
  <c r="P209" i="19" s="1"/>
  <c r="N65" i="19"/>
  <c r="P65" i="19" s="1"/>
  <c r="N47" i="19"/>
  <c r="P47" i="19" s="1"/>
  <c r="N201" i="19"/>
  <c r="P201" i="19" s="1"/>
  <c r="O310" i="19"/>
  <c r="Q310" i="19" s="1"/>
  <c r="O314" i="19"/>
  <c r="Q314" i="19" s="1"/>
  <c r="O318" i="19"/>
  <c r="Q318" i="19" s="1"/>
  <c r="O322" i="19"/>
  <c r="Q322" i="19" s="1"/>
  <c r="O326" i="19"/>
  <c r="Q326" i="19" s="1"/>
  <c r="O330" i="19"/>
  <c r="Q330" i="19" s="1"/>
  <c r="O334" i="19"/>
  <c r="Q334" i="19" s="1"/>
  <c r="O338" i="19"/>
  <c r="Q338" i="19" s="1"/>
  <c r="O342" i="19"/>
  <c r="Q342" i="19" s="1"/>
  <c r="O346" i="19"/>
  <c r="Q346" i="19" s="1"/>
  <c r="O350" i="19"/>
  <c r="Q350" i="19" s="1"/>
  <c r="O354" i="19"/>
  <c r="Q354" i="19" s="1"/>
  <c r="O358" i="19"/>
  <c r="Q358" i="19" s="1"/>
  <c r="O362" i="19"/>
  <c r="Q362" i="19" s="1"/>
  <c r="O366" i="19"/>
  <c r="Q366" i="19" s="1"/>
  <c r="O370" i="19"/>
  <c r="Q370" i="19" s="1"/>
  <c r="O374" i="19"/>
  <c r="Q374" i="19" s="1"/>
  <c r="O378" i="19"/>
  <c r="Q378" i="19" s="1"/>
  <c r="O382" i="19"/>
  <c r="Q382" i="19" s="1"/>
  <c r="O386" i="19"/>
  <c r="Q386" i="19" s="1"/>
  <c r="O390" i="19"/>
  <c r="Q390" i="19" s="1"/>
  <c r="O394" i="19"/>
  <c r="Q394" i="19" s="1"/>
  <c r="O398" i="19"/>
  <c r="Q398" i="19" s="1"/>
  <c r="O402" i="19"/>
  <c r="Q402" i="19" s="1"/>
  <c r="O406" i="19"/>
  <c r="Q406" i="19" s="1"/>
  <c r="O410" i="19"/>
  <c r="Q410" i="19" s="1"/>
  <c r="O414" i="19"/>
  <c r="Q414" i="19" s="1"/>
  <c r="O418" i="19"/>
  <c r="Q418" i="19" s="1"/>
  <c r="O422" i="19"/>
  <c r="Q422" i="19" s="1"/>
  <c r="O426" i="19"/>
  <c r="Q426" i="19" s="1"/>
  <c r="O430" i="19"/>
  <c r="Q430" i="19" s="1"/>
  <c r="O434" i="19"/>
  <c r="Q434" i="19" s="1"/>
  <c r="O438" i="19"/>
  <c r="Q438" i="19" s="1"/>
  <c r="O442" i="19"/>
  <c r="Q442" i="19" s="1"/>
  <c r="O446" i="19"/>
  <c r="Q446" i="19" s="1"/>
  <c r="O450" i="19"/>
  <c r="Q450" i="19" s="1"/>
  <c r="O454" i="19"/>
  <c r="Q454" i="19" s="1"/>
  <c r="O458" i="19"/>
  <c r="Q458" i="19" s="1"/>
  <c r="O462" i="19"/>
  <c r="Q462" i="19" s="1"/>
  <c r="O466" i="19"/>
  <c r="Q466" i="19" s="1"/>
  <c r="O470" i="19"/>
  <c r="Q470" i="19" s="1"/>
  <c r="O474" i="19"/>
  <c r="Q474" i="19" s="1"/>
  <c r="O478" i="19"/>
  <c r="Q478" i="19" s="1"/>
  <c r="O482" i="19"/>
  <c r="Q482" i="19" s="1"/>
  <c r="O486" i="19"/>
  <c r="Q486" i="19" s="1"/>
  <c r="O490" i="19"/>
  <c r="Q490" i="19" s="1"/>
  <c r="O494" i="19"/>
  <c r="Q494" i="19" s="1"/>
  <c r="O498" i="19"/>
  <c r="Q498" i="19" s="1"/>
  <c r="O502" i="19"/>
  <c r="Q502" i="19" s="1"/>
  <c r="O506" i="19"/>
  <c r="Q506" i="19" s="1"/>
  <c r="O311" i="19"/>
  <c r="Q311" i="19" s="1"/>
  <c r="O315" i="19"/>
  <c r="Q315" i="19" s="1"/>
  <c r="O319" i="19"/>
  <c r="Q319" i="19" s="1"/>
  <c r="O323" i="19"/>
  <c r="Q323" i="19" s="1"/>
  <c r="O327" i="19"/>
  <c r="Q327" i="19" s="1"/>
  <c r="O331" i="19"/>
  <c r="Q331" i="19" s="1"/>
  <c r="O335" i="19"/>
  <c r="Q335" i="19" s="1"/>
  <c r="O339" i="19"/>
  <c r="Q339" i="19" s="1"/>
  <c r="O343" i="19"/>
  <c r="Q343" i="19" s="1"/>
  <c r="O347" i="19"/>
  <c r="Q347" i="19" s="1"/>
  <c r="O351" i="19"/>
  <c r="Q351" i="19" s="1"/>
  <c r="O355" i="19"/>
  <c r="Q355" i="19" s="1"/>
  <c r="O359" i="19"/>
  <c r="Q359" i="19" s="1"/>
  <c r="O363" i="19"/>
  <c r="Q363" i="19" s="1"/>
  <c r="O367" i="19"/>
  <c r="Q367" i="19" s="1"/>
  <c r="O371" i="19"/>
  <c r="Q371" i="19" s="1"/>
  <c r="O375" i="19"/>
  <c r="Q375" i="19" s="1"/>
  <c r="O379" i="19"/>
  <c r="Q379" i="19" s="1"/>
  <c r="O383" i="19"/>
  <c r="Q383" i="19" s="1"/>
  <c r="O387" i="19"/>
  <c r="Q387" i="19" s="1"/>
  <c r="O391" i="19"/>
  <c r="Q391" i="19" s="1"/>
  <c r="O395" i="19"/>
  <c r="Q395" i="19" s="1"/>
  <c r="O399" i="19"/>
  <c r="Q399" i="19" s="1"/>
  <c r="O403" i="19"/>
  <c r="Q403" i="19" s="1"/>
  <c r="O407" i="19"/>
  <c r="Q407" i="19" s="1"/>
  <c r="O411" i="19"/>
  <c r="Q411" i="19" s="1"/>
  <c r="O415" i="19"/>
  <c r="Q415" i="19" s="1"/>
  <c r="O419" i="19"/>
  <c r="Q419" i="19" s="1"/>
  <c r="O423" i="19"/>
  <c r="Q423" i="19" s="1"/>
  <c r="O427" i="19"/>
  <c r="Q427" i="19" s="1"/>
  <c r="O431" i="19"/>
  <c r="Q431" i="19" s="1"/>
  <c r="O435" i="19"/>
  <c r="Q435" i="19" s="1"/>
  <c r="O439" i="19"/>
  <c r="Q439" i="19" s="1"/>
  <c r="O443" i="19"/>
  <c r="Q443" i="19" s="1"/>
  <c r="O447" i="19"/>
  <c r="Q447" i="19" s="1"/>
  <c r="O451" i="19"/>
  <c r="Q451" i="19" s="1"/>
  <c r="O455" i="19"/>
  <c r="Q455" i="19" s="1"/>
  <c r="O459" i="19"/>
  <c r="Q459" i="19" s="1"/>
  <c r="O463" i="19"/>
  <c r="Q463" i="19" s="1"/>
  <c r="O467" i="19"/>
  <c r="Q467" i="19" s="1"/>
  <c r="O471" i="19"/>
  <c r="Q471" i="19" s="1"/>
  <c r="O475" i="19"/>
  <c r="Q475" i="19" s="1"/>
  <c r="O479" i="19"/>
  <c r="Q479" i="19" s="1"/>
  <c r="O483" i="19"/>
  <c r="Q483" i="19" s="1"/>
  <c r="O487" i="19"/>
  <c r="Q487" i="19" s="1"/>
  <c r="O491" i="19"/>
  <c r="Q491" i="19" s="1"/>
  <c r="O495" i="19"/>
  <c r="Q495" i="19" s="1"/>
  <c r="O499" i="19"/>
  <c r="Q499" i="19" s="1"/>
  <c r="O503" i="19"/>
  <c r="Q503" i="19" s="1"/>
  <c r="O507" i="19"/>
  <c r="Q507" i="19" s="1"/>
  <c r="O312" i="19"/>
  <c r="Q312" i="19" s="1"/>
  <c r="O316" i="19"/>
  <c r="Q316" i="19" s="1"/>
  <c r="O320" i="19"/>
  <c r="Q320" i="19" s="1"/>
  <c r="O324" i="19"/>
  <c r="Q324" i="19" s="1"/>
  <c r="O328" i="19"/>
  <c r="Q328" i="19" s="1"/>
  <c r="O332" i="19"/>
  <c r="Q332" i="19" s="1"/>
  <c r="O336" i="19"/>
  <c r="Q336" i="19" s="1"/>
  <c r="O340" i="19"/>
  <c r="Q340" i="19" s="1"/>
  <c r="O344" i="19"/>
  <c r="Q344" i="19" s="1"/>
  <c r="O348" i="19"/>
  <c r="Q348" i="19" s="1"/>
  <c r="O352" i="19"/>
  <c r="Q352" i="19" s="1"/>
  <c r="O356" i="19"/>
  <c r="Q356" i="19" s="1"/>
  <c r="O360" i="19"/>
  <c r="Q360" i="19" s="1"/>
  <c r="O364" i="19"/>
  <c r="Q364" i="19" s="1"/>
  <c r="O368" i="19"/>
  <c r="Q368" i="19" s="1"/>
  <c r="O372" i="19"/>
  <c r="Q372" i="19" s="1"/>
  <c r="O376" i="19"/>
  <c r="Q376" i="19" s="1"/>
  <c r="O380" i="19"/>
  <c r="Q380" i="19" s="1"/>
  <c r="O384" i="19"/>
  <c r="Q384" i="19" s="1"/>
  <c r="O388" i="19"/>
  <c r="Q388" i="19" s="1"/>
  <c r="O392" i="19"/>
  <c r="Q392" i="19" s="1"/>
  <c r="O396" i="19"/>
  <c r="Q396" i="19" s="1"/>
  <c r="O400" i="19"/>
  <c r="Q400" i="19" s="1"/>
  <c r="O404" i="19"/>
  <c r="Q404" i="19" s="1"/>
  <c r="O408" i="19"/>
  <c r="Q408" i="19" s="1"/>
  <c r="O412" i="19"/>
  <c r="Q412" i="19" s="1"/>
  <c r="O416" i="19"/>
  <c r="Q416" i="19" s="1"/>
  <c r="O420" i="19"/>
  <c r="Q420" i="19" s="1"/>
  <c r="O424" i="19"/>
  <c r="Q424" i="19" s="1"/>
  <c r="O428" i="19"/>
  <c r="Q428" i="19" s="1"/>
  <c r="O432" i="19"/>
  <c r="Q432" i="19" s="1"/>
  <c r="O436" i="19"/>
  <c r="Q436" i="19" s="1"/>
  <c r="O440" i="19"/>
  <c r="Q440" i="19" s="1"/>
  <c r="O444" i="19"/>
  <c r="Q444" i="19" s="1"/>
  <c r="O448" i="19"/>
  <c r="Q448" i="19" s="1"/>
  <c r="O452" i="19"/>
  <c r="Q452" i="19" s="1"/>
  <c r="O456" i="19"/>
  <c r="Q456" i="19" s="1"/>
  <c r="O460" i="19"/>
  <c r="Q460" i="19" s="1"/>
  <c r="O464" i="19"/>
  <c r="Q464" i="19" s="1"/>
  <c r="O468" i="19"/>
  <c r="Q468" i="19" s="1"/>
  <c r="O472" i="19"/>
  <c r="Q472" i="19" s="1"/>
  <c r="O476" i="19"/>
  <c r="Q476" i="19" s="1"/>
  <c r="O480" i="19"/>
  <c r="Q480" i="19" s="1"/>
  <c r="O484" i="19"/>
  <c r="Q484" i="19" s="1"/>
  <c r="O488" i="19"/>
  <c r="Q488" i="19" s="1"/>
  <c r="O492" i="19"/>
  <c r="Q492" i="19" s="1"/>
  <c r="O496" i="19"/>
  <c r="Q496" i="19" s="1"/>
  <c r="O500" i="19"/>
  <c r="Q500" i="19" s="1"/>
  <c r="O504" i="19"/>
  <c r="Q504" i="19" s="1"/>
  <c r="O508" i="19"/>
  <c r="Q508" i="19" s="1"/>
  <c r="O313" i="19"/>
  <c r="Q313" i="19" s="1"/>
  <c r="O317" i="19"/>
  <c r="Q317" i="19" s="1"/>
  <c r="O321" i="19"/>
  <c r="Q321" i="19" s="1"/>
  <c r="O325" i="19"/>
  <c r="Q325" i="19" s="1"/>
  <c r="O329" i="19"/>
  <c r="Q329" i="19" s="1"/>
  <c r="O333" i="19"/>
  <c r="Q333" i="19" s="1"/>
  <c r="O337" i="19"/>
  <c r="Q337" i="19" s="1"/>
  <c r="O341" i="19"/>
  <c r="Q341" i="19" s="1"/>
  <c r="O345" i="19"/>
  <c r="Q345" i="19" s="1"/>
  <c r="O349" i="19"/>
  <c r="Q349" i="19" s="1"/>
  <c r="O353" i="19"/>
  <c r="Q353" i="19" s="1"/>
  <c r="O357" i="19"/>
  <c r="Q357" i="19" s="1"/>
  <c r="O361" i="19"/>
  <c r="Q361" i="19" s="1"/>
  <c r="O365" i="19"/>
  <c r="Q365" i="19" s="1"/>
  <c r="O369" i="19"/>
  <c r="Q369" i="19" s="1"/>
  <c r="O373" i="19"/>
  <c r="Q373" i="19" s="1"/>
  <c r="O377" i="19"/>
  <c r="Q377" i="19" s="1"/>
  <c r="O381" i="19"/>
  <c r="Q381" i="19" s="1"/>
  <c r="O385" i="19"/>
  <c r="Q385" i="19" s="1"/>
  <c r="O389" i="19"/>
  <c r="Q389" i="19" s="1"/>
  <c r="O393" i="19"/>
  <c r="Q393" i="19" s="1"/>
  <c r="O397" i="19"/>
  <c r="Q397" i="19" s="1"/>
  <c r="O401" i="19"/>
  <c r="Q401" i="19" s="1"/>
  <c r="O405" i="19"/>
  <c r="Q405" i="19" s="1"/>
  <c r="O409" i="19"/>
  <c r="Q409" i="19" s="1"/>
  <c r="O413" i="19"/>
  <c r="Q413" i="19" s="1"/>
  <c r="O417" i="19"/>
  <c r="Q417" i="19" s="1"/>
  <c r="O421" i="19"/>
  <c r="Q421" i="19" s="1"/>
  <c r="O425" i="19"/>
  <c r="Q425" i="19" s="1"/>
  <c r="O429" i="19"/>
  <c r="Q429" i="19" s="1"/>
  <c r="O433" i="19"/>
  <c r="Q433" i="19" s="1"/>
  <c r="O437" i="19"/>
  <c r="Q437" i="19" s="1"/>
  <c r="O441" i="19"/>
  <c r="Q441" i="19" s="1"/>
  <c r="O445" i="19"/>
  <c r="Q445" i="19" s="1"/>
  <c r="O449" i="19"/>
  <c r="Q449" i="19" s="1"/>
  <c r="O453" i="19"/>
  <c r="Q453" i="19" s="1"/>
  <c r="O457" i="19"/>
  <c r="Q457" i="19" s="1"/>
  <c r="O461" i="19"/>
  <c r="Q461" i="19" s="1"/>
  <c r="O465" i="19"/>
  <c r="Q465" i="19" s="1"/>
  <c r="O469" i="19"/>
  <c r="Q469" i="19" s="1"/>
  <c r="O473" i="19"/>
  <c r="Q473" i="19" s="1"/>
  <c r="O477" i="19"/>
  <c r="Q477" i="19" s="1"/>
  <c r="O481" i="19"/>
  <c r="Q481" i="19" s="1"/>
  <c r="O485" i="19"/>
  <c r="Q485" i="19" s="1"/>
  <c r="O489" i="19"/>
  <c r="Q489" i="19" s="1"/>
  <c r="O493" i="19"/>
  <c r="Q493" i="19" s="1"/>
  <c r="O497" i="19"/>
  <c r="Q497" i="19" s="1"/>
  <c r="O501" i="19"/>
  <c r="Q501" i="19" s="1"/>
  <c r="O505" i="19"/>
  <c r="Q505" i="19" s="1"/>
  <c r="O509" i="19"/>
  <c r="Q509" i="19" s="1"/>
  <c r="N253" i="19"/>
  <c r="P253" i="19" s="1"/>
  <c r="N117" i="19"/>
  <c r="P117" i="19" s="1"/>
  <c r="N101" i="19"/>
  <c r="P101" i="19" s="1"/>
  <c r="N69" i="19"/>
  <c r="P69" i="19" s="1"/>
  <c r="N125" i="19"/>
  <c r="P125" i="19" s="1"/>
  <c r="N109" i="19"/>
  <c r="P109" i="19" s="1"/>
  <c r="N93" i="19"/>
  <c r="P93" i="19" s="1"/>
  <c r="N259" i="19"/>
  <c r="P259" i="19" s="1"/>
  <c r="N239" i="19"/>
  <c r="P239" i="19" s="1"/>
  <c r="N245" i="19"/>
  <c r="P245" i="19" s="1"/>
  <c r="N215" i="19"/>
  <c r="P215" i="19" s="1"/>
  <c r="N230" i="19"/>
  <c r="P230" i="19" s="1"/>
  <c r="N219" i="19"/>
  <c r="P219" i="19" s="1"/>
  <c r="N250" i="19"/>
  <c r="P250" i="19" s="1"/>
  <c r="N46" i="19"/>
  <c r="P46" i="19" s="1"/>
  <c r="N23" i="19"/>
  <c r="P23" i="19" s="1"/>
  <c r="N50" i="19"/>
  <c r="P50" i="19" s="1"/>
  <c r="N62" i="19"/>
  <c r="P62" i="19" s="1"/>
  <c r="N78" i="19"/>
  <c r="P78" i="19" s="1"/>
  <c r="N292" i="19"/>
  <c r="P292" i="19" s="1"/>
  <c r="N297" i="19"/>
  <c r="P297" i="19" s="1"/>
  <c r="N257" i="19"/>
  <c r="P257" i="19" s="1"/>
  <c r="N238" i="19"/>
  <c r="P238" i="19" s="1"/>
  <c r="N182" i="19"/>
  <c r="P182" i="19" s="1"/>
  <c r="N174" i="19"/>
  <c r="P174" i="19" s="1"/>
  <c r="N166" i="19"/>
  <c r="P166" i="19" s="1"/>
  <c r="N178" i="19"/>
  <c r="P178" i="19" s="1"/>
  <c r="N170" i="19"/>
  <c r="P170" i="19" s="1"/>
  <c r="N162" i="19"/>
  <c r="P162" i="19" s="1"/>
  <c r="N154" i="19"/>
  <c r="P154" i="19" s="1"/>
  <c r="N202" i="19"/>
  <c r="P202" i="19" s="1"/>
  <c r="N77" i="19"/>
  <c r="P77" i="19" s="1"/>
  <c r="N159" i="19"/>
  <c r="P159" i="19" s="1"/>
  <c r="N151" i="19"/>
  <c r="P151" i="19" s="1"/>
  <c r="N144" i="19"/>
  <c r="P144" i="19" s="1"/>
  <c r="N135" i="19"/>
  <c r="P135" i="19" s="1"/>
  <c r="N105" i="19"/>
  <c r="P105" i="19" s="1"/>
  <c r="N200" i="19"/>
  <c r="P200" i="19" s="1"/>
  <c r="N73" i="19"/>
  <c r="P73" i="19" s="1"/>
  <c r="N129" i="19"/>
  <c r="P129" i="19" s="1"/>
  <c r="N97" i="19"/>
  <c r="P97" i="19" s="1"/>
  <c r="N42" i="19"/>
  <c r="P42" i="19" s="1"/>
  <c r="N199" i="19"/>
  <c r="P199" i="19" s="1"/>
  <c r="N175" i="19"/>
  <c r="P175" i="19" s="1"/>
  <c r="N81" i="19"/>
  <c r="P81" i="19" s="1"/>
  <c r="N57" i="19"/>
  <c r="P57" i="19" s="1"/>
  <c r="N155" i="19"/>
  <c r="P155" i="19" s="1"/>
  <c r="N31" i="19"/>
  <c r="P31" i="19" s="1"/>
  <c r="N293" i="19"/>
  <c r="P293" i="19" s="1"/>
  <c r="N291" i="19"/>
  <c r="P291" i="19" s="1"/>
  <c r="N260" i="19"/>
  <c r="P260" i="19" s="1"/>
  <c r="N231" i="19"/>
  <c r="P231" i="19" s="1"/>
  <c r="N186" i="19"/>
  <c r="P186" i="19" s="1"/>
  <c r="N211" i="19"/>
  <c r="P211" i="19" s="1"/>
  <c r="N208" i="19"/>
  <c r="P208" i="19" s="1"/>
  <c r="N212" i="19"/>
  <c r="P212" i="19" s="1"/>
  <c r="N193" i="19"/>
  <c r="P193" i="19" s="1"/>
  <c r="N183" i="19"/>
  <c r="P183" i="19" s="1"/>
  <c r="N167" i="19"/>
  <c r="P167" i="19" s="1"/>
  <c r="N147" i="19"/>
  <c r="P147" i="19" s="1"/>
  <c r="N121" i="19"/>
  <c r="P121" i="19" s="1"/>
  <c r="N89" i="19"/>
  <c r="P89" i="19" s="1"/>
  <c r="N304" i="19"/>
  <c r="P304" i="19" s="1"/>
  <c r="N12" i="19"/>
  <c r="P12" i="19" s="1"/>
  <c r="N28" i="19"/>
  <c r="P28" i="19" s="1"/>
  <c r="N18" i="19"/>
  <c r="P18" i="19" s="1"/>
  <c r="N34" i="19"/>
  <c r="P34" i="19" s="1"/>
  <c r="N113" i="19"/>
  <c r="P113" i="19" s="1"/>
  <c r="O265" i="19"/>
  <c r="Q265" i="19" s="1"/>
  <c r="O75" i="19"/>
  <c r="Q75" i="19" s="1"/>
  <c r="N94" i="19"/>
  <c r="P94" i="19" s="1"/>
  <c r="N110" i="19"/>
  <c r="P110" i="19" s="1"/>
  <c r="N126" i="19"/>
  <c r="P126" i="19" s="1"/>
  <c r="N188" i="19"/>
  <c r="P188" i="19" s="1"/>
  <c r="N216" i="19"/>
  <c r="P216" i="19" s="1"/>
  <c r="O49" i="19"/>
  <c r="Q49" i="19" s="1"/>
  <c r="O116" i="19"/>
  <c r="Q116" i="19" s="1"/>
  <c r="O228" i="19"/>
  <c r="Q228" i="19" s="1"/>
  <c r="O213" i="19"/>
  <c r="Q213" i="19" s="1"/>
  <c r="N35" i="19"/>
  <c r="P35" i="19" s="1"/>
  <c r="N51" i="19"/>
  <c r="P51" i="19" s="1"/>
  <c r="N139" i="19"/>
  <c r="P139" i="19" s="1"/>
  <c r="N206" i="19"/>
  <c r="P206" i="19" s="1"/>
  <c r="O37" i="19"/>
  <c r="Q37" i="19" s="1"/>
  <c r="O302" i="19"/>
  <c r="Q302" i="19" s="1"/>
  <c r="O305" i="19"/>
  <c r="Q305" i="19" s="1"/>
  <c r="O297" i="19"/>
  <c r="Q297" i="19" s="1"/>
  <c r="O293" i="19"/>
  <c r="Q293" i="19" s="1"/>
  <c r="O289" i="19"/>
  <c r="Q289" i="19" s="1"/>
  <c r="O285" i="19"/>
  <c r="Q285" i="19" s="1"/>
  <c r="O291" i="19"/>
  <c r="Q291" i="19" s="1"/>
  <c r="O296" i="19"/>
  <c r="Q296" i="19" s="1"/>
  <c r="O288" i="19"/>
  <c r="Q288" i="19" s="1"/>
  <c r="O283" i="19"/>
  <c r="Q283" i="19" s="1"/>
  <c r="O304" i="19"/>
  <c r="Q304" i="19" s="1"/>
  <c r="O284" i="19"/>
  <c r="Q284" i="19" s="1"/>
  <c r="O282" i="19"/>
  <c r="Q282" i="19" s="1"/>
  <c r="O281" i="19"/>
  <c r="Q281" i="19" s="1"/>
  <c r="O280" i="19"/>
  <c r="Q280" i="19" s="1"/>
  <c r="O258" i="19"/>
  <c r="Q258" i="19" s="1"/>
  <c r="O300" i="19"/>
  <c r="Q300" i="19" s="1"/>
  <c r="O276" i="19"/>
  <c r="Q276" i="19" s="1"/>
  <c r="O268" i="19"/>
  <c r="Q268" i="19" s="1"/>
  <c r="O254" i="19"/>
  <c r="Q254" i="19" s="1"/>
  <c r="O250" i="19"/>
  <c r="Q250" i="19" s="1"/>
  <c r="O246" i="19"/>
  <c r="Q246" i="19" s="1"/>
  <c r="O242" i="19"/>
  <c r="Q242" i="19" s="1"/>
  <c r="O238" i="19"/>
  <c r="Q238" i="19" s="1"/>
  <c r="O234" i="19"/>
  <c r="Q234" i="19" s="1"/>
  <c r="O230" i="19"/>
  <c r="Q230" i="19" s="1"/>
  <c r="O226" i="19"/>
  <c r="Q226" i="19" s="1"/>
  <c r="O292" i="19"/>
  <c r="Q292" i="19" s="1"/>
  <c r="O278" i="19"/>
  <c r="Q278" i="19" s="1"/>
  <c r="O269" i="19"/>
  <c r="Q269" i="19" s="1"/>
  <c r="O261" i="19"/>
  <c r="Q261" i="19" s="1"/>
  <c r="O260" i="19"/>
  <c r="Q260" i="19" s="1"/>
  <c r="O259" i="19"/>
  <c r="Q259" i="19" s="1"/>
  <c r="O244" i="19"/>
  <c r="Q244" i="19" s="1"/>
  <c r="O253" i="19"/>
  <c r="Q253" i="19" s="1"/>
  <c r="O237" i="19"/>
  <c r="Q237" i="19" s="1"/>
  <c r="O229" i="19"/>
  <c r="Q229" i="19" s="1"/>
  <c r="O220" i="19"/>
  <c r="Q220" i="19" s="1"/>
  <c r="O216" i="19"/>
  <c r="Q216" i="19" s="1"/>
  <c r="O212" i="19"/>
  <c r="Q212" i="19" s="1"/>
  <c r="O208" i="19"/>
  <c r="Q208" i="19" s="1"/>
  <c r="O204" i="19"/>
  <c r="Q204" i="19" s="1"/>
  <c r="O264" i="19"/>
  <c r="Q264" i="19" s="1"/>
  <c r="O257" i="19"/>
  <c r="Q257" i="19" s="1"/>
  <c r="O277" i="19"/>
  <c r="Q277" i="19" s="1"/>
  <c r="O245" i="19"/>
  <c r="Q245" i="19" s="1"/>
  <c r="O241" i="19"/>
  <c r="Q241" i="19" s="1"/>
  <c r="O233" i="19"/>
  <c r="Q233" i="19" s="1"/>
  <c r="O225" i="19"/>
  <c r="Q225" i="19" s="1"/>
  <c r="O214" i="19"/>
  <c r="Q214" i="19" s="1"/>
  <c r="O206" i="19"/>
  <c r="Q206" i="19" s="1"/>
  <c r="O202" i="19"/>
  <c r="Q202" i="19" s="1"/>
  <c r="O198" i="19"/>
  <c r="Q198" i="19" s="1"/>
  <c r="O186" i="19"/>
  <c r="Q186" i="19" s="1"/>
  <c r="O215" i="19"/>
  <c r="Q215" i="19" s="1"/>
  <c r="O207" i="19"/>
  <c r="Q207" i="19" s="1"/>
  <c r="O193" i="19"/>
  <c r="Q193" i="19" s="1"/>
  <c r="O183" i="19"/>
  <c r="Q183" i="19" s="1"/>
  <c r="O179" i="19"/>
  <c r="Q179" i="19" s="1"/>
  <c r="O175" i="19"/>
  <c r="Q175" i="19" s="1"/>
  <c r="O171" i="19"/>
  <c r="Q171" i="19" s="1"/>
  <c r="O167" i="19"/>
  <c r="Q167" i="19" s="1"/>
  <c r="O163" i="19"/>
  <c r="Q163" i="19" s="1"/>
  <c r="O223" i="19"/>
  <c r="Q223" i="19" s="1"/>
  <c r="O219" i="19"/>
  <c r="Q219" i="19" s="1"/>
  <c r="O197" i="19"/>
  <c r="Q197" i="19" s="1"/>
  <c r="O196" i="19"/>
  <c r="Q196" i="19" s="1"/>
  <c r="O195" i="19"/>
  <c r="Q195" i="19" s="1"/>
  <c r="O160" i="19"/>
  <c r="Q160" i="19" s="1"/>
  <c r="O156" i="19"/>
  <c r="Q156" i="19" s="1"/>
  <c r="O152" i="19"/>
  <c r="Q152" i="19" s="1"/>
  <c r="O148" i="19"/>
  <c r="Q148" i="19" s="1"/>
  <c r="O231" i="19"/>
  <c r="Q231" i="19" s="1"/>
  <c r="O203" i="19"/>
  <c r="Q203" i="19" s="1"/>
  <c r="O201" i="19"/>
  <c r="Q201" i="19" s="1"/>
  <c r="O200" i="19"/>
  <c r="Q200" i="19" s="1"/>
  <c r="O199" i="19"/>
  <c r="Q199" i="19" s="1"/>
  <c r="O169" i="19"/>
  <c r="Q169" i="19" s="1"/>
  <c r="O133" i="19"/>
  <c r="Q133" i="19" s="1"/>
  <c r="O239" i="19"/>
  <c r="Q239" i="19" s="1"/>
  <c r="O182" i="19"/>
  <c r="Q182" i="19" s="1"/>
  <c r="O174" i="19"/>
  <c r="Q174" i="19" s="1"/>
  <c r="O166" i="19"/>
  <c r="Q166" i="19" s="1"/>
  <c r="O144" i="19"/>
  <c r="Q144" i="19" s="1"/>
  <c r="O126" i="19"/>
  <c r="Q126" i="19" s="1"/>
  <c r="O122" i="19"/>
  <c r="Q122" i="19" s="1"/>
  <c r="O118" i="19"/>
  <c r="Q118" i="19" s="1"/>
  <c r="O110" i="19"/>
  <c r="Q110" i="19" s="1"/>
  <c r="O102" i="19"/>
  <c r="Q102" i="19" s="1"/>
  <c r="O94" i="19"/>
  <c r="Q94" i="19" s="1"/>
  <c r="O211" i="19"/>
  <c r="Q211" i="19" s="1"/>
  <c r="O188" i="19"/>
  <c r="Q188" i="19" s="1"/>
  <c r="O158" i="19"/>
  <c r="Q158" i="19" s="1"/>
  <c r="O154" i="19"/>
  <c r="Q154" i="19" s="1"/>
  <c r="O150" i="19"/>
  <c r="Q150" i="19" s="1"/>
  <c r="O146" i="19"/>
  <c r="Q146" i="19" s="1"/>
  <c r="O132" i="19"/>
  <c r="Q132" i="19" s="1"/>
  <c r="O107" i="19"/>
  <c r="Q107" i="19" s="1"/>
  <c r="O55" i="19"/>
  <c r="Q55" i="19" s="1"/>
  <c r="O209" i="19"/>
  <c r="Q209" i="19" s="1"/>
  <c r="O178" i="19"/>
  <c r="Q178" i="19" s="1"/>
  <c r="O170" i="19"/>
  <c r="Q170" i="19" s="1"/>
  <c r="O162" i="19"/>
  <c r="Q162" i="19" s="1"/>
  <c r="O136" i="19"/>
  <c r="Q136" i="19" s="1"/>
  <c r="O135" i="19"/>
  <c r="Q135" i="19" s="1"/>
  <c r="O96" i="19"/>
  <c r="Q96" i="19" s="1"/>
  <c r="O117" i="19"/>
  <c r="Q117" i="19" s="1"/>
  <c r="O101" i="19"/>
  <c r="Q101" i="19" s="1"/>
  <c r="O82" i="19"/>
  <c r="Q82" i="19" s="1"/>
  <c r="O74" i="19"/>
  <c r="Q74" i="19" s="1"/>
  <c r="O66" i="19"/>
  <c r="Q66" i="19" s="1"/>
  <c r="O64" i="19"/>
  <c r="Q64" i="19" s="1"/>
  <c r="O51" i="19"/>
  <c r="Q51" i="19" s="1"/>
  <c r="O47" i="19"/>
  <c r="Q47" i="19" s="1"/>
  <c r="O43" i="19"/>
  <c r="Q43" i="19" s="1"/>
  <c r="O39" i="19"/>
  <c r="Q39" i="19" s="1"/>
  <c r="O35" i="19"/>
  <c r="Q35" i="19" s="1"/>
  <c r="O31" i="19"/>
  <c r="Q31" i="19" s="1"/>
  <c r="O27" i="19"/>
  <c r="Q27" i="19" s="1"/>
  <c r="O23" i="19"/>
  <c r="Q23" i="19" s="1"/>
  <c r="O19" i="19"/>
  <c r="Q19" i="19" s="1"/>
  <c r="O15" i="19"/>
  <c r="Q15" i="19" s="1"/>
  <c r="O11" i="19"/>
  <c r="Q11" i="19" s="1"/>
  <c r="O121" i="19"/>
  <c r="Q121" i="19" s="1"/>
  <c r="O105" i="19"/>
  <c r="Q105" i="19" s="1"/>
  <c r="O89" i="19"/>
  <c r="Q89" i="19" s="1"/>
  <c r="O81" i="19"/>
  <c r="Q81" i="19" s="1"/>
  <c r="O73" i="19"/>
  <c r="Q73" i="19" s="1"/>
  <c r="O65" i="19"/>
  <c r="Q65" i="19" s="1"/>
  <c r="O54" i="19"/>
  <c r="Q54" i="19" s="1"/>
  <c r="O44" i="19"/>
  <c r="Q44" i="19" s="1"/>
  <c r="O159" i="19"/>
  <c r="Q159" i="19" s="1"/>
  <c r="O155" i="19"/>
  <c r="Q155" i="19" s="1"/>
  <c r="O151" i="19"/>
  <c r="Q151" i="19" s="1"/>
  <c r="O147" i="19"/>
  <c r="Q147" i="19" s="1"/>
  <c r="O125" i="19"/>
  <c r="Q125" i="19" s="1"/>
  <c r="O109" i="19"/>
  <c r="Q109" i="19" s="1"/>
  <c r="O93" i="19"/>
  <c r="Q93" i="19" s="1"/>
  <c r="O86" i="19"/>
  <c r="Q86" i="19" s="1"/>
  <c r="O78" i="19"/>
  <c r="Q78" i="19" s="1"/>
  <c r="O70" i="19"/>
  <c r="Q70" i="19" s="1"/>
  <c r="O58" i="19"/>
  <c r="Q58" i="19" s="1"/>
  <c r="O57" i="19"/>
  <c r="Q57" i="19" s="1"/>
  <c r="O56" i="19"/>
  <c r="Q56" i="19" s="1"/>
  <c r="O187" i="19"/>
  <c r="Q187" i="19" s="1"/>
  <c r="O140" i="19"/>
  <c r="Q140" i="19" s="1"/>
  <c r="O139" i="19"/>
  <c r="Q139" i="19" s="1"/>
  <c r="O129" i="19"/>
  <c r="Q129" i="19" s="1"/>
  <c r="O113" i="19"/>
  <c r="Q113" i="19" s="1"/>
  <c r="O97" i="19"/>
  <c r="Q97" i="19" s="1"/>
  <c r="O85" i="19"/>
  <c r="Q85" i="19" s="1"/>
  <c r="O77" i="19"/>
  <c r="Q77" i="19" s="1"/>
  <c r="O69" i="19"/>
  <c r="Q69" i="19" s="1"/>
  <c r="O62" i="19"/>
  <c r="Q62" i="19" s="1"/>
  <c r="O61" i="19"/>
  <c r="Q61" i="19" s="1"/>
  <c r="O42" i="19"/>
  <c r="Q42" i="19" s="1"/>
  <c r="O26" i="19"/>
  <c r="Q26" i="19" s="1"/>
  <c r="O18" i="19"/>
  <c r="Q18" i="19" s="1"/>
  <c r="Q10" i="19"/>
  <c r="O46" i="19"/>
  <c r="Q46" i="19" s="1"/>
  <c r="O32" i="19"/>
  <c r="Q32" i="19" s="1"/>
  <c r="O24" i="19"/>
  <c r="Q24" i="19" s="1"/>
  <c r="O16" i="19"/>
  <c r="Q16" i="19" s="1"/>
  <c r="O50" i="19"/>
  <c r="Q50" i="19" s="1"/>
  <c r="O34" i="19"/>
  <c r="Q34" i="19" s="1"/>
  <c r="O30" i="19"/>
  <c r="Q30" i="19" s="1"/>
  <c r="O22" i="19"/>
  <c r="Q22" i="19" s="1"/>
  <c r="O14" i="19"/>
  <c r="Q14" i="19" s="1"/>
  <c r="O38" i="19"/>
  <c r="Q38" i="19" s="1"/>
  <c r="O28" i="19"/>
  <c r="Q28" i="19" s="1"/>
  <c r="O20" i="19"/>
  <c r="Q20" i="19" s="1"/>
  <c r="O12" i="19"/>
  <c r="Q12" i="19" s="1"/>
  <c r="N85" i="19"/>
  <c r="P85" i="19" s="1"/>
  <c r="N150" i="19"/>
  <c r="P150" i="19" s="1"/>
  <c r="N158" i="19"/>
  <c r="P158" i="19" s="1"/>
  <c r="N102" i="19"/>
  <c r="P102" i="19" s="1"/>
  <c r="N118" i="19"/>
  <c r="P118" i="19" s="1"/>
  <c r="N196" i="19"/>
  <c r="P196" i="19" s="1"/>
  <c r="N254" i="19"/>
  <c r="P254" i="19" s="1"/>
  <c r="N277" i="19"/>
  <c r="P277" i="19" s="1"/>
  <c r="N278" i="19"/>
  <c r="P278" i="19" s="1"/>
  <c r="N282" i="19"/>
  <c r="P282" i="19" s="1"/>
  <c r="O161" i="19" l="1"/>
  <c r="Q161" i="19" s="1"/>
  <c r="O308" i="19"/>
  <c r="Q308" i="19" s="1"/>
  <c r="O205" i="19"/>
  <c r="Q205" i="19" s="1"/>
  <c r="O227" i="19"/>
  <c r="Q227" i="19" s="1"/>
  <c r="O157" i="19"/>
  <c r="Q157" i="19" s="1"/>
  <c r="O295" i="19"/>
  <c r="Q295" i="19" s="1"/>
  <c r="O134" i="19"/>
  <c r="Q134" i="19" s="1"/>
  <c r="O59" i="19"/>
  <c r="Q59" i="19" s="1"/>
  <c r="O137" i="19"/>
  <c r="Q137" i="19" s="1"/>
  <c r="O111" i="19"/>
  <c r="Q111" i="19" s="1"/>
  <c r="O298" i="19"/>
  <c r="Q298" i="19" s="1"/>
  <c r="O17" i="19"/>
  <c r="Q17" i="19" s="1"/>
  <c r="O131" i="19"/>
  <c r="Q131" i="19" s="1"/>
  <c r="O60" i="19"/>
  <c r="Q60" i="19" s="1"/>
  <c r="O76" i="19"/>
  <c r="Q76" i="19" s="1"/>
  <c r="O235" i="19"/>
  <c r="Q235" i="19" s="1"/>
  <c r="O108" i="19"/>
  <c r="Q108" i="19" s="1"/>
  <c r="O115" i="19"/>
  <c r="Q115" i="19" s="1"/>
  <c r="O114" i="19"/>
  <c r="Q114" i="19" s="1"/>
  <c r="O176" i="19"/>
  <c r="Q176" i="19" s="1"/>
  <c r="O263" i="19"/>
  <c r="Q263" i="19" s="1"/>
  <c r="O275" i="19"/>
  <c r="Q275" i="19" s="1"/>
  <c r="O181" i="19"/>
  <c r="Q181" i="19" s="1"/>
  <c r="O194" i="19"/>
  <c r="Q194" i="19" s="1"/>
  <c r="O40" i="19"/>
  <c r="Q40" i="19" s="1"/>
  <c r="O71" i="19"/>
  <c r="Q71" i="19" s="1"/>
  <c r="O99" i="19"/>
  <c r="Q99" i="19" s="1"/>
  <c r="O164" i="19"/>
  <c r="Q164" i="19" s="1"/>
  <c r="O180" i="19"/>
  <c r="Q180" i="19" s="1"/>
  <c r="O249" i="19"/>
  <c r="Q249" i="19" s="1"/>
  <c r="O251" i="19"/>
  <c r="Q251" i="19" s="1"/>
  <c r="O270" i="19"/>
  <c r="Q270" i="19" s="1"/>
  <c r="O307" i="19"/>
  <c r="Q307" i="19" s="1"/>
  <c r="O128" i="19"/>
  <c r="Q128" i="19" s="1"/>
  <c r="O143" i="19"/>
  <c r="Q143" i="19" s="1"/>
  <c r="O33" i="19"/>
  <c r="Q33" i="19" s="1"/>
  <c r="O104" i="19"/>
  <c r="Q104" i="19" s="1"/>
  <c r="O79" i="19"/>
  <c r="Q79" i="19" s="1"/>
  <c r="O145" i="19"/>
  <c r="Q145" i="19" s="1"/>
  <c r="O21" i="19"/>
  <c r="Q21" i="19" s="1"/>
  <c r="O67" i="19"/>
  <c r="Q67" i="19" s="1"/>
  <c r="O256" i="19"/>
  <c r="Q256" i="19" s="1"/>
  <c r="O303" i="19"/>
  <c r="Q303" i="19" s="1"/>
  <c r="O309" i="19"/>
  <c r="Q309" i="19" s="1"/>
  <c r="N71" i="19"/>
  <c r="P71" i="19" s="1"/>
  <c r="N75" i="19"/>
  <c r="P75" i="19" s="1"/>
  <c r="N181" i="19"/>
  <c r="P181" i="19" s="1"/>
  <c r="N249" i="19"/>
  <c r="P249" i="19" s="1"/>
  <c r="N270" i="19"/>
  <c r="P270" i="19" s="1"/>
  <c r="N275" i="19"/>
  <c r="P275" i="19" s="1"/>
  <c r="N17" i="19"/>
  <c r="P17" i="19" s="1"/>
  <c r="N108" i="19"/>
  <c r="P108" i="19" s="1"/>
  <c r="N122" i="19"/>
  <c r="P122" i="19" s="1"/>
  <c r="N114" i="19"/>
  <c r="P114" i="19" s="1"/>
  <c r="N194" i="19"/>
  <c r="P194" i="19" s="1"/>
  <c r="O218" i="19"/>
  <c r="Q218" i="19" s="1"/>
  <c r="O217" i="19"/>
  <c r="Q217" i="19" s="1"/>
  <c r="N95" i="19"/>
  <c r="P95" i="19" s="1"/>
  <c r="N127" i="19"/>
  <c r="P127" i="19" s="1"/>
  <c r="N103" i="19"/>
  <c r="P103" i="19" s="1"/>
  <c r="N306" i="19"/>
  <c r="P306" i="19" s="1"/>
  <c r="N286" i="19"/>
  <c r="P286" i="19" s="1"/>
  <c r="O294" i="19"/>
  <c r="Q294" i="19" s="1"/>
  <c r="N173" i="19"/>
  <c r="P173" i="19" s="1"/>
  <c r="N210" i="19"/>
  <c r="P210" i="19" s="1"/>
  <c r="N214" i="19"/>
  <c r="P214" i="19" s="1"/>
  <c r="N301" i="19"/>
  <c r="P301" i="19" s="1"/>
  <c r="N295" i="19"/>
  <c r="P295" i="19" s="1"/>
  <c r="N236" i="19"/>
  <c r="P236" i="19" s="1"/>
  <c r="N37" i="19"/>
  <c r="P37" i="19" s="1"/>
  <c r="N53" i="19"/>
  <c r="P53" i="19" s="1"/>
  <c r="N192" i="19"/>
  <c r="P192" i="19" s="1"/>
  <c r="N112" i="19"/>
  <c r="P112" i="19" s="1"/>
  <c r="N228" i="19"/>
  <c r="P228" i="19" s="1"/>
  <c r="N287" i="19"/>
  <c r="P287" i="19" s="1"/>
  <c r="N299" i="19"/>
  <c r="P299" i="19" s="1"/>
  <c r="N90" i="19"/>
  <c r="P90" i="19" s="1"/>
  <c r="N185" i="19"/>
  <c r="P185" i="19" s="1"/>
  <c r="N13" i="19"/>
  <c r="P13" i="19" s="1"/>
  <c r="N68" i="19"/>
  <c r="P68" i="19" s="1"/>
  <c r="O138" i="19"/>
  <c r="Q138" i="19" s="1"/>
  <c r="O119" i="19"/>
  <c r="Q119" i="19" s="1"/>
  <c r="O191" i="19"/>
  <c r="Q191" i="19" s="1"/>
  <c r="O273" i="19"/>
  <c r="Q273" i="19" s="1"/>
  <c r="N187" i="19"/>
  <c r="P187" i="19" s="1"/>
  <c r="N217" i="19"/>
  <c r="P217" i="19" s="1"/>
  <c r="N251" i="19"/>
  <c r="P251" i="19" s="1"/>
  <c r="N302" i="19"/>
  <c r="P302" i="19" s="1"/>
  <c r="N40" i="19"/>
  <c r="P40" i="19" s="1"/>
  <c r="N60" i="19"/>
  <c r="P60" i="19" s="1"/>
  <c r="N55" i="19"/>
  <c r="P55" i="19" s="1"/>
  <c r="N99" i="19"/>
  <c r="P99" i="19" s="1"/>
  <c r="N131" i="19"/>
  <c r="P131" i="19" s="1"/>
  <c r="N107" i="19"/>
  <c r="P107" i="19" s="1"/>
  <c r="N157" i="19"/>
  <c r="P157" i="19" s="1"/>
  <c r="N176" i="19"/>
  <c r="P176" i="19" s="1"/>
  <c r="N164" i="19"/>
  <c r="P164" i="19" s="1"/>
  <c r="N180" i="19"/>
  <c r="P180" i="19" s="1"/>
  <c r="N227" i="19"/>
  <c r="P227" i="19" s="1"/>
  <c r="N44" i="19"/>
  <c r="P44" i="19" s="1"/>
  <c r="N115" i="19"/>
  <c r="P115" i="19" s="1"/>
  <c r="O91" i="19"/>
  <c r="Q91" i="19" s="1"/>
  <c r="N87" i="19"/>
  <c r="P87" i="19" s="1"/>
  <c r="N92" i="19"/>
  <c r="P92" i="19" s="1"/>
  <c r="N124" i="19"/>
  <c r="P124" i="19" s="1"/>
  <c r="N88" i="19"/>
  <c r="P88" i="19" s="1"/>
  <c r="N120" i="19"/>
  <c r="P120" i="19" s="1"/>
  <c r="N100" i="19"/>
  <c r="P100" i="19" s="1"/>
  <c r="N83" i="19"/>
  <c r="P83" i="19" s="1"/>
  <c r="N63" i="19"/>
  <c r="P63" i="19" s="1"/>
  <c r="N189" i="19"/>
  <c r="P189" i="19" s="1"/>
  <c r="N232" i="19"/>
  <c r="P232" i="19" s="1"/>
  <c r="N29" i="19"/>
  <c r="P29" i="19" s="1"/>
  <c r="O53" i="19"/>
  <c r="Q53" i="19" s="1"/>
  <c r="O100" i="19"/>
  <c r="Q100" i="19" s="1"/>
  <c r="O123" i="19"/>
  <c r="Q123" i="19" s="1"/>
  <c r="O177" i="19"/>
  <c r="Q177" i="19" s="1"/>
  <c r="O255" i="19"/>
  <c r="Q255" i="19" s="1"/>
  <c r="N205" i="19"/>
  <c r="P205" i="19" s="1"/>
  <c r="N235" i="19"/>
  <c r="P235" i="19" s="1"/>
  <c r="N263" i="19"/>
  <c r="P263" i="19" s="1"/>
  <c r="N76" i="19"/>
  <c r="P76" i="19" s="1"/>
  <c r="N80" i="19"/>
  <c r="P80" i="19" s="1"/>
  <c r="O248" i="19"/>
  <c r="Q248" i="19" s="1"/>
  <c r="O262" i="19"/>
  <c r="Q262" i="19" s="1"/>
  <c r="N84" i="19"/>
  <c r="P84" i="19" s="1"/>
  <c r="N307" i="19"/>
  <c r="P307" i="19" s="1"/>
  <c r="O84" i="19"/>
  <c r="Q84" i="19" s="1"/>
  <c r="O88" i="19"/>
  <c r="Q88" i="19" s="1"/>
  <c r="O120" i="19"/>
  <c r="Q120" i="19" s="1"/>
  <c r="O189" i="19"/>
  <c r="Q189" i="19" s="1"/>
  <c r="O130" i="19"/>
  <c r="Q130" i="19" s="1"/>
  <c r="O149" i="19"/>
  <c r="Q149" i="19" s="1"/>
  <c r="O184" i="19"/>
  <c r="Q184" i="19" s="1"/>
  <c r="O290" i="19"/>
  <c r="Q290" i="19" s="1"/>
  <c r="O192" i="19"/>
  <c r="Q192" i="19" s="1"/>
  <c r="O243" i="19"/>
  <c r="Q243" i="19" s="1"/>
  <c r="O232" i="19"/>
  <c r="Q232" i="19" s="1"/>
  <c r="O279" i="19"/>
  <c r="Q279" i="19" s="1"/>
  <c r="O299" i="19"/>
  <c r="Q299" i="19" s="1"/>
  <c r="O306" i="19"/>
  <c r="Q306" i="19" s="1"/>
  <c r="N25" i="19"/>
  <c r="P25" i="19" s="1"/>
  <c r="N59" i="19"/>
  <c r="P59" i="19" s="1"/>
  <c r="N165" i="19"/>
  <c r="P165" i="19" s="1"/>
  <c r="N190" i="19"/>
  <c r="P190" i="19" s="1"/>
  <c r="N273" i="19"/>
  <c r="P273" i="19" s="1"/>
  <c r="N252" i="19"/>
  <c r="P252" i="19" s="1"/>
  <c r="N266" i="19"/>
  <c r="P266" i="19" s="1"/>
  <c r="N279" i="19"/>
  <c r="P279" i="19" s="1"/>
  <c r="N41" i="19"/>
  <c r="P41" i="19" s="1"/>
  <c r="N106" i="19"/>
  <c r="P106" i="19" s="1"/>
  <c r="N141" i="19"/>
  <c r="P141" i="19" s="1"/>
  <c r="N98" i="19"/>
  <c r="P98" i="19" s="1"/>
  <c r="N130" i="19"/>
  <c r="P130" i="19" s="1"/>
  <c r="N177" i="19"/>
  <c r="P177" i="19" s="1"/>
  <c r="N222" i="19"/>
  <c r="P222" i="19" s="1"/>
  <c r="N265" i="19"/>
  <c r="P265" i="19" s="1"/>
  <c r="O68" i="19"/>
  <c r="Q68" i="19" s="1"/>
  <c r="O41" i="19"/>
  <c r="Q41" i="19" s="1"/>
  <c r="O72" i="19"/>
  <c r="Q72" i="19" s="1"/>
  <c r="O95" i="19"/>
  <c r="Q95" i="19" s="1"/>
  <c r="O127" i="19"/>
  <c r="Q127" i="19" s="1"/>
  <c r="O98" i="19"/>
  <c r="Q98" i="19" s="1"/>
  <c r="O165" i="19"/>
  <c r="Q165" i="19" s="1"/>
  <c r="O168" i="19"/>
  <c r="Q168" i="19" s="1"/>
  <c r="N45" i="19"/>
  <c r="P45" i="19" s="1"/>
  <c r="O13" i="19"/>
  <c r="Q13" i="19" s="1"/>
  <c r="O29" i="19"/>
  <c r="Q29" i="19" s="1"/>
  <c r="O45" i="19"/>
  <c r="Q45" i="19" s="1"/>
  <c r="O36" i="19"/>
  <c r="Q36" i="19" s="1"/>
  <c r="O52" i="19"/>
  <c r="Q52" i="19" s="1"/>
  <c r="O92" i="19"/>
  <c r="Q92" i="19" s="1"/>
  <c r="O124" i="19"/>
  <c r="Q124" i="19" s="1"/>
  <c r="O83" i="19"/>
  <c r="Q83" i="19" s="1"/>
  <c r="O142" i="19"/>
  <c r="Q142" i="19" s="1"/>
  <c r="O153" i="19"/>
  <c r="Q153" i="19" s="1"/>
  <c r="O185" i="19"/>
  <c r="Q185" i="19" s="1"/>
  <c r="O172" i="19"/>
  <c r="Q172" i="19" s="1"/>
  <c r="O190" i="19"/>
  <c r="Q190" i="19" s="1"/>
  <c r="O222" i="19"/>
  <c r="Q222" i="19" s="1"/>
  <c r="O221" i="19"/>
  <c r="Q221" i="19" s="1"/>
  <c r="O272" i="19"/>
  <c r="Q272" i="19" s="1"/>
  <c r="O236" i="19"/>
  <c r="Q236" i="19" s="1"/>
  <c r="O252" i="19"/>
  <c r="Q252" i="19" s="1"/>
  <c r="O274" i="19"/>
  <c r="Q274" i="19" s="1"/>
  <c r="O266" i="19"/>
  <c r="Q266" i="19" s="1"/>
  <c r="O286" i="19"/>
  <c r="Q286" i="19" s="1"/>
  <c r="O267" i="19"/>
  <c r="Q267" i="19" s="1"/>
  <c r="O287" i="19"/>
  <c r="Q287" i="19" s="1"/>
  <c r="O301" i="19"/>
  <c r="Q301" i="19" s="1"/>
  <c r="N145" i="19"/>
  <c r="P145" i="19" s="1"/>
  <c r="N140" i="19"/>
  <c r="P140" i="19" s="1"/>
  <c r="N224" i="19"/>
  <c r="P224" i="19" s="1"/>
  <c r="N248" i="19"/>
  <c r="P248" i="19" s="1"/>
  <c r="N218" i="19"/>
  <c r="P218" i="19" s="1"/>
  <c r="N240" i="19"/>
  <c r="P240" i="19" s="1"/>
  <c r="N267" i="19"/>
  <c r="P267" i="19" s="1"/>
  <c r="N262" i="19"/>
  <c r="P262" i="19" s="1"/>
  <c r="N308" i="19"/>
  <c r="P308" i="19" s="1"/>
  <c r="N79" i="19"/>
  <c r="P79" i="19" s="1"/>
  <c r="N104" i="19"/>
  <c r="P104" i="19" s="1"/>
  <c r="N137" i="19"/>
  <c r="P137" i="19" s="1"/>
  <c r="N143" i="19"/>
  <c r="P143" i="19" s="1"/>
  <c r="N96" i="19"/>
  <c r="P96" i="19" s="1"/>
  <c r="N128" i="19"/>
  <c r="P128" i="19" s="1"/>
  <c r="N256" i="19"/>
  <c r="P256" i="19" s="1"/>
  <c r="N244" i="19"/>
  <c r="P244" i="19" s="1"/>
  <c r="N303" i="19"/>
  <c r="P303" i="19" s="1"/>
  <c r="N309" i="19"/>
  <c r="P309" i="19" s="1"/>
  <c r="N116" i="19"/>
  <c r="P116" i="19" s="1"/>
  <c r="N67" i="19"/>
  <c r="P67" i="19" s="1"/>
  <c r="N169" i="19"/>
  <c r="P169" i="19" s="1"/>
  <c r="N21" i="19"/>
  <c r="P21" i="19" s="1"/>
  <c r="N33" i="19"/>
  <c r="P33" i="19" s="1"/>
  <c r="N49" i="19"/>
  <c r="P49" i="19" s="1"/>
  <c r="N111" i="19"/>
  <c r="P111" i="19" s="1"/>
  <c r="N138" i="19"/>
  <c r="P138" i="19" s="1"/>
  <c r="N119" i="19"/>
  <c r="P119" i="19" s="1"/>
  <c r="N294" i="19"/>
  <c r="P294" i="19" s="1"/>
  <c r="N255" i="19"/>
  <c r="P255" i="19" s="1"/>
  <c r="N91" i="19"/>
  <c r="P91" i="19" s="1"/>
  <c r="N161" i="19"/>
  <c r="P161" i="19" s="1"/>
  <c r="N191" i="19"/>
  <c r="P191" i="19" s="1"/>
  <c r="N298" i="19"/>
  <c r="P298" i="19" s="1"/>
  <c r="O25" i="19"/>
  <c r="Q25" i="19" s="1"/>
  <c r="O48" i="19"/>
  <c r="Q48" i="19" s="1"/>
  <c r="O63" i="19"/>
  <c r="Q63" i="19" s="1"/>
  <c r="N48" i="19"/>
  <c r="P48" i="19" s="1"/>
  <c r="O80" i="19"/>
  <c r="Q80" i="19" s="1"/>
  <c r="O112" i="19"/>
  <c r="Q112" i="19" s="1"/>
  <c r="O87" i="19"/>
  <c r="Q87" i="19" s="1"/>
  <c r="O103" i="19"/>
  <c r="Q103" i="19" s="1"/>
  <c r="O90" i="19"/>
  <c r="Q90" i="19" s="1"/>
  <c r="O106" i="19"/>
  <c r="Q106" i="19" s="1"/>
  <c r="O141" i="19"/>
  <c r="Q141" i="19" s="1"/>
  <c r="O173" i="19"/>
  <c r="Q173" i="19" s="1"/>
  <c r="O210" i="19"/>
  <c r="Q210" i="19" s="1"/>
  <c r="O224" i="19"/>
  <c r="Q224" i="19" s="1"/>
  <c r="O240" i="19"/>
  <c r="Q240" i="19" s="1"/>
  <c r="O247" i="19"/>
  <c r="Q247" i="19" s="1"/>
  <c r="O271" i="19"/>
  <c r="Q271" i="19" s="1"/>
  <c r="N142" i="19"/>
  <c r="P142" i="19" s="1"/>
  <c r="N274" i="19"/>
  <c r="P274" i="19" s="1"/>
  <c r="N221" i="19"/>
  <c r="P221" i="19" s="1"/>
  <c r="N243" i="19"/>
  <c r="P243" i="19" s="1"/>
  <c r="N247" i="19"/>
  <c r="P247" i="19" s="1"/>
  <c r="N72" i="19"/>
  <c r="P72" i="19" s="1"/>
  <c r="N134" i="19"/>
  <c r="P134" i="19" s="1"/>
  <c r="N149" i="19"/>
  <c r="P149" i="19" s="1"/>
  <c r="N168" i="19"/>
  <c r="P168" i="19" s="1"/>
  <c r="N184" i="19"/>
  <c r="P184" i="19" s="1"/>
  <c r="N172" i="19"/>
  <c r="P172" i="19" s="1"/>
  <c r="N213" i="19"/>
  <c r="P213" i="19" s="1"/>
  <c r="N290" i="19"/>
  <c r="P290" i="19" s="1"/>
  <c r="N271" i="19"/>
  <c r="P271" i="19" s="1"/>
  <c r="N123" i="19"/>
  <c r="P123" i="19" s="1"/>
  <c r="N153" i="19"/>
  <c r="P153" i="19" s="1"/>
  <c r="N272" i="19"/>
  <c r="P272" i="19" s="1"/>
  <c r="N36" i="19"/>
  <c r="P36" i="19" s="1"/>
  <c r="N52" i="19"/>
  <c r="P52" i="19" s="1"/>
</calcChain>
</file>

<file path=xl/sharedStrings.xml><?xml version="1.0" encoding="utf-8"?>
<sst xmlns="http://schemas.openxmlformats.org/spreadsheetml/2006/main" count="100" uniqueCount="36">
  <si>
    <t>Off-axis angle [degrees]</t>
  </si>
  <si>
    <t>FS gain [dBi]</t>
  </si>
  <si>
    <t>Distance D</t>
  </si>
  <si>
    <t>δ missalaignment</t>
  </si>
  <si>
    <t>interferference distance in m</t>
  </si>
  <si>
    <t>δ missalaignment (rounded)</t>
  </si>
  <si>
    <r>
      <t xml:space="preserve">Angle </t>
    </r>
    <r>
      <rPr>
        <sz val="11"/>
        <rFont val="Arial"/>
        <family val="2"/>
      </rPr>
      <t>α</t>
    </r>
  </si>
  <si>
    <t>Frequency [GHz]</t>
  </si>
  <si>
    <t>Freespace [dB]</t>
  </si>
  <si>
    <t>FS Antenna gain [dB]</t>
  </si>
  <si>
    <t>Max Emission V-Radar eirp (peak)[dBm]</t>
  </si>
  <si>
    <t>Max Emission V-Radar eirp (mean)[dBm]</t>
  </si>
  <si>
    <r>
      <t>Max Gain V-Radar (</t>
    </r>
    <r>
      <rPr>
        <sz val="11"/>
        <rFont val="Arial"/>
        <family val="2"/>
      </rPr>
      <t>β</t>
    </r>
    <r>
      <rPr>
        <sz val="11"/>
        <rFont val="Calibri"/>
        <family val="2"/>
      </rPr>
      <t>=0) [dBi]</t>
    </r>
  </si>
  <si>
    <t>Specific attenuation due to atmospheric gases (ITU-R P.676-11 figure 5) [dB/km]</t>
  </si>
  <si>
    <t>Received mean power @ FS-RX</t>
  </si>
  <si>
    <t>Long Term interference criterion (mean power); Interference threshold at receiver input within IF bandwidth [dBm]</t>
  </si>
  <si>
    <t>Peak power objective; Interference threshold at receiver input within IF bandwidth [dBm]</t>
  </si>
  <si>
    <t>Received peak power @ FS-RX</t>
  </si>
  <si>
    <t>Mean radiated power Typ A into direction FS-RX, β elevation  V-Radar eirp</t>
  </si>
  <si>
    <t>peak  radiated power Typ A into direction FS-RX, β elevation  V-Radar eirp</t>
  </si>
  <si>
    <t>Margin for the Long term interference</t>
  </si>
  <si>
    <t xml:space="preserve">Margin for Peak Power </t>
  </si>
  <si>
    <t>Elevation pattern [dB relative to main beam]</t>
  </si>
  <si>
    <t>β Scenario 1</t>
  </si>
  <si>
    <t>β Scenario 1 (rounded)</t>
  </si>
  <si>
    <t>Bandwidth interfer TX signal [MHz]</t>
  </si>
  <si>
    <t>adjacent to 141 GHz</t>
  </si>
  <si>
    <t xml:space="preserve">Max unwanted PSD Emission eirp [dBm/MHz] </t>
  </si>
  <si>
    <t>25-1,3</t>
  </si>
  <si>
    <t>Radar incabin</t>
  </si>
  <si>
    <t>Elevation [dBi] Pos. (1)</t>
  </si>
  <si>
    <t>Elevation [dBi] Pos. (4)</t>
  </si>
  <si>
    <t>(25m -1,3m)/(D m)</t>
  </si>
  <si>
    <t>Azimuth [dBi] Pos. (2&amp;3)</t>
  </si>
  <si>
    <t>Min. single entry in-vehicle exit loss [dB]</t>
  </si>
  <si>
    <t>´-20dB OOB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</si>
</sst>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"/>
    <numFmt numFmtId="166" formatCode="0.0000"/>
  </numFmts>
  <fonts count="5">
    <font>
      <sz val="11"/>
      <name val="Calibri"/>
    </font>
    <font>
      <sz val="11"/>
      <name val="Arial"/>
      <family val="2"/>
    </font>
    <font>
      <sz val="11"/>
      <name val="Calibri"/>
      <family val="2"/>
    </font>
    <font>
      <b/>
      <sz val="11"/>
      <name val="Arial"/>
      <family val="2"/>
    </font>
    <font>
      <sz val="11"/>
      <color rgb="FFFF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30">
    <xf numFmtId="0" fontId="0" fillId="0" borderId="0" xfId="0"/>
    <xf numFmtId="0" fontId="0" fillId="0" borderId="0" xfId="0" applyFill="1"/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wrapText="1"/>
    </xf>
    <xf numFmtId="165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0" fontId="0" fillId="2" borderId="0" xfId="0" applyFill="1" applyAlignment="1">
      <alignment horizontal="center"/>
    </xf>
    <xf numFmtId="0" fontId="3" fillId="0" borderId="0" xfId="0" quotePrefix="1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3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/>
    <xf numFmtId="0" fontId="2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0" fillId="0" borderId="0" xfId="0" applyAlignment="1"/>
    <xf numFmtId="0" fontId="2" fillId="0" borderId="0" xfId="0" applyFont="1" applyAlignment="1">
      <alignment horizontal="center"/>
    </xf>
    <xf numFmtId="0" fontId="2" fillId="0" borderId="0" xfId="0" applyFont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0" fontId="2" fillId="0" borderId="0" xfId="0" applyFont="1" applyAlignment="1">
      <alignment horizontal="center" wrapText="1"/>
    </xf>
    <xf numFmtId="0" fontId="0" fillId="0" borderId="0" xfId="0" applyAlignment="1">
      <alignment horizontal="center" wrapText="1"/>
    </xf>
    <xf numFmtId="0" fontId="2" fillId="0" borderId="0" xfId="0" applyFont="1" applyAlignment="1">
      <alignment horizontal="center"/>
    </xf>
  </cellXfs>
  <cellStyles count="2">
    <cellStyle name="Normal" xfId="0" builtinId="0"/>
    <cellStyle name="Normal 2" xfId="1" xr:uid="{4E91E37A-60B2-4C5D-A056-C83CB81F208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3994757957063431E-2"/>
          <c:y val="0.13026752389896218"/>
          <c:w val="0.91735897407817069"/>
          <c:h val="0.85293577981651381"/>
        </c:manualLayout>
      </c:layout>
      <c:scatterChart>
        <c:scatterStyle val="lineMarker"/>
        <c:varyColors val="0"/>
        <c:ser>
          <c:idx val="0"/>
          <c:order val="0"/>
          <c:tx>
            <c:strRef>
              <c:f>'FS antenna gain'!$B$1</c:f>
              <c:strCache>
                <c:ptCount val="1"/>
                <c:pt idx="0">
                  <c:v>FS gain [dBi]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'FS antenna gain'!$A$2:$A$902</c:f>
              <c:numCache>
                <c:formatCode>General</c:formatCode>
                <c:ptCount val="9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</c:numCache>
            </c:numRef>
          </c:xVal>
          <c:yVal>
            <c:numRef>
              <c:f>'FS antenna gain'!$B$2:$B$902</c:f>
              <c:numCache>
                <c:formatCode>General</c:formatCode>
                <c:ptCount val="901"/>
                <c:pt idx="0">
                  <c:v>44</c:v>
                </c:pt>
                <c:pt idx="1">
                  <c:v>43.938743749999759</c:v>
                </c:pt>
                <c:pt idx="2">
                  <c:v>43.754975000000456</c:v>
                </c:pt>
                <c:pt idx="3">
                  <c:v>43.448693749998064</c:v>
                </c:pt>
                <c:pt idx="4">
                  <c:v>43.019899999998138</c:v>
                </c:pt>
                <c:pt idx="5">
                  <c:v>42.468593750000842</c:v>
                </c:pt>
                <c:pt idx="6">
                  <c:v>41.794775000000449</c:v>
                </c:pt>
                <c:pt idx="7">
                  <c:v>40.998443749999389</c:v>
                </c:pt>
                <c:pt idx="8">
                  <c:v>40.079600000001093</c:v>
                </c:pt>
                <c:pt idx="9">
                  <c:v>39.038243749999559</c:v>
                </c:pt>
                <c:pt idx="10">
                  <c:v>37.874375000001223</c:v>
                </c:pt>
                <c:pt idx="11">
                  <c:v>36.58799374999893</c:v>
                </c:pt>
                <c:pt idx="12">
                  <c:v>35.179100000000602</c:v>
                </c:pt>
                <c:pt idx="13">
                  <c:v>33.647693750000954</c:v>
                </c:pt>
                <c:pt idx="14">
                  <c:v>31.993774999999069</c:v>
                </c:pt>
                <c:pt idx="15">
                  <c:v>30.217343749999181</c:v>
                </c:pt>
                <c:pt idx="16">
                  <c:v>28.318399999999265</c:v>
                </c:pt>
                <c:pt idx="17">
                  <c:v>27.419077984003529</c:v>
                </c:pt>
                <c:pt idx="18">
                  <c:v>27.419077984003529</c:v>
                </c:pt>
                <c:pt idx="19">
                  <c:v>27.419077984003529</c:v>
                </c:pt>
                <c:pt idx="20">
                  <c:v>27.419077984003529</c:v>
                </c:pt>
                <c:pt idx="21">
                  <c:v>26.99846564231617</c:v>
                </c:pt>
                <c:pt idx="22">
                  <c:v>26.493380990108818</c:v>
                </c:pt>
                <c:pt idx="23">
                  <c:v>26.010752110224416</c:v>
                </c:pt>
                <c:pt idx="24">
                  <c:v>25.548666967874368</c:v>
                </c:pt>
                <c:pt idx="25">
                  <c:v>25.105447793863576</c:v>
                </c:pt>
                <c:pt idx="26">
                  <c:v>24.679614311394133</c:v>
                </c:pt>
                <c:pt idx="27">
                  <c:v>24.269853906689836</c:v>
                </c:pt>
                <c:pt idx="28">
                  <c:v>23.874997227109059</c:v>
                </c:pt>
                <c:pt idx="29">
                  <c:v>23.493998063190158</c:v>
                </c:pt>
                <c:pt idx="30">
                  <c:v>23.125916642672593</c:v>
                </c:pt>
                <c:pt idx="31">
                  <c:v>22.769905664807439</c:v>
                </c:pt>
                <c:pt idx="32">
                  <c:v>22.42519855266675</c:v>
                </c:pt>
                <c:pt idx="33">
                  <c:v>22.091099513717033</c:v>
                </c:pt>
                <c:pt idx="34">
                  <c:v>21.766975084608085</c:v>
                </c:pt>
                <c:pt idx="35">
                  <c:v>21.452246901907589</c:v>
                </c:pt>
                <c:pt idx="36">
                  <c:v>21.146385491482125</c:v>
                </c:pt>
                <c:pt idx="37">
                  <c:v>20.848904908989532</c:v>
                </c:pt>
                <c:pt idx="38">
                  <c:v>20.559358095243972</c:v>
                </c:pt>
                <c:pt idx="39">
                  <c:v>20.277332835001829</c:v>
                </c:pt>
                <c:pt idx="40">
                  <c:v>20.002448227465145</c:v>
                </c:pt>
                <c:pt idx="41">
                  <c:v>19.734351592670912</c:v>
                </c:pt>
                <c:pt idx="42">
                  <c:v>19.472715750716787</c:v>
                </c:pt>
                <c:pt idx="43">
                  <c:v>19.217236621174614</c:v>
                </c:pt>
                <c:pt idx="44">
                  <c:v>18.967631098509635</c:v>
                </c:pt>
                <c:pt idx="45">
                  <c:v>18.723635166280697</c:v>
                </c:pt>
                <c:pt idx="46">
                  <c:v>18.485002218624903</c:v>
                </c:pt>
                <c:pt idx="47">
                  <c:v>18.251501562271375</c:v>
                </c:pt>
                <c:pt idx="48">
                  <c:v>18.022917076274684</c:v>
                </c:pt>
                <c:pt idx="49">
                  <c:v>17.799046009951425</c:v>
                </c:pt>
                <c:pt idx="50">
                  <c:v>17.579697902263863</c:v>
                </c:pt>
                <c:pt idx="51">
                  <c:v>17.364693608215841</c:v>
                </c:pt>
                <c:pt idx="52">
                  <c:v>17.153864419794299</c:v>
                </c:pt>
                <c:pt idx="53">
                  <c:v>16.947051270644575</c:v>
                </c:pt>
                <c:pt idx="54">
                  <c:v>16.74410401509008</c:v>
                </c:pt>
                <c:pt idx="55">
                  <c:v>16.544880773308275</c:v>
                </c:pt>
                <c:pt idx="56">
                  <c:v>16.349247335509308</c:v>
                </c:pt>
                <c:pt idx="57">
                  <c:v>16.157076618852088</c:v>
                </c:pt>
                <c:pt idx="58">
                  <c:v>15.968248171590901</c:v>
                </c:pt>
                <c:pt idx="59">
                  <c:v>15.78264771961074</c:v>
                </c:pt>
                <c:pt idx="60">
                  <c:v>15.600166751073175</c:v>
                </c:pt>
                <c:pt idx="61">
                  <c:v>15.420702135395167</c:v>
                </c:pt>
                <c:pt idx="62">
                  <c:v>15.244155773207961</c:v>
                </c:pt>
                <c:pt idx="63">
                  <c:v>15.070434274324789</c:v>
                </c:pt>
                <c:pt idx="64">
                  <c:v>14.899448661067126</c:v>
                </c:pt>
                <c:pt idx="65">
                  <c:v>14.73111409459289</c:v>
                </c:pt>
                <c:pt idx="66">
                  <c:v>14.565349622117616</c:v>
                </c:pt>
                <c:pt idx="67">
                  <c:v>14.402077943143698</c:v>
                </c:pt>
                <c:pt idx="68">
                  <c:v>14.241225193008393</c:v>
                </c:pt>
                <c:pt idx="69">
                  <c:v>14.082720742232933</c:v>
                </c:pt>
                <c:pt idx="70">
                  <c:v>13.926497010307934</c:v>
                </c:pt>
                <c:pt idx="71">
                  <c:v>13.772489292687482</c:v>
                </c:pt>
                <c:pt idx="72">
                  <c:v>13.620635599882558</c:v>
                </c:pt>
                <c:pt idx="73">
                  <c:v>13.470876507652939</c:v>
                </c:pt>
                <c:pt idx="74">
                  <c:v>13.323155017389883</c:v>
                </c:pt>
                <c:pt idx="75">
                  <c:v>13.177416425871794</c:v>
                </c:pt>
                <c:pt idx="76">
                  <c:v>13.033608203644508</c:v>
                </c:pt>
                <c:pt idx="77">
                  <c:v>12.891679881352275</c:v>
                </c:pt>
                <c:pt idx="78">
                  <c:v>12.751582943402294</c:v>
                </c:pt>
                <c:pt idx="79">
                  <c:v>12.613270728403258</c:v>
                </c:pt>
                <c:pt idx="80">
                  <c:v>12.476698335865752</c:v>
                </c:pt>
                <c:pt idx="81">
                  <c:v>12.341822538698114</c:v>
                </c:pt>
                <c:pt idx="82">
                  <c:v>12.208601701071412</c:v>
                </c:pt>
                <c:pt idx="83">
                  <c:v>12.076995701262483</c:v>
                </c:pt>
                <c:pt idx="84">
                  <c:v>11.946965859117281</c:v>
                </c:pt>
                <c:pt idx="85">
                  <c:v>11.818474867806991</c:v>
                </c:pt>
                <c:pt idx="86">
                  <c:v>11.691486729575153</c:v>
                </c:pt>
                <c:pt idx="87">
                  <c:v>11.565966695198863</c:v>
                </c:pt>
                <c:pt idx="88">
                  <c:v>11.441881206910082</c:v>
                </c:pt>
                <c:pt idx="89">
                  <c:v>11.319197844541488</c:v>
                </c:pt>
                <c:pt idx="90">
                  <c:v>11.197885274681212</c:v>
                </c:pt>
                <c:pt idx="91">
                  <c:v>11.077913202637006</c:v>
                </c:pt>
                <c:pt idx="92">
                  <c:v>10.959252327025428</c:v>
                </c:pt>
                <c:pt idx="93">
                  <c:v>10.841874296815966</c:v>
                </c:pt>
                <c:pt idx="94">
                  <c:v>10.725751670671826</c:v>
                </c:pt>
                <c:pt idx="95">
                  <c:v>10.610857878443131</c:v>
                </c:pt>
                <c:pt idx="96">
                  <c:v>10.497167184675124</c:v>
                </c:pt>
                <c:pt idx="97">
                  <c:v>10.384654654008184</c:v>
                </c:pt>
                <c:pt idx="98">
                  <c:v>10.273296118351929</c:v>
                </c:pt>
                <c:pt idx="99">
                  <c:v>10.163068145725546</c:v>
                </c:pt>
                <c:pt idx="100">
                  <c:v>10.053948010664303</c:v>
                </c:pt>
                <c:pt idx="101">
                  <c:v>9.9459136660982708</c:v>
                </c:pt>
                <c:pt idx="102">
                  <c:v>9.8389437166163916</c:v>
                </c:pt>
                <c:pt idx="103">
                  <c:v>9.7330173930350199</c:v>
                </c:pt>
                <c:pt idx="104">
                  <c:v>9.6281145281948142</c:v>
                </c:pt>
                <c:pt idx="105">
                  <c:v>9.5242155339158749</c:v>
                </c:pt>
                <c:pt idx="106">
                  <c:v>9.4213013790450653</c:v>
                </c:pt>
                <c:pt idx="107">
                  <c:v>9.3193535685340692</c:v>
                </c:pt>
                <c:pt idx="108">
                  <c:v>9.2183541234905846</c:v>
                </c:pt>
                <c:pt idx="109">
                  <c:v>9.1182855621487207</c:v>
                </c:pt>
                <c:pt idx="110">
                  <c:v>9.0191308817086906</c:v>
                </c:pt>
                <c:pt idx="111">
                  <c:v>8.9208735409978956</c:v>
                </c:pt>
                <c:pt idx="112">
                  <c:v>8.8234974439097584</c:v>
                </c:pt>
                <c:pt idx="113">
                  <c:v>8.7269869235788136</c:v>
                </c:pt>
                <c:pt idx="114">
                  <c:v>8.6313267272525067</c:v>
                </c:pt>
                <c:pt idx="115">
                  <c:v>8.5365020018240116</c:v>
                </c:pt>
                <c:pt idx="116">
                  <c:v>8.4424982799913479</c:v>
                </c:pt>
                <c:pt idx="117">
                  <c:v>8.3493014670102603</c:v>
                </c:pt>
                <c:pt idx="118">
                  <c:v>8.2568978280111729</c:v>
                </c:pt>
                <c:pt idx="119">
                  <c:v>8.1652739758510506</c:v>
                </c:pt>
                <c:pt idx="120">
                  <c:v>8.0744168594737076</c:v>
                </c:pt>
                <c:pt idx="121">
                  <c:v>7.9843137527530743</c:v>
                </c:pt>
                <c:pt idx="122">
                  <c:v>7.8949522437956041</c:v>
                </c:pt>
                <c:pt idx="123">
                  <c:v>7.8063202246793679</c:v>
                </c:pt>
                <c:pt idx="124">
                  <c:v>7.7184058816084402</c:v>
                </c:pt>
                <c:pt idx="125">
                  <c:v>7.6311976854629009</c:v>
                </c:pt>
                <c:pt idx="126">
                  <c:v>7.5446843827252508</c:v>
                </c:pt>
                <c:pt idx="127">
                  <c:v>7.4588549867653953</c:v>
                </c:pt>
                <c:pt idx="128">
                  <c:v>7.3736987694676124</c:v>
                </c:pt>
                <c:pt idx="129">
                  <c:v>7.2892052531830878</c:v>
                </c:pt>
                <c:pt idx="130">
                  <c:v>7.2053642029933975</c:v>
                </c:pt>
                <c:pt idx="131">
                  <c:v>7.1221656192702198</c:v>
                </c:pt>
                <c:pt idx="132">
                  <c:v>7.03959973051807</c:v>
                </c:pt>
                <c:pt idx="133">
                  <c:v>6.9576569864871693</c:v>
                </c:pt>
                <c:pt idx="134">
                  <c:v>6.8763280515441281</c:v>
                </c:pt>
                <c:pt idx="135">
                  <c:v>6.7956037982891715</c:v>
                </c:pt>
                <c:pt idx="136">
                  <c:v>6.7154753014088833</c:v>
                </c:pt>
                <c:pt idx="137">
                  <c:v>6.6359338317541408</c:v>
                </c:pt>
                <c:pt idx="138">
                  <c:v>6.5569708506334017</c:v>
                </c:pt>
                <c:pt idx="139">
                  <c:v>6.4785780043119168</c:v>
                </c:pt>
                <c:pt idx="140">
                  <c:v>6.4007471187083667</c:v>
                </c:pt>
                <c:pt idx="141">
                  <c:v>6.3234701942798104</c:v>
                </c:pt>
                <c:pt idx="142">
                  <c:v>6.2467394010879005</c:v>
                </c:pt>
                <c:pt idx="143">
                  <c:v>6.1705470740377635</c:v>
                </c:pt>
                <c:pt idx="144">
                  <c:v>6.0948857082830656</c:v>
                </c:pt>
                <c:pt idx="145">
                  <c:v>6.0197479547899384</c:v>
                </c:pt>
                <c:pt idx="146">
                  <c:v>5.9451266160533898</c:v>
                </c:pt>
                <c:pt idx="147">
                  <c:v>5.8710146419599205</c:v>
                </c:pt>
                <c:pt idx="148">
                  <c:v>5.7974051257903945</c:v>
                </c:pt>
                <c:pt idx="149">
                  <c:v>5.7242913003574749</c:v>
                </c:pt>
                <c:pt idx="150">
                  <c:v>5.6516665342722874</c:v>
                </c:pt>
                <c:pt idx="151">
                  <c:v>5.5795243283350828</c:v>
                </c:pt>
                <c:pt idx="152">
                  <c:v>5.5078583120449913</c:v>
                </c:pt>
                <c:pt idx="153">
                  <c:v>5.4366622402243436</c:v>
                </c:pt>
                <c:pt idx="154">
                  <c:v>5.3659299897527362</c:v>
                </c:pt>
                <c:pt idx="155">
                  <c:v>5.29565555640702</c:v>
                </c:pt>
                <c:pt idx="156">
                  <c:v>5.225833051802784</c:v>
                </c:pt>
                <c:pt idx="157">
                  <c:v>5.1564567004334734</c:v>
                </c:pt>
                <c:pt idx="158">
                  <c:v>5.0875208368037548</c:v>
                </c:pt>
                <c:pt idx="159">
                  <c:v>5.0190199026530244</c:v>
                </c:pt>
                <c:pt idx="160">
                  <c:v>4.9509484442661993</c:v>
                </c:pt>
                <c:pt idx="161">
                  <c:v>4.8833011098680821</c:v>
                </c:pt>
                <c:pt idx="162">
                  <c:v>4.8160726470985402</c:v>
                </c:pt>
                <c:pt idx="163">
                  <c:v>4.7492579005653717</c:v>
                </c:pt>
                <c:pt idx="164">
                  <c:v>4.6828518094718632</c:v>
                </c:pt>
                <c:pt idx="165">
                  <c:v>4.6168494053166569</c:v>
                </c:pt>
                <c:pt idx="166">
                  <c:v>4.5512458096629373</c:v>
                </c:pt>
                <c:pt idx="167">
                  <c:v>4.4860362319747367</c:v>
                </c:pt>
                <c:pt idx="168">
                  <c:v>4.4212159675177389</c:v>
                </c:pt>
                <c:pt idx="169">
                  <c:v>4.3567803953224775</c:v>
                </c:pt>
                <c:pt idx="170">
                  <c:v>4.2927249762074737</c:v>
                </c:pt>
                <c:pt idx="171">
                  <c:v>4.2290452508604801</c:v>
                </c:pt>
                <c:pt idx="172">
                  <c:v>4.1657368379755972</c:v>
                </c:pt>
                <c:pt idx="173">
                  <c:v>4.1027954324444309</c:v>
                </c:pt>
                <c:pt idx="174">
                  <c:v>4.0402168035993142</c:v>
                </c:pt>
                <c:pt idx="175">
                  <c:v>3.9779967935069536</c:v>
                </c:pt>
                <c:pt idx="176">
                  <c:v>3.9161313153105723</c:v>
                </c:pt>
                <c:pt idx="177">
                  <c:v>3.8546163516191498</c:v>
                </c:pt>
                <c:pt idx="178">
                  <c:v>3.793447952941964</c:v>
                </c:pt>
                <c:pt idx="179">
                  <c:v>3.7326222361669821</c:v>
                </c:pt>
                <c:pt idx="180">
                  <c:v>3.6721353830816703</c:v>
                </c:pt>
                <c:pt idx="181">
                  <c:v>3.61198363893471</c:v>
                </c:pt>
                <c:pt idx="182">
                  <c:v>3.5521633110374538</c:v>
                </c:pt>
                <c:pt idx="183">
                  <c:v>3.4926707674035811</c:v>
                </c:pt>
                <c:pt idx="184">
                  <c:v>3.4335024354259005</c:v>
                </c:pt>
                <c:pt idx="185">
                  <c:v>3.3746548005889707</c:v>
                </c:pt>
                <c:pt idx="186">
                  <c:v>3.3161244052164029</c:v>
                </c:pt>
                <c:pt idx="187">
                  <c:v>3.2579078472518432</c:v>
                </c:pt>
                <c:pt idx="188">
                  <c:v>3.2000017790723199</c:v>
                </c:pt>
                <c:pt idx="189">
                  <c:v>3.1424029063332064</c:v>
                </c:pt>
                <c:pt idx="190">
                  <c:v>3.0851079868435924</c:v>
                </c:pt>
                <c:pt idx="191">
                  <c:v>3.0281138294711312</c:v>
                </c:pt>
                <c:pt idx="192">
                  <c:v>2.9714172930755751</c:v>
                </c:pt>
                <c:pt idx="193">
                  <c:v>2.9150152854699769</c:v>
                </c:pt>
                <c:pt idx="194">
                  <c:v>2.8589047624086632</c:v>
                </c:pt>
                <c:pt idx="195">
                  <c:v>2.8030827266013603</c:v>
                </c:pt>
                <c:pt idx="196">
                  <c:v>2.7475462267524122</c:v>
                </c:pt>
                <c:pt idx="197">
                  <c:v>2.6922923566244847</c:v>
                </c:pt>
                <c:pt idx="198">
                  <c:v>2.6373182541260363</c:v>
                </c:pt>
                <c:pt idx="199">
                  <c:v>2.5826211004216404</c:v>
                </c:pt>
                <c:pt idx="200">
                  <c:v>2.5281981190647898</c:v>
                </c:pt>
                <c:pt idx="201">
                  <c:v>2.4740465751521015</c:v>
                </c:pt>
                <c:pt idx="202">
                  <c:v>2.4201637744987181</c:v>
                </c:pt>
                <c:pt idx="203">
                  <c:v>2.3665470628339946</c:v>
                </c:pt>
                <c:pt idx="204">
                  <c:v>2.3131938250168531</c:v>
                </c:pt>
                <c:pt idx="205">
                  <c:v>2.2601014842704643</c:v>
                </c:pt>
                <c:pt idx="206">
                  <c:v>2.2072675014354886</c:v>
                </c:pt>
                <c:pt idx="207">
                  <c:v>2.1546893742413644</c:v>
                </c:pt>
                <c:pt idx="208">
                  <c:v>2.1023646365952686</c:v>
                </c:pt>
                <c:pt idx="209">
                  <c:v>2.0502908578879655</c:v>
                </c:pt>
                <c:pt idx="210">
                  <c:v>1.9984656423163329</c:v>
                </c:pt>
                <c:pt idx="211">
                  <c:v>1.9468866282220034</c:v>
                </c:pt>
                <c:pt idx="212">
                  <c:v>1.8955514874455304</c:v>
                </c:pt>
                <c:pt idx="213">
                  <c:v>1.8444579246958739</c:v>
                </c:pt>
                <c:pt idx="214">
                  <c:v>1.7936036769345378</c:v>
                </c:pt>
                <c:pt idx="215">
                  <c:v>1.7429865127741806</c:v>
                </c:pt>
                <c:pt idx="216">
                  <c:v>1.6926042318910461</c:v>
                </c:pt>
                <c:pt idx="217">
                  <c:v>1.6424546644510727</c:v>
                </c:pt>
                <c:pt idx="218">
                  <c:v>1.5925356705491964</c:v>
                </c:pt>
                <c:pt idx="219">
                  <c:v>1.5428451396613454</c:v>
                </c:pt>
                <c:pt idx="220">
                  <c:v>1.4933809901091593</c:v>
                </c:pt>
                <c:pt idx="221">
                  <c:v>1.4441411685365466</c:v>
                </c:pt>
                <c:pt idx="222">
                  <c:v>1.3951236493983501</c:v>
                </c:pt>
                <c:pt idx="223">
                  <c:v>1.3463264344602948</c:v>
                </c:pt>
                <c:pt idx="224">
                  <c:v>1.2977475523102413</c:v>
                </c:pt>
                <c:pt idx="225">
                  <c:v>1.2493850578802537</c:v>
                </c:pt>
                <c:pt idx="226">
                  <c:v>1.2012370319793035</c:v>
                </c:pt>
                <c:pt idx="227">
                  <c:v>1.1533015808362492</c:v>
                </c:pt>
                <c:pt idx="228">
                  <c:v>1.1055768356529754</c:v>
                </c:pt>
                <c:pt idx="229">
                  <c:v>1.0580609521671107</c:v>
                </c:pt>
                <c:pt idx="230">
                  <c:v>1.0107521102244874</c:v>
                </c:pt>
                <c:pt idx="231">
                  <c:v>0.96364851336070956</c:v>
                </c:pt>
                <c:pt idx="232">
                  <c:v>0.9167483883918166</c:v>
                </c:pt>
                <c:pt idx="233">
                  <c:v>0.87004998501384279</c:v>
                </c:pt>
                <c:pt idx="234">
                  <c:v>0.82355157541073964</c:v>
                </c:pt>
                <c:pt idx="235">
                  <c:v>0.77725145387091032</c:v>
                </c:pt>
                <c:pt idx="236">
                  <c:v>0.73114793641165221</c:v>
                </c:pt>
                <c:pt idx="237">
                  <c:v>0.68523936041172107</c:v>
                </c:pt>
                <c:pt idx="238">
                  <c:v>0.6395240842515193</c:v>
                </c:pt>
                <c:pt idx="239">
                  <c:v>0.59400048696087282</c:v>
                </c:pt>
                <c:pt idx="240">
                  <c:v>0.54866696787416203</c:v>
                </c:pt>
                <c:pt idx="241">
                  <c:v>0.50352194629260794</c:v>
                </c:pt>
                <c:pt idx="242">
                  <c:v>0.45856386115352876</c:v>
                </c:pt>
                <c:pt idx="243">
                  <c:v>0.41379117070651006</c:v>
                </c:pt>
                <c:pt idx="244">
                  <c:v>0.36920235219606923</c:v>
                </c:pt>
                <c:pt idx="245">
                  <c:v>0.32479590155100624</c:v>
                </c:pt>
                <c:pt idx="246">
                  <c:v>0.28057033307984369</c:v>
                </c:pt>
                <c:pt idx="247">
                  <c:v>0.23652417917266888</c:v>
                </c:pt>
                <c:pt idx="248">
                  <c:v>0.19265599000890177</c:v>
                </c:pt>
                <c:pt idx="249">
                  <c:v>0.14896433327090364</c:v>
                </c:pt>
                <c:pt idx="250">
                  <c:v>0.10544779386337666</c:v>
                </c:pt>
                <c:pt idx="251">
                  <c:v>6.2104973638362537E-2</c:v>
                </c:pt>
                <c:pt idx="252">
                  <c:v>1.8934491125712327E-2</c:v>
                </c:pt>
                <c:pt idx="253">
                  <c:v>-2.4065018731135979E-2</c:v>
                </c:pt>
                <c:pt idx="254">
                  <c:v>-6.6894904834136071E-2</c:v>
                </c:pt>
                <c:pt idx="255">
                  <c:v>-0.10955650018455287</c:v>
                </c:pt>
                <c:pt idx="256">
                  <c:v>-0.15205112213192251</c:v>
                </c:pt>
                <c:pt idx="257">
                  <c:v>-0.19438007261805268</c:v>
                </c:pt>
                <c:pt idx="258">
                  <c:v>-0.23654463841644002</c:v>
                </c:pt>
                <c:pt idx="259">
                  <c:v>-0.27854609136699082</c:v>
                </c:pt>
                <c:pt idx="260">
                  <c:v>-0.32038568860613736</c:v>
                </c:pt>
                <c:pt idx="261">
                  <c:v>-0.36206467279270527</c:v>
                </c:pt>
                <c:pt idx="262">
                  <c:v>-0.4035842723293257</c:v>
                </c:pt>
                <c:pt idx="263">
                  <c:v>-0.44494570157963409</c:v>
                </c:pt>
                <c:pt idx="264">
                  <c:v>-0.48615016108146847</c:v>
                </c:pt>
                <c:pt idx="265">
                  <c:v>-0.52719883775588272</c:v>
                </c:pt>
                <c:pt idx="266">
                  <c:v>-0.56809290511235844</c:v>
                </c:pt>
                <c:pt idx="267">
                  <c:v>-0.60883352345006614</c:v>
                </c:pt>
                <c:pt idx="268">
                  <c:v>-0.64942184005541748</c:v>
                </c:pt>
                <c:pt idx="269">
                  <c:v>-0.68985898939588708</c:v>
                </c:pt>
                <c:pt idx="270">
                  <c:v>-0.73014609331036695</c:v>
                </c:pt>
                <c:pt idx="271">
                  <c:v>-0.77028426119582605</c:v>
                </c:pt>
                <c:pt idx="272">
                  <c:v>-0.81027459019065873</c:v>
                </c:pt>
                <c:pt idx="273">
                  <c:v>-0.85011816535459417</c:v>
                </c:pt>
                <c:pt idx="274">
                  <c:v>-0.88981605984538703</c:v>
                </c:pt>
                <c:pt idx="275">
                  <c:v>-0.92936933509224673</c:v>
                </c:pt>
                <c:pt idx="276">
                  <c:v>-0.9687790409661261</c:v>
                </c:pt>
                <c:pt idx="277">
                  <c:v>-1.008046215946905</c:v>
                </c:pt>
                <c:pt idx="278">
                  <c:v>-1.0471718872875897</c:v>
                </c:pt>
                <c:pt idx="279">
                  <c:v>-1.0861570711756343</c:v>
                </c:pt>
                <c:pt idx="280">
                  <c:v>-1.1250027728911718</c:v>
                </c:pt>
                <c:pt idx="281">
                  <c:v>-1.1637099869626795</c:v>
                </c:pt>
                <c:pt idx="282">
                  <c:v>-1.2022796973197103</c:v>
                </c:pt>
                <c:pt idx="283">
                  <c:v>-1.2407128774429381</c:v>
                </c:pt>
                <c:pt idx="284">
                  <c:v>-1.2790104905116308</c:v>
                </c:pt>
                <c:pt idx="285">
                  <c:v>-1.3171734895484377</c:v>
                </c:pt>
                <c:pt idx="286">
                  <c:v>-1.3552028175617608</c:v>
                </c:pt>
                <c:pt idx="287">
                  <c:v>-1.3930994076854901</c:v>
                </c:pt>
                <c:pt idx="288">
                  <c:v>-1.4308641833164515</c:v>
                </c:pt>
                <c:pt idx="289">
                  <c:v>-1.4684980582493807</c:v>
                </c:pt>
                <c:pt idx="290">
                  <c:v>-1.5060019368095894</c:v>
                </c:pt>
                <c:pt idx="291">
                  <c:v>-1.5433767139833634</c:v>
                </c:pt>
                <c:pt idx="292">
                  <c:v>-1.5806232755461451</c:v>
                </c:pt>
                <c:pt idx="293">
                  <c:v>-1.6177424981884272</c:v>
                </c:pt>
                <c:pt idx="294">
                  <c:v>-1.6547352496396144</c:v>
                </c:pt>
                <c:pt idx="295">
                  <c:v>-1.6916023887897609</c:v>
                </c:pt>
                <c:pt idx="296">
                  <c:v>-1.7283447658091475</c:v>
                </c:pt>
                <c:pt idx="297">
                  <c:v>-1.7649632222659974</c:v>
                </c:pt>
                <c:pt idx="298">
                  <c:v>-1.8014585912420671</c:v>
                </c:pt>
                <c:pt idx="299">
                  <c:v>-1.8378316974464255</c:v>
                </c:pt>
                <c:pt idx="300">
                  <c:v>-1.874083357327244</c:v>
                </c:pt>
                <c:pt idx="301">
                  <c:v>-1.9102143791817667</c:v>
                </c:pt>
                <c:pt idx="302">
                  <c:v>-1.9462255632644556</c:v>
                </c:pt>
                <c:pt idx="303">
                  <c:v>-1.9821177018933085</c:v>
                </c:pt>
                <c:pt idx="304">
                  <c:v>-2.0178915795545294</c:v>
                </c:pt>
                <c:pt idx="305">
                  <c:v>-2.0535479730053368</c:v>
                </c:pt>
                <c:pt idx="306">
                  <c:v>-2.0890876513751806</c:v>
                </c:pt>
                <c:pt idx="307">
                  <c:v>-2.124511376265346</c:v>
                </c:pt>
                <c:pt idx="308">
                  <c:v>-2.159819901846781</c:v>
                </c:pt>
                <c:pt idx="309">
                  <c:v>-2.1950139749565594</c:v>
                </c:pt>
                <c:pt idx="310">
                  <c:v>-2.2300943351925042</c:v>
                </c:pt>
                <c:pt idx="311">
                  <c:v>-2.2650617150066239</c:v>
                </c:pt>
                <c:pt idx="312">
                  <c:v>-2.299916839796758</c:v>
                </c:pt>
                <c:pt idx="313">
                  <c:v>-2.3346604279969085</c:v>
                </c:pt>
                <c:pt idx="314">
                  <c:v>-2.369293191166058</c:v>
                </c:pt>
                <c:pt idx="315">
                  <c:v>-2.4038158340756937</c:v>
                </c:pt>
                <c:pt idx="316">
                  <c:v>-2.4382290547957837</c:v>
                </c:pt>
                <c:pt idx="317">
                  <c:v>-2.4725335447794805</c:v>
                </c:pt>
                <c:pt idx="318">
                  <c:v>-2.5067299889465033</c:v>
                </c:pt>
                <c:pt idx="319">
                  <c:v>-2.5408190657652128</c:v>
                </c:pt>
                <c:pt idx="320">
                  <c:v>-2.5748014473333285</c:v>
                </c:pt>
                <c:pt idx="321">
                  <c:v>-2.6086777994574817</c:v>
                </c:pt>
                <c:pt idx="322">
                  <c:v>-2.6424487817314599</c:v>
                </c:pt>
                <c:pt idx="323">
                  <c:v>-2.6761150476132656</c:v>
                </c:pt>
                <c:pt idx="324">
                  <c:v>-2.7096772445009947</c:v>
                </c:pt>
                <c:pt idx="325">
                  <c:v>-2.7431360138075505</c:v>
                </c:pt>
                <c:pt idx="326">
                  <c:v>-2.7764919910341632</c:v>
                </c:pt>
                <c:pt idx="327">
                  <c:v>-2.8097458058428373</c:v>
                </c:pt>
                <c:pt idx="328">
                  <c:v>-2.8428980821276681</c:v>
                </c:pt>
                <c:pt idx="329">
                  <c:v>-2.8759494380850441</c:v>
                </c:pt>
                <c:pt idx="330">
                  <c:v>-2.9089004862828745</c:v>
                </c:pt>
                <c:pt idx="331">
                  <c:v>-2.9417518337286523</c:v>
                </c:pt>
                <c:pt idx="332">
                  <c:v>-2.974504081936594</c:v>
                </c:pt>
                <c:pt idx="333">
                  <c:v>-3.0071578269936836</c:v>
                </c:pt>
                <c:pt idx="334">
                  <c:v>-3.0397136596248018</c:v>
                </c:pt>
                <c:pt idx="335">
                  <c:v>-3.0721721652568164</c:v>
                </c:pt>
                <c:pt idx="336">
                  <c:v>-3.1045339240817853</c:v>
                </c:pt>
                <c:pt idx="337">
                  <c:v>-3.1367995111191576</c:v>
                </c:pt>
                <c:pt idx="338">
                  <c:v>-3.1689694962770574</c:v>
                </c:pt>
                <c:pt idx="339">
                  <c:v>-3.2010444444127373</c:v>
                </c:pt>
                <c:pt idx="340">
                  <c:v>-3.2330249153920647</c:v>
                </c:pt>
                <c:pt idx="341">
                  <c:v>-3.2649114641481276</c:v>
                </c:pt>
                <c:pt idx="342">
                  <c:v>-3.2967046407390654</c:v>
                </c:pt>
                <c:pt idx="343">
                  <c:v>-3.3284049904049482</c:v>
                </c:pt>
                <c:pt idx="344">
                  <c:v>-3.3600130536239377</c:v>
                </c:pt>
                <c:pt idx="345">
                  <c:v>-3.3915293661675321</c:v>
                </c:pt>
                <c:pt idx="346">
                  <c:v>-3.4229544591551004</c:v>
                </c:pt>
                <c:pt idx="347">
                  <c:v>-3.4542888591075283</c:v>
                </c:pt>
                <c:pt idx="348">
                  <c:v>-3.4855330880002171</c:v>
                </c:pt>
                <c:pt idx="349">
                  <c:v>-3.5166876633151887</c:v>
                </c:pt>
                <c:pt idx="350">
                  <c:v>-3.5477530980925849</c:v>
                </c:pt>
                <c:pt idx="351">
                  <c:v>-3.578729900981287</c:v>
                </c:pt>
                <c:pt idx="352">
                  <c:v>-3.609618576288959</c:v>
                </c:pt>
                <c:pt idx="353">
                  <c:v>-3.640419624031253</c:v>
                </c:pt>
                <c:pt idx="354">
                  <c:v>-3.6711335399803815</c:v>
                </c:pt>
                <c:pt idx="355">
                  <c:v>-3.7017608157130368</c:v>
                </c:pt>
                <c:pt idx="356">
                  <c:v>-3.7323019386575638</c:v>
                </c:pt>
                <c:pt idx="357">
                  <c:v>-3.7627573921405144</c:v>
                </c:pt>
                <c:pt idx="358">
                  <c:v>-3.7931276554325493</c:v>
                </c:pt>
                <c:pt idx="359">
                  <c:v>-3.8234132037936632</c:v>
                </c:pt>
                <c:pt idx="360">
                  <c:v>-3.8536145085178646</c:v>
                </c:pt>
                <c:pt idx="361">
                  <c:v>-3.8837320369771362</c:v>
                </c:pt>
                <c:pt idx="362">
                  <c:v>-3.9137662526648285</c:v>
                </c:pt>
                <c:pt idx="363">
                  <c:v>-3.9437176152385049</c:v>
                </c:pt>
                <c:pt idx="364">
                  <c:v>-3.9735865805620918</c:v>
                </c:pt>
                <c:pt idx="365">
                  <c:v>-4.0033736007475511</c:v>
                </c:pt>
                <c:pt idx="366">
                  <c:v>-4.0330791241959503</c:v>
                </c:pt>
                <c:pt idx="367">
                  <c:v>-4.0627035956379274</c:v>
                </c:pt>
                <c:pt idx="368">
                  <c:v>-4.0922474561736379</c:v>
                </c:pt>
                <c:pt idx="369">
                  <c:v>-4.1217111433122042</c:v>
                </c:pt>
                <c:pt idx="370">
                  <c:v>-4.1510950910105677</c:v>
                </c:pt>
                <c:pt idx="371">
                  <c:v>-4.1803997297118372</c:v>
                </c:pt>
                <c:pt idx="372">
                  <c:v>-4.2096254863831248</c:v>
                </c:pt>
                <c:pt idx="373">
                  <c:v>-4.2387727845528786</c:v>
                </c:pt>
                <c:pt idx="374">
                  <c:v>-4.2678420443476952</c:v>
                </c:pt>
                <c:pt idx="375">
                  <c:v>-4.2968336825286571</c:v>
                </c:pt>
                <c:pt idx="376">
                  <c:v>-4.325748112527215</c:v>
                </c:pt>
                <c:pt idx="377">
                  <c:v>-4.3545857444805094</c:v>
                </c:pt>
                <c:pt idx="378">
                  <c:v>-4.3833469852663214</c:v>
                </c:pt>
                <c:pt idx="379">
                  <c:v>-4.412032238537499</c:v>
                </c:pt>
                <c:pt idx="380">
                  <c:v>-4.4406419047559353</c:v>
                </c:pt>
                <c:pt idx="381">
                  <c:v>-4.4691763812261698</c:v>
                </c:pt>
                <c:pt idx="382">
                  <c:v>-4.4976360621284002</c:v>
                </c:pt>
                <c:pt idx="383">
                  <c:v>-4.52602133855126</c:v>
                </c:pt>
                <c:pt idx="384">
                  <c:v>-4.5543325985239562</c:v>
                </c:pt>
                <c:pt idx="385">
                  <c:v>-4.5825702270482012</c:v>
                </c:pt>
                <c:pt idx="386">
                  <c:v>-4.6107346061295544</c:v>
                </c:pt>
                <c:pt idx="387">
                  <c:v>-4.6388261148084666</c:v>
                </c:pt>
                <c:pt idx="388">
                  <c:v>-4.6668451291908681</c:v>
                </c:pt>
                <c:pt idx="389">
                  <c:v>-4.6947920224783815</c:v>
                </c:pt>
                <c:pt idx="390">
                  <c:v>-4.722667164998164</c:v>
                </c:pt>
                <c:pt idx="391">
                  <c:v>-4.7504709242323528</c:v>
                </c:pt>
                <c:pt idx="392">
                  <c:v>-4.778203664847112</c:v>
                </c:pt>
                <c:pt idx="393">
                  <c:v>-4.8058657487213594</c:v>
                </c:pt>
                <c:pt idx="394">
                  <c:v>-4.8334575349750466</c:v>
                </c:pt>
                <c:pt idx="395">
                  <c:v>-4.8609793799971968</c:v>
                </c:pt>
                <c:pt idx="396">
                  <c:v>-4.888431637473488</c:v>
                </c:pt>
                <c:pt idx="397">
                  <c:v>-4.9158146584135594</c:v>
                </c:pt>
                <c:pt idx="398">
                  <c:v>-4.9431287911778909</c:v>
                </c:pt>
                <c:pt idx="399">
                  <c:v>-4.9703743815043993</c:v>
                </c:pt>
                <c:pt idx="400">
                  <c:v>-4.9975517725347487</c:v>
                </c:pt>
                <c:pt idx="401">
                  <c:v>-5.0246613048402438</c:v>
                </c:pt>
                <c:pt idx="402">
                  <c:v>-5.0517033164474299</c:v>
                </c:pt>
                <c:pt idx="403">
                  <c:v>-5.0786781428634242</c:v>
                </c:pt>
                <c:pt idx="404">
                  <c:v>-5.1055861171008061</c:v>
                </c:pt>
                <c:pt idx="405">
                  <c:v>-5.1324275697024007</c:v>
                </c:pt>
                <c:pt idx="406">
                  <c:v>-5.1592028287655367</c:v>
                </c:pt>
                <c:pt idx="407">
                  <c:v>-5.185912219966184</c:v>
                </c:pt>
                <c:pt idx="408">
                  <c:v>-5.2125560665826853</c:v>
                </c:pt>
                <c:pt idx="409">
                  <c:v>-5.2391346895192257</c:v>
                </c:pt>
                <c:pt idx="410">
                  <c:v>-5.2656484073290741</c:v>
                </c:pt>
                <c:pt idx="411">
                  <c:v>-5.2920975362374136</c:v>
                </c:pt>
                <c:pt idx="412">
                  <c:v>-5.3184823901640428</c:v>
                </c:pt>
                <c:pt idx="413">
                  <c:v>-5.3448032807457224</c:v>
                </c:pt>
                <c:pt idx="414">
                  <c:v>-5.3710605173581598</c:v>
                </c:pt>
                <c:pt idx="415">
                  <c:v>-5.3972544071380071</c:v>
                </c:pt>
                <c:pt idx="416">
                  <c:v>-5.4233852550042556</c:v>
                </c:pt>
                <c:pt idx="417">
                  <c:v>-5.4494533636796234</c:v>
                </c:pt>
                <c:pt idx="418">
                  <c:v>-5.4754590337115729</c:v>
                </c:pt>
                <c:pt idx="419">
                  <c:v>-5.5014025634930732</c:v>
                </c:pt>
                <c:pt idx="420">
                  <c:v>-5.5272842492831984</c:v>
                </c:pt>
                <c:pt idx="421">
                  <c:v>-5.5531043852273925</c:v>
                </c:pt>
                <c:pt idx="422">
                  <c:v>-5.578863263377535</c:v>
                </c:pt>
                <c:pt idx="423">
                  <c:v>-5.6045611737117511</c:v>
                </c:pt>
                <c:pt idx="424">
                  <c:v>-5.630198404154001</c:v>
                </c:pt>
                <c:pt idx="425">
                  <c:v>-5.6557752405934778</c:v>
                </c:pt>
                <c:pt idx="426">
                  <c:v>-5.6812919669036575</c:v>
                </c:pt>
                <c:pt idx="427">
                  <c:v>-5.7067488649612841</c:v>
                </c:pt>
                <c:pt idx="428">
                  <c:v>-5.7321462146649864</c:v>
                </c:pt>
                <c:pt idx="429">
                  <c:v>-5.7574842939537945</c:v>
                </c:pt>
                <c:pt idx="430">
                  <c:v>-5.7827633788253507</c:v>
                </c:pt>
                <c:pt idx="431">
                  <c:v>-5.8079837433539723</c:v>
                </c:pt>
                <c:pt idx="432">
                  <c:v>-5.8331456597084852</c:v>
                </c:pt>
                <c:pt idx="433">
                  <c:v>-5.8582493981698178</c:v>
                </c:pt>
                <c:pt idx="434">
                  <c:v>-5.8832952271484515</c:v>
                </c:pt>
                <c:pt idx="435">
                  <c:v>-5.908283413201616</c:v>
                </c:pt>
                <c:pt idx="436">
                  <c:v>-5.9332142210503349</c:v>
                </c:pt>
                <c:pt idx="437">
                  <c:v>-5.9580879135962235</c:v>
                </c:pt>
                <c:pt idx="438">
                  <c:v>-5.9829047519381788</c:v>
                </c:pt>
                <c:pt idx="439">
                  <c:v>-6.0076649953887156</c:v>
                </c:pt>
                <c:pt idx="440">
                  <c:v>-6.0323689014903721</c:v>
                </c:pt>
                <c:pt idx="441">
                  <c:v>-6.0570167260316481</c:v>
                </c:pt>
                <c:pt idx="442">
                  <c:v>-6.0816087230629847</c:v>
                </c:pt>
                <c:pt idx="443">
                  <c:v>-6.106145144912432</c:v>
                </c:pt>
                <c:pt idx="444">
                  <c:v>-6.1306262422011812</c:v>
                </c:pt>
                <c:pt idx="445">
                  <c:v>-6.1550522638589769</c:v>
                </c:pt>
                <c:pt idx="446">
                  <c:v>-6.1794234571392366</c:v>
                </c:pt>
                <c:pt idx="447">
                  <c:v>-6.2037400676340937</c:v>
                </c:pt>
                <c:pt idx="448">
                  <c:v>-6.2280023392892829</c:v>
                </c:pt>
                <c:pt idx="449">
                  <c:v>-6.2522105144187634</c:v>
                </c:pt>
                <c:pt idx="450">
                  <c:v>-6.2763648337192777</c:v>
                </c:pt>
                <c:pt idx="451">
                  <c:v>-6.3004655362846975</c:v>
                </c:pt>
                <c:pt idx="452">
                  <c:v>-6.3245128596202349</c:v>
                </c:pt>
                <c:pt idx="453">
                  <c:v>-6.3485070396564822</c:v>
                </c:pt>
                <c:pt idx="454">
                  <c:v>-6.3724483107632821</c:v>
                </c:pt>
                <c:pt idx="455">
                  <c:v>-6.3963369057634978</c:v>
                </c:pt>
                <c:pt idx="456">
                  <c:v>-6.420173055946556</c:v>
                </c:pt>
                <c:pt idx="457">
                  <c:v>-6.443956991081933</c:v>
                </c:pt>
                <c:pt idx="458">
                  <c:v>-6.4676889394324206</c:v>
                </c:pt>
                <c:pt idx="459">
                  <c:v>-6.4913691277672143</c:v>
                </c:pt>
                <c:pt idx="460">
                  <c:v>-6.5149977813750368</c:v>
                </c:pt>
                <c:pt idx="461">
                  <c:v>-6.5385751240768926</c:v>
                </c:pt>
                <c:pt idx="462">
                  <c:v>-6.5621013782388218</c:v>
                </c:pt>
                <c:pt idx="463">
                  <c:v>-6.5855767647845198</c:v>
                </c:pt>
                <c:pt idx="464">
                  <c:v>-6.6090015032077076</c:v>
                </c:pt>
                <c:pt idx="465">
                  <c:v>-6.6323758115845379</c:v>
                </c:pt>
                <c:pt idx="466">
                  <c:v>-6.6556999065856886</c:v>
                </c:pt>
                <c:pt idx="467">
                  <c:v>-6.6789740034884844</c:v>
                </c:pt>
                <c:pt idx="468">
                  <c:v>-6.7021983161887917</c:v>
                </c:pt>
                <c:pt idx="469">
                  <c:v>-6.7253730572127637</c:v>
                </c:pt>
                <c:pt idx="470">
                  <c:v>-6.748498437728621</c:v>
                </c:pt>
                <c:pt idx="471">
                  <c:v>-6.7715746675580846</c:v>
                </c:pt>
                <c:pt idx="472">
                  <c:v>-6.794601955187872</c:v>
                </c:pt>
                <c:pt idx="473">
                  <c:v>-6.8175805077809741</c:v>
                </c:pt>
                <c:pt idx="474">
                  <c:v>-6.8405105311878103</c:v>
                </c:pt>
                <c:pt idx="475">
                  <c:v>-6.8633922299573484</c:v>
                </c:pt>
                <c:pt idx="476">
                  <c:v>-6.886225807348012</c:v>
                </c:pt>
                <c:pt idx="477">
                  <c:v>-6.9090114653385299</c:v>
                </c:pt>
                <c:pt idx="478">
                  <c:v>-6.9317494046386585</c:v>
                </c:pt>
                <c:pt idx="479">
                  <c:v>-6.9544398246997687</c:v>
                </c:pt>
                <c:pt idx="480">
                  <c:v>-6.9770829237253622</c:v>
                </c:pt>
                <c:pt idx="481">
                  <c:v>-6.9996788986814735</c:v>
                </c:pt>
                <c:pt idx="482">
                  <c:v>-7.0222279453069234</c:v>
                </c:pt>
                <c:pt idx="483">
                  <c:v>-7.0447302581234936</c:v>
                </c:pt>
                <c:pt idx="484">
                  <c:v>-7.0671860304460026</c:v>
                </c:pt>
                <c:pt idx="485">
                  <c:v>-7.0895954543922812</c:v>
                </c:pt>
                <c:pt idx="486">
                  <c:v>-7.1119587208930213</c:v>
                </c:pt>
                <c:pt idx="487">
                  <c:v>-7.1342760197015451</c:v>
                </c:pt>
                <c:pt idx="488">
                  <c:v>-7.156547539403455</c:v>
                </c:pt>
                <c:pt idx="489">
                  <c:v>-7.1787734674261898</c:v>
                </c:pt>
                <c:pt idx="490">
                  <c:v>-7.2009539900485251</c:v>
                </c:pt>
                <c:pt idx="491">
                  <c:v>-7.2230892924098953</c:v>
                </c:pt>
                <c:pt idx="492">
                  <c:v>-7.2451795585196876</c:v>
                </c:pt>
                <c:pt idx="493">
                  <c:v>-7.2672249712664438</c:v>
                </c:pt>
                <c:pt idx="494">
                  <c:v>-7.2892257124268554</c:v>
                </c:pt>
                <c:pt idx="495">
                  <c:v>-7.3111819626749011</c:v>
                </c:pt>
                <c:pt idx="496">
                  <c:v>-7.3330939015906225</c:v>
                </c:pt>
                <c:pt idx="497">
                  <c:v>-7.3549617076689842</c:v>
                </c:pt>
                <c:pt idx="498">
                  <c:v>-7.3767855583286277</c:v>
                </c:pt>
                <c:pt idx="499">
                  <c:v>-7.3985656299204337</c:v>
                </c:pt>
                <c:pt idx="500">
                  <c:v>-7.4203020977361547</c:v>
                </c:pt>
                <c:pt idx="501">
                  <c:v>-7.4419951360168213</c:v>
                </c:pt>
                <c:pt idx="502">
                  <c:v>-7.4636449179611688</c:v>
                </c:pt>
                <c:pt idx="503">
                  <c:v>-7.4852516157338727</c:v>
                </c:pt>
                <c:pt idx="504">
                  <c:v>-7.506815400473819</c:v>
                </c:pt>
                <c:pt idx="505">
                  <c:v>-7.5283364423022192</c:v>
                </c:pt>
                <c:pt idx="506">
                  <c:v>-7.5498149103306673</c:v>
                </c:pt>
                <c:pt idx="507">
                  <c:v>-7.571250972669084</c:v>
                </c:pt>
                <c:pt idx="508">
                  <c:v>-7.5926447964336674</c:v>
                </c:pt>
                <c:pt idx="509">
                  <c:v>-7.6139965477546525</c:v>
                </c:pt>
                <c:pt idx="510">
                  <c:v>-7.6353063917840984</c:v>
                </c:pt>
                <c:pt idx="511">
                  <c:v>-7.6565744927035055</c:v>
                </c:pt>
                <c:pt idx="512">
                  <c:v>-7.6778010137314538</c:v>
                </c:pt>
                <c:pt idx="513">
                  <c:v>-7.698986117131092</c:v>
                </c:pt>
                <c:pt idx="514">
                  <c:v>-7.720129964217584</c:v>
                </c:pt>
                <c:pt idx="515">
                  <c:v>-7.741232715365463</c:v>
                </c:pt>
                <c:pt idx="516">
                  <c:v>-7.7622945300159714</c:v>
                </c:pt>
                <c:pt idx="517">
                  <c:v>-7.7833155666842444</c:v>
                </c:pt>
                <c:pt idx="518">
                  <c:v>-7.8042959829665151</c:v>
                </c:pt>
                <c:pt idx="519">
                  <c:v>-7.8252359355471341</c:v>
                </c:pt>
                <c:pt idx="520">
                  <c:v>-7.8461355802056616</c:v>
                </c:pt>
                <c:pt idx="521">
                  <c:v>-7.8669950718237942</c:v>
                </c:pt>
                <c:pt idx="522">
                  <c:v>-7.8878145643922366</c:v>
                </c:pt>
                <c:pt idx="523">
                  <c:v>-7.9085942110175438</c:v>
                </c:pt>
                <c:pt idx="524">
                  <c:v>-7.9293341639288499</c:v>
                </c:pt>
                <c:pt idx="525">
                  <c:v>-7.9500345744846044</c:v>
                </c:pt>
                <c:pt idx="526">
                  <c:v>-7.9706955931791583</c:v>
                </c:pt>
                <c:pt idx="527">
                  <c:v>-7.9913173696493445</c:v>
                </c:pt>
                <c:pt idx="528">
                  <c:v>-8.0119000526809927</c:v>
                </c:pt>
                <c:pt idx="529">
                  <c:v>-8.0324437902153321</c:v>
                </c:pt>
                <c:pt idx="530">
                  <c:v>-8.0529487293554141</c:v>
                </c:pt>
                <c:pt idx="531">
                  <c:v>-8.0734150163724152</c:v>
                </c:pt>
                <c:pt idx="532">
                  <c:v>-8.0938427967118898</c:v>
                </c:pt>
                <c:pt idx="533">
                  <c:v>-8.1142322149999941</c:v>
                </c:pt>
                <c:pt idx="534">
                  <c:v>-8.1345834150495975</c:v>
                </c:pt>
                <c:pt idx="535">
                  <c:v>-8.1548965398663995</c:v>
                </c:pt>
                <c:pt idx="536">
                  <c:v>-8.1751717316549346</c:v>
                </c:pt>
                <c:pt idx="537">
                  <c:v>-8.1954091318245759</c:v>
                </c:pt>
                <c:pt idx="538">
                  <c:v>-8.2156088809954113</c:v>
                </c:pt>
                <c:pt idx="539">
                  <c:v>-8.2357711190041556</c:v>
                </c:pt>
                <c:pt idx="540">
                  <c:v>-8.2558959849098983</c:v>
                </c:pt>
                <c:pt idx="541">
                  <c:v>-8.2759836169999161</c:v>
                </c:pt>
                <c:pt idx="542">
                  <c:v>-8.2960341527953503</c:v>
                </c:pt>
                <c:pt idx="543">
                  <c:v>-8.3160477290568622</c:v>
                </c:pt>
                <c:pt idx="544">
                  <c:v>-8.336024481790183</c:v>
                </c:pt>
                <c:pt idx="545">
                  <c:v>-8.3559645462517409</c:v>
                </c:pt>
                <c:pt idx="546">
                  <c:v>-8.3758680569541184</c:v>
                </c:pt>
                <c:pt idx="547">
                  <c:v>-8.3957351476714521</c:v>
                </c:pt>
                <c:pt idx="548">
                  <c:v>-8.4155659514449184</c:v>
                </c:pt>
                <c:pt idx="549">
                  <c:v>-8.435360600587984</c:v>
                </c:pt>
                <c:pt idx="550">
                  <c:v>-8.4551192266917852</c:v>
                </c:pt>
                <c:pt idx="551">
                  <c:v>-8.4748419606303145</c:v>
                </c:pt>
                <c:pt idx="552">
                  <c:v>-8.4945289325656574</c:v>
                </c:pt>
                <c:pt idx="553">
                  <c:v>-8.5141802719531441</c:v>
                </c:pt>
                <c:pt idx="554">
                  <c:v>-8.5337961075464364</c:v>
                </c:pt>
                <c:pt idx="555">
                  <c:v>-8.5533765674025943</c:v>
                </c:pt>
                <c:pt idx="556">
                  <c:v>-8.572921778887121</c:v>
                </c:pt>
                <c:pt idx="557">
                  <c:v>-8.5924318686789078</c:v>
                </c:pt>
                <c:pt idx="558">
                  <c:v>-8.6119069627751585</c:v>
                </c:pt>
                <c:pt idx="559">
                  <c:v>-8.6313471864962708</c:v>
                </c:pt>
                <c:pt idx="560">
                  <c:v>-8.650752664490696</c:v>
                </c:pt>
                <c:pt idx="561">
                  <c:v>-8.6701235207397147</c:v>
                </c:pt>
                <c:pt idx="562">
                  <c:v>-8.6894598785622108</c:v>
                </c:pt>
                <c:pt idx="563">
                  <c:v>-8.7087618606193402</c:v>
                </c:pt>
                <c:pt idx="564">
                  <c:v>-8.7280295889192416</c:v>
                </c:pt>
                <c:pt idx="565">
                  <c:v>-8.747263184821648</c:v>
                </c:pt>
                <c:pt idx="566">
                  <c:v>-8.7664627690424695</c:v>
                </c:pt>
                <c:pt idx="567">
                  <c:v>-8.785628461658348</c:v>
                </c:pt>
                <c:pt idx="568">
                  <c:v>-8.8047603821111551</c:v>
                </c:pt>
                <c:pt idx="569">
                  <c:v>-8.8238586492124611</c:v>
                </c:pt>
                <c:pt idx="570">
                  <c:v>-8.8429233811479691</c:v>
                </c:pt>
                <c:pt idx="571">
                  <c:v>-8.8619546954818844</c:v>
                </c:pt>
                <c:pt idx="572">
                  <c:v>-8.8809527091612921</c:v>
                </c:pt>
                <c:pt idx="573">
                  <c:v>-8.899917538520441</c:v>
                </c:pt>
                <c:pt idx="574">
                  <c:v>-8.9188492992850286</c:v>
                </c:pt>
                <c:pt idx="575">
                  <c:v>-8.9377481065764499</c:v>
                </c:pt>
                <c:pt idx="576">
                  <c:v>-8.9566140749159899</c:v>
                </c:pt>
                <c:pt idx="577">
                  <c:v>-8.9754473182289729</c:v>
                </c:pt>
                <c:pt idx="578">
                  <c:v>-8.9942479498489192</c:v>
                </c:pt>
                <c:pt idx="579">
                  <c:v>-9.0130160825215953</c:v>
                </c:pt>
                <c:pt idx="580">
                  <c:v>-9.0317518284091207</c:v>
                </c:pt>
                <c:pt idx="581">
                  <c:v>-9.0504552990939544</c:v>
                </c:pt>
                <c:pt idx="582">
                  <c:v>-9.0691266055828947</c:v>
                </c:pt>
                <c:pt idx="583">
                  <c:v>-9.0877658583110374</c:v>
                </c:pt>
                <c:pt idx="584">
                  <c:v>-9.1063731671456765</c:v>
                </c:pt>
                <c:pt idx="585">
                  <c:v>-9.1249486413901977</c:v>
                </c:pt>
                <c:pt idx="586">
                  <c:v>-9.1434923897879514</c:v>
                </c:pt>
                <c:pt idx="587">
                  <c:v>-9.1620045205260467</c:v>
                </c:pt>
                <c:pt idx="588">
                  <c:v>-9.1804851412391457</c:v>
                </c:pt>
                <c:pt idx="589">
                  <c:v>-9.1989343590132293</c:v>
                </c:pt>
                <c:pt idx="590">
                  <c:v>-9.2173522803892922</c:v>
                </c:pt>
                <c:pt idx="591">
                  <c:v>-9.2357390113670661</c:v>
                </c:pt>
                <c:pt idx="592">
                  <c:v>-9.2540946574086718</c:v>
                </c:pt>
                <c:pt idx="593">
                  <c:v>-9.2724193234422572</c:v>
                </c:pt>
                <c:pt idx="594">
                  <c:v>-9.2907131138655288</c:v>
                </c:pt>
                <c:pt idx="595">
                  <c:v>-9.3089761325494322</c:v>
                </c:pt>
                <c:pt idx="596">
                  <c:v>-9.3272084828415984</c:v>
                </c:pt>
                <c:pt idx="597">
                  <c:v>-9.3454102675699104</c:v>
                </c:pt>
                <c:pt idx="598">
                  <c:v>-9.3635815890459639</c:v>
                </c:pt>
                <c:pt idx="599">
                  <c:v>-9.3817225490684706</c:v>
                </c:pt>
                <c:pt idx="600">
                  <c:v>-9.3998332489267824</c:v>
                </c:pt>
                <c:pt idx="601">
                  <c:v>-9.4179137894041745</c:v>
                </c:pt>
                <c:pt idx="602">
                  <c:v>-9.4359642707812981</c:v>
                </c:pt>
                <c:pt idx="603">
                  <c:v>-9.4539847928394707</c:v>
                </c:pt>
                <c:pt idx="604">
                  <c:v>-9.4719754548639798</c:v>
                </c:pt>
                <c:pt idx="605">
                  <c:v>-9.4899363556474086</c:v>
                </c:pt>
                <c:pt idx="606">
                  <c:v>-9.5078675934928398</c:v>
                </c:pt>
                <c:pt idx="607">
                  <c:v>-9.5257692662171252</c:v>
                </c:pt>
                <c:pt idx="608">
                  <c:v>-9.5436414711540607</c:v>
                </c:pt>
                <c:pt idx="609">
                  <c:v>-9.5614843051575704</c:v>
                </c:pt>
                <c:pt idx="610">
                  <c:v>-9.5792978646048681</c:v>
                </c:pt>
                <c:pt idx="611">
                  <c:v>-9.5970822453995339</c:v>
                </c:pt>
                <c:pt idx="612">
                  <c:v>-9.6148375429747119</c:v>
                </c:pt>
                <c:pt idx="613">
                  <c:v>-9.6325638522960588</c:v>
                </c:pt>
                <c:pt idx="614">
                  <c:v>-9.6502612678648774</c:v>
                </c:pt>
                <c:pt idx="615">
                  <c:v>-9.6679298837211078</c:v>
                </c:pt>
                <c:pt idx="616">
                  <c:v>-9.6855697934463194</c:v>
                </c:pt>
                <c:pt idx="617">
                  <c:v>-9.7031810901667299</c:v>
                </c:pt>
                <c:pt idx="618">
                  <c:v>-9.7207638665560907</c:v>
                </c:pt>
                <c:pt idx="619">
                  <c:v>-9.7383182148386354</c:v>
                </c:pt>
                <c:pt idx="620">
                  <c:v>-9.7558442267920356</c:v>
                </c:pt>
                <c:pt idx="621">
                  <c:v>-9.7733419937501935</c:v>
                </c:pt>
                <c:pt idx="622">
                  <c:v>-9.7908116066061552</c:v>
                </c:pt>
                <c:pt idx="623">
                  <c:v>-9.8082531558149313</c:v>
                </c:pt>
                <c:pt idx="624">
                  <c:v>-9.8256667313962893</c:v>
                </c:pt>
                <c:pt idx="625">
                  <c:v>-9.8430524229375678</c:v>
                </c:pt>
                <c:pt idx="626">
                  <c:v>-9.8604103195964257</c:v>
                </c:pt>
                <c:pt idx="627">
                  <c:v>-9.8777405101035924</c:v>
                </c:pt>
                <c:pt idx="628">
                  <c:v>-9.8950430827655893</c:v>
                </c:pt>
                <c:pt idx="629">
                  <c:v>-9.9123181254674151</c:v>
                </c:pt>
                <c:pt idx="630">
                  <c:v>-9.929565725675225</c:v>
                </c:pt>
                <c:pt idx="631">
                  <c:v>-9.9467859704390449</c:v>
                </c:pt>
                <c:pt idx="632">
                  <c:v>-9.9639789463953079</c:v>
                </c:pt>
                <c:pt idx="633">
                  <c:v>-9.9811447397695687</c:v>
                </c:pt>
                <c:pt idx="634">
                  <c:v>-9.9982834363790047</c:v>
                </c:pt>
                <c:pt idx="635">
                  <c:v>-10.015395121635073</c:v>
                </c:pt>
                <c:pt idx="636">
                  <c:v>-10.032479880546035</c:v>
                </c:pt>
                <c:pt idx="637">
                  <c:v>-10.049537797719445</c:v>
                </c:pt>
                <c:pt idx="638">
                  <c:v>-10.066568957364751</c:v>
                </c:pt>
                <c:pt idx="639">
                  <c:v>-10.083573443295691</c:v>
                </c:pt>
                <c:pt idx="640">
                  <c:v>-10.100551338932867</c:v>
                </c:pt>
                <c:pt idx="641">
                  <c:v>-10.117502727306125</c:v>
                </c:pt>
                <c:pt idx="642">
                  <c:v>-10.13442769105702</c:v>
                </c:pt>
                <c:pt idx="643">
                  <c:v>-10.151326312441242</c:v>
                </c:pt>
                <c:pt idx="644">
                  <c:v>-10.168198673330984</c:v>
                </c:pt>
                <c:pt idx="645">
                  <c:v>-10.185044855217377</c:v>
                </c:pt>
                <c:pt idx="646">
                  <c:v>-10.20186493921279</c:v>
                </c:pt>
                <c:pt idx="647">
                  <c:v>-10.218659006053194</c:v>
                </c:pt>
                <c:pt idx="648">
                  <c:v>-10.235427136100526</c:v>
                </c:pt>
                <c:pt idx="649">
                  <c:v>-10.252169409344923</c:v>
                </c:pt>
                <c:pt idx="650">
                  <c:v>-10.268885905407075</c:v>
                </c:pt>
                <c:pt idx="651">
                  <c:v>-10.285576703540485</c:v>
                </c:pt>
                <c:pt idx="652">
                  <c:v>-10.302241882633687</c:v>
                </c:pt>
                <c:pt idx="653">
                  <c:v>-10.318881521212539</c:v>
                </c:pt>
                <c:pt idx="654">
                  <c:v>-10.335495697442369</c:v>
                </c:pt>
                <c:pt idx="655">
                  <c:v>-10.352084489130263</c:v>
                </c:pt>
                <c:pt idx="656">
                  <c:v>-10.368647973727192</c:v>
                </c:pt>
                <c:pt idx="657">
                  <c:v>-10.385186228330205</c:v>
                </c:pt>
                <c:pt idx="658">
                  <c:v>-10.401699329684575</c:v>
                </c:pt>
                <c:pt idx="659">
                  <c:v>-10.418187354185932</c:v>
                </c:pt>
                <c:pt idx="660">
                  <c:v>-10.434650377882406</c:v>
                </c:pt>
                <c:pt idx="661">
                  <c:v>-10.451088476476691</c:v>
                </c:pt>
                <c:pt idx="662">
                  <c:v>-10.467501725328184</c:v>
                </c:pt>
                <c:pt idx="663">
                  <c:v>-10.483890199455018</c:v>
                </c:pt>
                <c:pt idx="664">
                  <c:v>-10.500253973536132</c:v>
                </c:pt>
                <c:pt idx="665">
                  <c:v>-10.516593121913303</c:v>
                </c:pt>
                <c:pt idx="666">
                  <c:v>-10.532907718593215</c:v>
                </c:pt>
                <c:pt idx="667">
                  <c:v>-10.549197837249409</c:v>
                </c:pt>
                <c:pt idx="668">
                  <c:v>-10.565463551224333</c:v>
                </c:pt>
                <c:pt idx="669">
                  <c:v>-10.581704933531263</c:v>
                </c:pt>
                <c:pt idx="670">
                  <c:v>-10.597922056856348</c:v>
                </c:pt>
                <c:pt idx="671">
                  <c:v>-10.614114993560484</c:v>
                </c:pt>
                <c:pt idx="672">
                  <c:v>-10.630283815681317</c:v>
                </c:pt>
                <c:pt idx="673">
                  <c:v>-10.646428594935109</c:v>
                </c:pt>
                <c:pt idx="674">
                  <c:v>-10.662549402718682</c:v>
                </c:pt>
                <c:pt idx="675">
                  <c:v>-10.678646310111304</c:v>
                </c:pt>
                <c:pt idx="676">
                  <c:v>-10.694719387876582</c:v>
                </c:pt>
                <c:pt idx="677">
                  <c:v>-10.710768706464293</c:v>
                </c:pt>
                <c:pt idx="678">
                  <c:v>-10.726794336012269</c:v>
                </c:pt>
                <c:pt idx="679">
                  <c:v>-10.742796346348229</c:v>
                </c:pt>
                <c:pt idx="680">
                  <c:v>-10.758774806991596</c:v>
                </c:pt>
                <c:pt idx="681">
                  <c:v>-10.774729787155316</c:v>
                </c:pt>
                <c:pt idx="682">
                  <c:v>-10.790661355747659</c:v>
                </c:pt>
                <c:pt idx="683">
                  <c:v>-10.806569581374006</c:v>
                </c:pt>
                <c:pt idx="684">
                  <c:v>-10.822454532338597</c:v>
                </c:pt>
                <c:pt idx="685">
                  <c:v>-10.838316276646324</c:v>
                </c:pt>
                <c:pt idx="686">
                  <c:v>-10.85415488200448</c:v>
                </c:pt>
                <c:pt idx="687">
                  <c:v>-10.869970415824447</c:v>
                </c:pt>
                <c:pt idx="688">
                  <c:v>-10.885762945223469</c:v>
                </c:pt>
                <c:pt idx="689">
                  <c:v>-10.901532537026334</c:v>
                </c:pt>
                <c:pt idx="690">
                  <c:v>-10.917279257767071</c:v>
                </c:pt>
                <c:pt idx="691">
                  <c:v>-10.933003173690651</c:v>
                </c:pt>
                <c:pt idx="692">
                  <c:v>-10.948704350754632</c:v>
                </c:pt>
                <c:pt idx="693">
                  <c:v>-10.964382854630855</c:v>
                </c:pt>
                <c:pt idx="694">
                  <c:v>-10.98003875070706</c:v>
                </c:pt>
                <c:pt idx="695">
                  <c:v>-10.995672104088534</c:v>
                </c:pt>
                <c:pt idx="696">
                  <c:v>-11.011282979599734</c:v>
                </c:pt>
                <c:pt idx="697">
                  <c:v>-11.026871441785921</c:v>
                </c:pt>
                <c:pt idx="698">
                  <c:v>-11.042437554914713</c:v>
                </c:pt>
                <c:pt idx="699">
                  <c:v>-11.057981382977722</c:v>
                </c:pt>
                <c:pt idx="700">
                  <c:v>-11.073502989692109</c:v>
                </c:pt>
                <c:pt idx="701">
                  <c:v>-11.089002438502149</c:v>
                </c:pt>
                <c:pt idx="702">
                  <c:v>-11.104479792580811</c:v>
                </c:pt>
                <c:pt idx="703">
                  <c:v>-11.119935114831279</c:v>
                </c:pt>
                <c:pt idx="704">
                  <c:v>-11.13536846788849</c:v>
                </c:pt>
                <c:pt idx="705">
                  <c:v>-11.150779914120655</c:v>
                </c:pt>
                <c:pt idx="706">
                  <c:v>-11.166169515630777</c:v>
                </c:pt>
                <c:pt idx="707">
                  <c:v>-11.181537334258167</c:v>
                </c:pt>
                <c:pt idx="708">
                  <c:v>-11.196883431579913</c:v>
                </c:pt>
                <c:pt idx="709">
                  <c:v>-11.212207868912351</c:v>
                </c:pt>
                <c:pt idx="710">
                  <c:v>-11.227510707312575</c:v>
                </c:pt>
                <c:pt idx="711">
                  <c:v>-11.242792007579844</c:v>
                </c:pt>
                <c:pt idx="712">
                  <c:v>-11.258051830257095</c:v>
                </c:pt>
                <c:pt idx="713">
                  <c:v>-11.273290235632331</c:v>
                </c:pt>
                <c:pt idx="714">
                  <c:v>-11.288507283740046</c:v>
                </c:pt>
                <c:pt idx="715">
                  <c:v>-11.303703034362698</c:v>
                </c:pt>
                <c:pt idx="716">
                  <c:v>-11.318877547032073</c:v>
                </c:pt>
                <c:pt idx="717">
                  <c:v>-11.334030881030692</c:v>
                </c:pt>
                <c:pt idx="718">
                  <c:v>-11.349163095393195</c:v>
                </c:pt>
                <c:pt idx="719">
                  <c:v>-11.364274248907755</c:v>
                </c:pt>
                <c:pt idx="720">
                  <c:v>-11.379364400117396</c:v>
                </c:pt>
                <c:pt idx="721">
                  <c:v>-11.39443360732141</c:v>
                </c:pt>
                <c:pt idx="722">
                  <c:v>-11.40948192857666</c:v>
                </c:pt>
                <c:pt idx="723">
                  <c:v>-11.424509421698957</c:v>
                </c:pt>
                <c:pt idx="724">
                  <c:v>-11.43951614426436</c:v>
                </c:pt>
                <c:pt idx="725">
                  <c:v>-11.454502153610534</c:v>
                </c:pt>
                <c:pt idx="726">
                  <c:v>-11.469467506838029</c:v>
                </c:pt>
                <c:pt idx="727">
                  <c:v>-11.484412260811631</c:v>
                </c:pt>
                <c:pt idx="728">
                  <c:v>-11.499336472161623</c:v>
                </c:pt>
                <c:pt idx="729">
                  <c:v>-11.514240197285055</c:v>
                </c:pt>
                <c:pt idx="730">
                  <c:v>-11.529123492347082</c:v>
                </c:pt>
                <c:pt idx="731">
                  <c:v>-11.543986413282198</c:v>
                </c:pt>
                <c:pt idx="732">
                  <c:v>-11.558829015795482</c:v>
                </c:pt>
                <c:pt idx="733">
                  <c:v>-11.573651355363893</c:v>
                </c:pt>
                <c:pt idx="734">
                  <c:v>-11.588453487237452</c:v>
                </c:pt>
                <c:pt idx="735">
                  <c:v>-11.603235466440559</c:v>
                </c:pt>
                <c:pt idx="736">
                  <c:v>-11.617997347773155</c:v>
                </c:pt>
                <c:pt idx="737">
                  <c:v>-11.632739185811978</c:v>
                </c:pt>
                <c:pt idx="738">
                  <c:v>-11.647461034911728</c:v>
                </c:pt>
                <c:pt idx="739">
                  <c:v>-11.662162949206326</c:v>
                </c:pt>
                <c:pt idx="740">
                  <c:v>-11.676844982610092</c:v>
                </c:pt>
                <c:pt idx="741">
                  <c:v>-11.691507188818889</c:v>
                </c:pt>
                <c:pt idx="742">
                  <c:v>-11.706149621311361</c:v>
                </c:pt>
                <c:pt idx="743">
                  <c:v>-11.72077233335007</c:v>
                </c:pt>
                <c:pt idx="744">
                  <c:v>-11.735375377982656</c:v>
                </c:pt>
                <c:pt idx="745">
                  <c:v>-11.749958808043004</c:v>
                </c:pt>
                <c:pt idx="746">
                  <c:v>-11.76452267615241</c:v>
                </c:pt>
                <c:pt idx="747">
                  <c:v>-11.779067034720654</c:v>
                </c:pt>
                <c:pt idx="748">
                  <c:v>-11.793591935947227</c:v>
                </c:pt>
                <c:pt idx="749">
                  <c:v>-11.808097431822347</c:v>
                </c:pt>
                <c:pt idx="750">
                  <c:v>-11.822583574128181</c:v>
                </c:pt>
                <c:pt idx="751">
                  <c:v>-11.837050414439894</c:v>
                </c:pt>
                <c:pt idx="752">
                  <c:v>-11.851498004126746</c:v>
                </c:pt>
                <c:pt idx="753">
                  <c:v>-11.865926394353203</c:v>
                </c:pt>
                <c:pt idx="754">
                  <c:v>-11.880335636080041</c:v>
                </c:pt>
                <c:pt idx="755">
                  <c:v>-11.894725780065393</c:v>
                </c:pt>
                <c:pt idx="756">
                  <c:v>-11.909096876865853</c:v>
                </c:pt>
                <c:pt idx="757">
                  <c:v>-11.923448976837506</c:v>
                </c:pt>
                <c:pt idx="758">
                  <c:v>-11.93778213013703</c:v>
                </c:pt>
                <c:pt idx="759">
                  <c:v>-11.952096386722694</c:v>
                </c:pt>
                <c:pt idx="760">
                  <c:v>-11.966391796355467</c:v>
                </c:pt>
                <c:pt idx="761">
                  <c:v>-11.980668408600003</c:v>
                </c:pt>
                <c:pt idx="762">
                  <c:v>-11.994926272825694</c:v>
                </c:pt>
                <c:pt idx="763">
                  <c:v>-12.009165438207695</c:v>
                </c:pt>
                <c:pt idx="764">
                  <c:v>-12.023385953727932</c:v>
                </c:pt>
                <c:pt idx="765">
                  <c:v>-12.037587868176125</c:v>
                </c:pt>
                <c:pt idx="766">
                  <c:v>-12.051771230150784</c:v>
                </c:pt>
                <c:pt idx="767">
                  <c:v>-12.065936088060212</c:v>
                </c:pt>
                <c:pt idx="768">
                  <c:v>-12.080082490123488</c:v>
                </c:pt>
                <c:pt idx="769">
                  <c:v>-12.094210484371459</c:v>
                </c:pt>
                <c:pt idx="770">
                  <c:v>-12.108320118647732</c:v>
                </c:pt>
                <c:pt idx="771">
                  <c:v>-12.122411440609611</c:v>
                </c:pt>
                <c:pt idx="772">
                  <c:v>-12.136484497729093</c:v>
                </c:pt>
                <c:pt idx="773">
                  <c:v>-12.150539337293807</c:v>
                </c:pt>
                <c:pt idx="774">
                  <c:v>-12.164576006408005</c:v>
                </c:pt>
                <c:pt idx="775">
                  <c:v>-12.178594551993442</c:v>
                </c:pt>
                <c:pt idx="776">
                  <c:v>-12.192595020790399</c:v>
                </c:pt>
                <c:pt idx="777">
                  <c:v>-12.206577459358542</c:v>
                </c:pt>
                <c:pt idx="778">
                  <c:v>-12.220541914077913</c:v>
                </c:pt>
                <c:pt idx="779">
                  <c:v>-12.234488431149799</c:v>
                </c:pt>
                <c:pt idx="780">
                  <c:v>-12.248417056597695</c:v>
                </c:pt>
                <c:pt idx="781">
                  <c:v>-12.262327836268199</c:v>
                </c:pt>
                <c:pt idx="782">
                  <c:v>-12.276220815831884</c:v>
                </c:pt>
                <c:pt idx="783">
                  <c:v>-12.29009604078427</c:v>
                </c:pt>
                <c:pt idx="784">
                  <c:v>-12.303953556446643</c:v>
                </c:pt>
                <c:pt idx="785">
                  <c:v>-12.317793407967002</c:v>
                </c:pt>
                <c:pt idx="786">
                  <c:v>-12.331615640320884</c:v>
                </c:pt>
                <c:pt idx="787">
                  <c:v>-12.345420298312298</c:v>
                </c:pt>
                <c:pt idx="788">
                  <c:v>-12.359207426574571</c:v>
                </c:pt>
                <c:pt idx="789">
                  <c:v>-12.372977069571199</c:v>
                </c:pt>
                <c:pt idx="790">
                  <c:v>-12.386729271596721</c:v>
                </c:pt>
                <c:pt idx="791">
                  <c:v>-12.400464076777595</c:v>
                </c:pt>
                <c:pt idx="792">
                  <c:v>-12.414181529073019</c:v>
                </c:pt>
                <c:pt idx="793">
                  <c:v>-12.427881672275781</c:v>
                </c:pt>
                <c:pt idx="794">
                  <c:v>-12.441564550013091</c:v>
                </c:pt>
                <c:pt idx="795">
                  <c:v>-12.455230205747441</c:v>
                </c:pt>
                <c:pt idx="796">
                  <c:v>-12.468878682777415</c:v>
                </c:pt>
                <c:pt idx="797">
                  <c:v>-12.482510024238493</c:v>
                </c:pt>
                <c:pt idx="798">
                  <c:v>-12.496124273103931</c:v>
                </c:pt>
                <c:pt idx="799">
                  <c:v>-12.509721472185468</c:v>
                </c:pt>
                <c:pt idx="800">
                  <c:v>-12.52330166413428</c:v>
                </c:pt>
                <c:pt idx="801">
                  <c:v>-12.536864891441631</c:v>
                </c:pt>
                <c:pt idx="802">
                  <c:v>-12.550411196439768</c:v>
                </c:pt>
                <c:pt idx="803">
                  <c:v>-12.563940621302713</c:v>
                </c:pt>
                <c:pt idx="804">
                  <c:v>-12.577453208046968</c:v>
                </c:pt>
                <c:pt idx="805">
                  <c:v>-12.590948998532397</c:v>
                </c:pt>
                <c:pt idx="806">
                  <c:v>-12.604428034462948</c:v>
                </c:pt>
                <c:pt idx="807">
                  <c:v>-12.617890357387445</c:v>
                </c:pt>
                <c:pt idx="808">
                  <c:v>-12.631336008700337</c:v>
                </c:pt>
                <c:pt idx="809">
                  <c:v>-12.644765029642492</c:v>
                </c:pt>
                <c:pt idx="810">
                  <c:v>-12.658177461301932</c:v>
                </c:pt>
                <c:pt idx="811">
                  <c:v>-12.671573344614586</c:v>
                </c:pt>
                <c:pt idx="812">
                  <c:v>-12.684952720365068</c:v>
                </c:pt>
                <c:pt idx="813">
                  <c:v>-12.698315629187391</c:v>
                </c:pt>
                <c:pt idx="814">
                  <c:v>-12.711662111565715</c:v>
                </c:pt>
                <c:pt idx="815">
                  <c:v>-12.724992207835101</c:v>
                </c:pt>
                <c:pt idx="816">
                  <c:v>-12.73830595818221</c:v>
                </c:pt>
                <c:pt idx="817">
                  <c:v>-12.751603402646076</c:v>
                </c:pt>
                <c:pt idx="818">
                  <c:v>-12.764884581118764</c:v>
                </c:pt>
                <c:pt idx="819">
                  <c:v>-12.778149533346152</c:v>
                </c:pt>
                <c:pt idx="820">
                  <c:v>-12.791398298928605</c:v>
                </c:pt>
                <c:pt idx="821">
                  <c:v>-12.80463091732171</c:v>
                </c:pt>
                <c:pt idx="822">
                  <c:v>-12.817847427836945</c:v>
                </c:pt>
                <c:pt idx="823">
                  <c:v>-12.831047869642433</c:v>
                </c:pt>
                <c:pt idx="824">
                  <c:v>-12.844232281763581</c:v>
                </c:pt>
                <c:pt idx="825">
                  <c:v>-12.857400703083819</c:v>
                </c:pt>
                <c:pt idx="826">
                  <c:v>-12.87055317234524</c:v>
                </c:pt>
                <c:pt idx="827">
                  <c:v>-12.883689728149349</c:v>
                </c:pt>
                <c:pt idx="828">
                  <c:v>-12.896810408957691</c:v>
                </c:pt>
                <c:pt idx="829">
                  <c:v>-12.909915253092528</c:v>
                </c:pt>
                <c:pt idx="830">
                  <c:v>-12.923004298737538</c:v>
                </c:pt>
                <c:pt idx="831">
                  <c:v>-12.936077583938463</c:v>
                </c:pt>
                <c:pt idx="832">
                  <c:v>-12.94913514660378</c:v>
                </c:pt>
                <c:pt idx="833">
                  <c:v>-12.96217702450538</c:v>
                </c:pt>
                <c:pt idx="834">
                  <c:v>-12.975203255279155</c:v>
                </c:pt>
                <c:pt idx="835">
                  <c:v>-12.988213876425739</c:v>
                </c:pt>
                <c:pt idx="836">
                  <c:v>-13.00120892531109</c:v>
                </c:pt>
                <c:pt idx="837">
                  <c:v>-13.014188439167178</c:v>
                </c:pt>
                <c:pt idx="838">
                  <c:v>-13.027152455092605</c:v>
                </c:pt>
                <c:pt idx="839">
                  <c:v>-13.040101010053192</c:v>
                </c:pt>
                <c:pt idx="840">
                  <c:v>-13.053034140882723</c:v>
                </c:pt>
                <c:pt idx="841">
                  <c:v>-13.065951884283493</c:v>
                </c:pt>
                <c:pt idx="842">
                  <c:v>-13.078854276826924</c:v>
                </c:pt>
                <c:pt idx="843">
                  <c:v>-13.091741354954245</c:v>
                </c:pt>
                <c:pt idx="844">
                  <c:v>-13.104613154977066</c:v>
                </c:pt>
                <c:pt idx="845">
                  <c:v>-13.117469713077995</c:v>
                </c:pt>
                <c:pt idx="846">
                  <c:v>-13.130311065311275</c:v>
                </c:pt>
                <c:pt idx="847">
                  <c:v>-13.143137247603356</c:v>
                </c:pt>
                <c:pt idx="848">
                  <c:v>-13.155948295753532</c:v>
                </c:pt>
                <c:pt idx="849">
                  <c:v>-13.168744245434503</c:v>
                </c:pt>
                <c:pt idx="850">
                  <c:v>-13.181525132193009</c:v>
                </c:pt>
                <c:pt idx="851">
                  <c:v>-13.19429099145038</c:v>
                </c:pt>
                <c:pt idx="852">
                  <c:v>-13.207041858503189</c:v>
                </c:pt>
                <c:pt idx="853">
                  <c:v>-13.219777768523763</c:v>
                </c:pt>
                <c:pt idx="854">
                  <c:v>-13.232498756560815</c:v>
                </c:pt>
                <c:pt idx="855">
                  <c:v>-13.245204857540003</c:v>
                </c:pt>
                <c:pt idx="856">
                  <c:v>-13.257896106264518</c:v>
                </c:pt>
                <c:pt idx="857">
                  <c:v>-13.270572537415639</c:v>
                </c:pt>
                <c:pt idx="858">
                  <c:v>-13.283234185553326</c:v>
                </c:pt>
                <c:pt idx="859">
                  <c:v>-13.295881085116747</c:v>
                </c:pt>
                <c:pt idx="860">
                  <c:v>-13.308513270424875</c:v>
                </c:pt>
                <c:pt idx="861">
                  <c:v>-13.321130775677055</c:v>
                </c:pt>
                <c:pt idx="862">
                  <c:v>-13.333733634953504</c:v>
                </c:pt>
                <c:pt idx="863">
                  <c:v>-13.346321882215932</c:v>
                </c:pt>
                <c:pt idx="864">
                  <c:v>-13.358895551308024</c:v>
                </c:pt>
                <c:pt idx="865">
                  <c:v>-13.371454675956045</c:v>
                </c:pt>
                <c:pt idx="866">
                  <c:v>-13.383999289769349</c:v>
                </c:pt>
                <c:pt idx="867">
                  <c:v>-13.396529426240946</c:v>
                </c:pt>
                <c:pt idx="868">
                  <c:v>-13.40904511874799</c:v>
                </c:pt>
                <c:pt idx="869">
                  <c:v>-13.421546400552351</c:v>
                </c:pt>
                <c:pt idx="870">
                  <c:v>-13.434033304801154</c:v>
                </c:pt>
                <c:pt idx="871">
                  <c:v>-13.446505864527268</c:v>
                </c:pt>
                <c:pt idx="872">
                  <c:v>-13.458964112649866</c:v>
                </c:pt>
                <c:pt idx="873">
                  <c:v>-13.471408081974936</c:v>
                </c:pt>
                <c:pt idx="874">
                  <c:v>-13.483837805195762</c:v>
                </c:pt>
                <c:pt idx="875">
                  <c:v>-13.496253314893522</c:v>
                </c:pt>
                <c:pt idx="876">
                  <c:v>-13.508654643537703</c:v>
                </c:pt>
                <c:pt idx="877">
                  <c:v>-13.521041823486698</c:v>
                </c:pt>
                <c:pt idx="878">
                  <c:v>-13.533414886988247</c:v>
                </c:pt>
                <c:pt idx="879">
                  <c:v>-13.545773866179985</c:v>
                </c:pt>
                <c:pt idx="880">
                  <c:v>-13.558118793089896</c:v>
                </c:pt>
                <c:pt idx="881">
                  <c:v>-13.570449699636882</c:v>
                </c:pt>
                <c:pt idx="882">
                  <c:v>-13.582766617631179</c:v>
                </c:pt>
                <c:pt idx="883">
                  <c:v>-13.595069578774897</c:v>
                </c:pt>
                <c:pt idx="884">
                  <c:v>-13.607358614662516</c:v>
                </c:pt>
                <c:pt idx="885">
                  <c:v>-13.619633756781319</c:v>
                </c:pt>
                <c:pt idx="886">
                  <c:v>-13.631895036511956</c:v>
                </c:pt>
                <c:pt idx="887">
                  <c:v>-13.644142485128846</c:v>
                </c:pt>
                <c:pt idx="888">
                  <c:v>-13.656376133800713</c:v>
                </c:pt>
                <c:pt idx="889">
                  <c:v>-13.668596013591028</c:v>
                </c:pt>
                <c:pt idx="890">
                  <c:v>-13.680802155458508</c:v>
                </c:pt>
                <c:pt idx="891">
                  <c:v>-13.692994590257555</c:v>
                </c:pt>
                <c:pt idx="892">
                  <c:v>-13.705173348738768</c:v>
                </c:pt>
                <c:pt idx="893">
                  <c:v>-13.717338461549346</c:v>
                </c:pt>
                <c:pt idx="894">
                  <c:v>-13.729489959233625</c:v>
                </c:pt>
                <c:pt idx="895">
                  <c:v>-13.741627872233487</c:v>
                </c:pt>
                <c:pt idx="896">
                  <c:v>-13.753752230888814</c:v>
                </c:pt>
                <c:pt idx="897">
                  <c:v>-13.765863065437991</c:v>
                </c:pt>
                <c:pt idx="898">
                  <c:v>-13.777960406018295</c:v>
                </c:pt>
                <c:pt idx="899">
                  <c:v>-13.7900442826664</c:v>
                </c:pt>
                <c:pt idx="900">
                  <c:v>-13.802114725318802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BC-4505-B9E4-703D6DA8E2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3666447"/>
        <c:axId val="1743655215"/>
      </c:scatterChart>
      <c:valAx>
        <c:axId val="1743666447"/>
        <c:scaling>
          <c:orientation val="minMax"/>
          <c:max val="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3655215"/>
        <c:crosses val="autoZero"/>
        <c:crossBetween val="midCat"/>
        <c:majorUnit val="5"/>
        <c:minorUnit val="1"/>
      </c:valAx>
      <c:valAx>
        <c:axId val="17436552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3666447"/>
        <c:crossesAt val="-2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3994757957063431E-2"/>
          <c:y val="0.13026752389896218"/>
          <c:w val="0.91735897407817069"/>
          <c:h val="0.85293577981651381"/>
        </c:manualLayout>
      </c:layout>
      <c:scatterChart>
        <c:scatterStyle val="lineMarker"/>
        <c:varyColors val="0"/>
        <c:ser>
          <c:idx val="0"/>
          <c:order val="0"/>
          <c:tx>
            <c:strRef>
              <c:f>'FS antenna gain'!$B$1</c:f>
              <c:strCache>
                <c:ptCount val="1"/>
                <c:pt idx="0">
                  <c:v>FS gain [dBi]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'FS antenna gain'!$A$2:$A$902</c:f>
              <c:numCache>
                <c:formatCode>General</c:formatCode>
                <c:ptCount val="9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</c:numCache>
            </c:numRef>
          </c:xVal>
          <c:yVal>
            <c:numRef>
              <c:f>'FS antenna gain'!$B$2:$B$902</c:f>
              <c:numCache>
                <c:formatCode>General</c:formatCode>
                <c:ptCount val="901"/>
                <c:pt idx="0">
                  <c:v>44</c:v>
                </c:pt>
                <c:pt idx="1">
                  <c:v>43.938743749999759</c:v>
                </c:pt>
                <c:pt idx="2">
                  <c:v>43.754975000000456</c:v>
                </c:pt>
                <c:pt idx="3">
                  <c:v>43.448693749998064</c:v>
                </c:pt>
                <c:pt idx="4">
                  <c:v>43.019899999998138</c:v>
                </c:pt>
                <c:pt idx="5">
                  <c:v>42.468593750000842</c:v>
                </c:pt>
                <c:pt idx="6">
                  <c:v>41.794775000000449</c:v>
                </c:pt>
                <c:pt idx="7">
                  <c:v>40.998443749999389</c:v>
                </c:pt>
                <c:pt idx="8">
                  <c:v>40.079600000001093</c:v>
                </c:pt>
                <c:pt idx="9">
                  <c:v>39.038243749999559</c:v>
                </c:pt>
                <c:pt idx="10">
                  <c:v>37.874375000001223</c:v>
                </c:pt>
                <c:pt idx="11">
                  <c:v>36.58799374999893</c:v>
                </c:pt>
                <c:pt idx="12">
                  <c:v>35.179100000000602</c:v>
                </c:pt>
                <c:pt idx="13">
                  <c:v>33.647693750000954</c:v>
                </c:pt>
                <c:pt idx="14">
                  <c:v>31.993774999999069</c:v>
                </c:pt>
                <c:pt idx="15">
                  <c:v>30.217343749999181</c:v>
                </c:pt>
                <c:pt idx="16">
                  <c:v>28.318399999999265</c:v>
                </c:pt>
                <c:pt idx="17">
                  <c:v>27.419077984003529</c:v>
                </c:pt>
                <c:pt idx="18">
                  <c:v>27.419077984003529</c:v>
                </c:pt>
                <c:pt idx="19">
                  <c:v>27.419077984003529</c:v>
                </c:pt>
                <c:pt idx="20">
                  <c:v>27.419077984003529</c:v>
                </c:pt>
                <c:pt idx="21">
                  <c:v>26.99846564231617</c:v>
                </c:pt>
                <c:pt idx="22">
                  <c:v>26.493380990108818</c:v>
                </c:pt>
                <c:pt idx="23">
                  <c:v>26.010752110224416</c:v>
                </c:pt>
                <c:pt idx="24">
                  <c:v>25.548666967874368</c:v>
                </c:pt>
                <c:pt idx="25">
                  <c:v>25.105447793863576</c:v>
                </c:pt>
                <c:pt idx="26">
                  <c:v>24.679614311394133</c:v>
                </c:pt>
                <c:pt idx="27">
                  <c:v>24.269853906689836</c:v>
                </c:pt>
                <c:pt idx="28">
                  <c:v>23.874997227109059</c:v>
                </c:pt>
                <c:pt idx="29">
                  <c:v>23.493998063190158</c:v>
                </c:pt>
                <c:pt idx="30">
                  <c:v>23.125916642672593</c:v>
                </c:pt>
                <c:pt idx="31">
                  <c:v>22.769905664807439</c:v>
                </c:pt>
                <c:pt idx="32">
                  <c:v>22.42519855266675</c:v>
                </c:pt>
                <c:pt idx="33">
                  <c:v>22.091099513717033</c:v>
                </c:pt>
                <c:pt idx="34">
                  <c:v>21.766975084608085</c:v>
                </c:pt>
                <c:pt idx="35">
                  <c:v>21.452246901907589</c:v>
                </c:pt>
                <c:pt idx="36">
                  <c:v>21.146385491482125</c:v>
                </c:pt>
                <c:pt idx="37">
                  <c:v>20.848904908989532</c:v>
                </c:pt>
                <c:pt idx="38">
                  <c:v>20.559358095243972</c:v>
                </c:pt>
                <c:pt idx="39">
                  <c:v>20.277332835001829</c:v>
                </c:pt>
                <c:pt idx="40">
                  <c:v>20.002448227465145</c:v>
                </c:pt>
                <c:pt idx="41">
                  <c:v>19.734351592670912</c:v>
                </c:pt>
                <c:pt idx="42">
                  <c:v>19.472715750716787</c:v>
                </c:pt>
                <c:pt idx="43">
                  <c:v>19.217236621174614</c:v>
                </c:pt>
                <c:pt idx="44">
                  <c:v>18.967631098509635</c:v>
                </c:pt>
                <c:pt idx="45">
                  <c:v>18.723635166280697</c:v>
                </c:pt>
                <c:pt idx="46">
                  <c:v>18.485002218624903</c:v>
                </c:pt>
                <c:pt idx="47">
                  <c:v>18.251501562271375</c:v>
                </c:pt>
                <c:pt idx="48">
                  <c:v>18.022917076274684</c:v>
                </c:pt>
                <c:pt idx="49">
                  <c:v>17.799046009951425</c:v>
                </c:pt>
                <c:pt idx="50">
                  <c:v>17.579697902263863</c:v>
                </c:pt>
                <c:pt idx="51">
                  <c:v>17.364693608215841</c:v>
                </c:pt>
                <c:pt idx="52">
                  <c:v>17.153864419794299</c:v>
                </c:pt>
                <c:pt idx="53">
                  <c:v>16.947051270644575</c:v>
                </c:pt>
                <c:pt idx="54">
                  <c:v>16.74410401509008</c:v>
                </c:pt>
                <c:pt idx="55">
                  <c:v>16.544880773308275</c:v>
                </c:pt>
                <c:pt idx="56">
                  <c:v>16.349247335509308</c:v>
                </c:pt>
                <c:pt idx="57">
                  <c:v>16.157076618852088</c:v>
                </c:pt>
                <c:pt idx="58">
                  <c:v>15.968248171590901</c:v>
                </c:pt>
                <c:pt idx="59">
                  <c:v>15.78264771961074</c:v>
                </c:pt>
                <c:pt idx="60">
                  <c:v>15.600166751073175</c:v>
                </c:pt>
                <c:pt idx="61">
                  <c:v>15.420702135395167</c:v>
                </c:pt>
                <c:pt idx="62">
                  <c:v>15.244155773207961</c:v>
                </c:pt>
                <c:pt idx="63">
                  <c:v>15.070434274324789</c:v>
                </c:pt>
                <c:pt idx="64">
                  <c:v>14.899448661067126</c:v>
                </c:pt>
                <c:pt idx="65">
                  <c:v>14.73111409459289</c:v>
                </c:pt>
                <c:pt idx="66">
                  <c:v>14.565349622117616</c:v>
                </c:pt>
                <c:pt idx="67">
                  <c:v>14.402077943143698</c:v>
                </c:pt>
                <c:pt idx="68">
                  <c:v>14.241225193008393</c:v>
                </c:pt>
                <c:pt idx="69">
                  <c:v>14.082720742232933</c:v>
                </c:pt>
                <c:pt idx="70">
                  <c:v>13.926497010307934</c:v>
                </c:pt>
                <c:pt idx="71">
                  <c:v>13.772489292687482</c:v>
                </c:pt>
                <c:pt idx="72">
                  <c:v>13.620635599882558</c:v>
                </c:pt>
                <c:pt idx="73">
                  <c:v>13.470876507652939</c:v>
                </c:pt>
                <c:pt idx="74">
                  <c:v>13.323155017389883</c:v>
                </c:pt>
                <c:pt idx="75">
                  <c:v>13.177416425871794</c:v>
                </c:pt>
                <c:pt idx="76">
                  <c:v>13.033608203644508</c:v>
                </c:pt>
                <c:pt idx="77">
                  <c:v>12.891679881352275</c:v>
                </c:pt>
                <c:pt idx="78">
                  <c:v>12.751582943402294</c:v>
                </c:pt>
                <c:pt idx="79">
                  <c:v>12.613270728403258</c:v>
                </c:pt>
                <c:pt idx="80">
                  <c:v>12.476698335865752</c:v>
                </c:pt>
                <c:pt idx="81">
                  <c:v>12.341822538698114</c:v>
                </c:pt>
                <c:pt idx="82">
                  <c:v>12.208601701071412</c:v>
                </c:pt>
                <c:pt idx="83">
                  <c:v>12.076995701262483</c:v>
                </c:pt>
                <c:pt idx="84">
                  <c:v>11.946965859117281</c:v>
                </c:pt>
                <c:pt idx="85">
                  <c:v>11.818474867806991</c:v>
                </c:pt>
                <c:pt idx="86">
                  <c:v>11.691486729575153</c:v>
                </c:pt>
                <c:pt idx="87">
                  <c:v>11.565966695198863</c:v>
                </c:pt>
                <c:pt idx="88">
                  <c:v>11.441881206910082</c:v>
                </c:pt>
                <c:pt idx="89">
                  <c:v>11.319197844541488</c:v>
                </c:pt>
                <c:pt idx="90">
                  <c:v>11.197885274681212</c:v>
                </c:pt>
                <c:pt idx="91">
                  <c:v>11.077913202637006</c:v>
                </c:pt>
                <c:pt idx="92">
                  <c:v>10.959252327025428</c:v>
                </c:pt>
                <c:pt idx="93">
                  <c:v>10.841874296815966</c:v>
                </c:pt>
                <c:pt idx="94">
                  <c:v>10.725751670671826</c:v>
                </c:pt>
                <c:pt idx="95">
                  <c:v>10.610857878443131</c:v>
                </c:pt>
                <c:pt idx="96">
                  <c:v>10.497167184675124</c:v>
                </c:pt>
                <c:pt idx="97">
                  <c:v>10.384654654008184</c:v>
                </c:pt>
                <c:pt idx="98">
                  <c:v>10.273296118351929</c:v>
                </c:pt>
                <c:pt idx="99">
                  <c:v>10.163068145725546</c:v>
                </c:pt>
                <c:pt idx="100">
                  <c:v>10.053948010664303</c:v>
                </c:pt>
                <c:pt idx="101">
                  <c:v>9.9459136660982708</c:v>
                </c:pt>
                <c:pt idx="102">
                  <c:v>9.8389437166163916</c:v>
                </c:pt>
                <c:pt idx="103">
                  <c:v>9.7330173930350199</c:v>
                </c:pt>
                <c:pt idx="104">
                  <c:v>9.6281145281948142</c:v>
                </c:pt>
                <c:pt idx="105">
                  <c:v>9.5242155339158749</c:v>
                </c:pt>
                <c:pt idx="106">
                  <c:v>9.4213013790450653</c:v>
                </c:pt>
                <c:pt idx="107">
                  <c:v>9.3193535685340692</c:v>
                </c:pt>
                <c:pt idx="108">
                  <c:v>9.2183541234905846</c:v>
                </c:pt>
                <c:pt idx="109">
                  <c:v>9.1182855621487207</c:v>
                </c:pt>
                <c:pt idx="110">
                  <c:v>9.0191308817086906</c:v>
                </c:pt>
                <c:pt idx="111">
                  <c:v>8.9208735409978956</c:v>
                </c:pt>
                <c:pt idx="112">
                  <c:v>8.8234974439097584</c:v>
                </c:pt>
                <c:pt idx="113">
                  <c:v>8.7269869235788136</c:v>
                </c:pt>
                <c:pt idx="114">
                  <c:v>8.6313267272525067</c:v>
                </c:pt>
                <c:pt idx="115">
                  <c:v>8.5365020018240116</c:v>
                </c:pt>
                <c:pt idx="116">
                  <c:v>8.4424982799913479</c:v>
                </c:pt>
                <c:pt idx="117">
                  <c:v>8.3493014670102603</c:v>
                </c:pt>
                <c:pt idx="118">
                  <c:v>8.2568978280111729</c:v>
                </c:pt>
                <c:pt idx="119">
                  <c:v>8.1652739758510506</c:v>
                </c:pt>
                <c:pt idx="120">
                  <c:v>8.0744168594737076</c:v>
                </c:pt>
                <c:pt idx="121">
                  <c:v>7.9843137527530743</c:v>
                </c:pt>
                <c:pt idx="122">
                  <c:v>7.8949522437956041</c:v>
                </c:pt>
                <c:pt idx="123">
                  <c:v>7.8063202246793679</c:v>
                </c:pt>
                <c:pt idx="124">
                  <c:v>7.7184058816084402</c:v>
                </c:pt>
                <c:pt idx="125">
                  <c:v>7.6311976854629009</c:v>
                </c:pt>
                <c:pt idx="126">
                  <c:v>7.5446843827252508</c:v>
                </c:pt>
                <c:pt idx="127">
                  <c:v>7.4588549867653953</c:v>
                </c:pt>
                <c:pt idx="128">
                  <c:v>7.3736987694676124</c:v>
                </c:pt>
                <c:pt idx="129">
                  <c:v>7.2892052531830878</c:v>
                </c:pt>
                <c:pt idx="130">
                  <c:v>7.2053642029933975</c:v>
                </c:pt>
                <c:pt idx="131">
                  <c:v>7.1221656192702198</c:v>
                </c:pt>
                <c:pt idx="132">
                  <c:v>7.03959973051807</c:v>
                </c:pt>
                <c:pt idx="133">
                  <c:v>6.9576569864871693</c:v>
                </c:pt>
                <c:pt idx="134">
                  <c:v>6.8763280515441281</c:v>
                </c:pt>
                <c:pt idx="135">
                  <c:v>6.7956037982891715</c:v>
                </c:pt>
                <c:pt idx="136">
                  <c:v>6.7154753014088833</c:v>
                </c:pt>
                <c:pt idx="137">
                  <c:v>6.6359338317541408</c:v>
                </c:pt>
                <c:pt idx="138">
                  <c:v>6.5569708506334017</c:v>
                </c:pt>
                <c:pt idx="139">
                  <c:v>6.4785780043119168</c:v>
                </c:pt>
                <c:pt idx="140">
                  <c:v>6.4007471187083667</c:v>
                </c:pt>
                <c:pt idx="141">
                  <c:v>6.3234701942798104</c:v>
                </c:pt>
                <c:pt idx="142">
                  <c:v>6.2467394010879005</c:v>
                </c:pt>
                <c:pt idx="143">
                  <c:v>6.1705470740377635</c:v>
                </c:pt>
                <c:pt idx="144">
                  <c:v>6.0948857082830656</c:v>
                </c:pt>
                <c:pt idx="145">
                  <c:v>6.0197479547899384</c:v>
                </c:pt>
                <c:pt idx="146">
                  <c:v>5.9451266160533898</c:v>
                </c:pt>
                <c:pt idx="147">
                  <c:v>5.8710146419599205</c:v>
                </c:pt>
                <c:pt idx="148">
                  <c:v>5.7974051257903945</c:v>
                </c:pt>
                <c:pt idx="149">
                  <c:v>5.7242913003574749</c:v>
                </c:pt>
                <c:pt idx="150">
                  <c:v>5.6516665342722874</c:v>
                </c:pt>
                <c:pt idx="151">
                  <c:v>5.5795243283350828</c:v>
                </c:pt>
                <c:pt idx="152">
                  <c:v>5.5078583120449913</c:v>
                </c:pt>
                <c:pt idx="153">
                  <c:v>5.4366622402243436</c:v>
                </c:pt>
                <c:pt idx="154">
                  <c:v>5.3659299897527362</c:v>
                </c:pt>
                <c:pt idx="155">
                  <c:v>5.29565555640702</c:v>
                </c:pt>
                <c:pt idx="156">
                  <c:v>5.225833051802784</c:v>
                </c:pt>
                <c:pt idx="157">
                  <c:v>5.1564567004334734</c:v>
                </c:pt>
                <c:pt idx="158">
                  <c:v>5.0875208368037548</c:v>
                </c:pt>
                <c:pt idx="159">
                  <c:v>5.0190199026530244</c:v>
                </c:pt>
                <c:pt idx="160">
                  <c:v>4.9509484442661993</c:v>
                </c:pt>
                <c:pt idx="161">
                  <c:v>4.8833011098680821</c:v>
                </c:pt>
                <c:pt idx="162">
                  <c:v>4.8160726470985402</c:v>
                </c:pt>
                <c:pt idx="163">
                  <c:v>4.7492579005653717</c:v>
                </c:pt>
                <c:pt idx="164">
                  <c:v>4.6828518094718632</c:v>
                </c:pt>
                <c:pt idx="165">
                  <c:v>4.6168494053166569</c:v>
                </c:pt>
                <c:pt idx="166">
                  <c:v>4.5512458096629373</c:v>
                </c:pt>
                <c:pt idx="167">
                  <c:v>4.4860362319747367</c:v>
                </c:pt>
                <c:pt idx="168">
                  <c:v>4.4212159675177389</c:v>
                </c:pt>
                <c:pt idx="169">
                  <c:v>4.3567803953224775</c:v>
                </c:pt>
                <c:pt idx="170">
                  <c:v>4.2927249762074737</c:v>
                </c:pt>
                <c:pt idx="171">
                  <c:v>4.2290452508604801</c:v>
                </c:pt>
                <c:pt idx="172">
                  <c:v>4.1657368379755972</c:v>
                </c:pt>
                <c:pt idx="173">
                  <c:v>4.1027954324444309</c:v>
                </c:pt>
                <c:pt idx="174">
                  <c:v>4.0402168035993142</c:v>
                </c:pt>
                <c:pt idx="175">
                  <c:v>3.9779967935069536</c:v>
                </c:pt>
                <c:pt idx="176">
                  <c:v>3.9161313153105723</c:v>
                </c:pt>
                <c:pt idx="177">
                  <c:v>3.8546163516191498</c:v>
                </c:pt>
                <c:pt idx="178">
                  <c:v>3.793447952941964</c:v>
                </c:pt>
                <c:pt idx="179">
                  <c:v>3.7326222361669821</c:v>
                </c:pt>
                <c:pt idx="180">
                  <c:v>3.6721353830816703</c:v>
                </c:pt>
                <c:pt idx="181">
                  <c:v>3.61198363893471</c:v>
                </c:pt>
                <c:pt idx="182">
                  <c:v>3.5521633110374538</c:v>
                </c:pt>
                <c:pt idx="183">
                  <c:v>3.4926707674035811</c:v>
                </c:pt>
                <c:pt idx="184">
                  <c:v>3.4335024354259005</c:v>
                </c:pt>
                <c:pt idx="185">
                  <c:v>3.3746548005889707</c:v>
                </c:pt>
                <c:pt idx="186">
                  <c:v>3.3161244052164029</c:v>
                </c:pt>
                <c:pt idx="187">
                  <c:v>3.2579078472518432</c:v>
                </c:pt>
                <c:pt idx="188">
                  <c:v>3.2000017790723199</c:v>
                </c:pt>
                <c:pt idx="189">
                  <c:v>3.1424029063332064</c:v>
                </c:pt>
                <c:pt idx="190">
                  <c:v>3.0851079868435924</c:v>
                </c:pt>
                <c:pt idx="191">
                  <c:v>3.0281138294711312</c:v>
                </c:pt>
                <c:pt idx="192">
                  <c:v>2.9714172930755751</c:v>
                </c:pt>
                <c:pt idx="193">
                  <c:v>2.9150152854699769</c:v>
                </c:pt>
                <c:pt idx="194">
                  <c:v>2.8589047624086632</c:v>
                </c:pt>
                <c:pt idx="195">
                  <c:v>2.8030827266013603</c:v>
                </c:pt>
                <c:pt idx="196">
                  <c:v>2.7475462267524122</c:v>
                </c:pt>
                <c:pt idx="197">
                  <c:v>2.6922923566244847</c:v>
                </c:pt>
                <c:pt idx="198">
                  <c:v>2.6373182541260363</c:v>
                </c:pt>
                <c:pt idx="199">
                  <c:v>2.5826211004216404</c:v>
                </c:pt>
                <c:pt idx="200">
                  <c:v>2.5281981190647898</c:v>
                </c:pt>
                <c:pt idx="201">
                  <c:v>2.4740465751521015</c:v>
                </c:pt>
                <c:pt idx="202">
                  <c:v>2.4201637744987181</c:v>
                </c:pt>
                <c:pt idx="203">
                  <c:v>2.3665470628339946</c:v>
                </c:pt>
                <c:pt idx="204">
                  <c:v>2.3131938250168531</c:v>
                </c:pt>
                <c:pt idx="205">
                  <c:v>2.2601014842704643</c:v>
                </c:pt>
                <c:pt idx="206">
                  <c:v>2.2072675014354886</c:v>
                </c:pt>
                <c:pt idx="207">
                  <c:v>2.1546893742413644</c:v>
                </c:pt>
                <c:pt idx="208">
                  <c:v>2.1023646365952686</c:v>
                </c:pt>
                <c:pt idx="209">
                  <c:v>2.0502908578879655</c:v>
                </c:pt>
                <c:pt idx="210">
                  <c:v>1.9984656423163329</c:v>
                </c:pt>
                <c:pt idx="211">
                  <c:v>1.9468866282220034</c:v>
                </c:pt>
                <c:pt idx="212">
                  <c:v>1.8955514874455304</c:v>
                </c:pt>
                <c:pt idx="213">
                  <c:v>1.8444579246958739</c:v>
                </c:pt>
                <c:pt idx="214">
                  <c:v>1.7936036769345378</c:v>
                </c:pt>
                <c:pt idx="215">
                  <c:v>1.7429865127741806</c:v>
                </c:pt>
                <c:pt idx="216">
                  <c:v>1.6926042318910461</c:v>
                </c:pt>
                <c:pt idx="217">
                  <c:v>1.6424546644510727</c:v>
                </c:pt>
                <c:pt idx="218">
                  <c:v>1.5925356705491964</c:v>
                </c:pt>
                <c:pt idx="219">
                  <c:v>1.5428451396613454</c:v>
                </c:pt>
                <c:pt idx="220">
                  <c:v>1.4933809901091593</c:v>
                </c:pt>
                <c:pt idx="221">
                  <c:v>1.4441411685365466</c:v>
                </c:pt>
                <c:pt idx="222">
                  <c:v>1.3951236493983501</c:v>
                </c:pt>
                <c:pt idx="223">
                  <c:v>1.3463264344602948</c:v>
                </c:pt>
                <c:pt idx="224">
                  <c:v>1.2977475523102413</c:v>
                </c:pt>
                <c:pt idx="225">
                  <c:v>1.2493850578802537</c:v>
                </c:pt>
                <c:pt idx="226">
                  <c:v>1.2012370319793035</c:v>
                </c:pt>
                <c:pt idx="227">
                  <c:v>1.1533015808362492</c:v>
                </c:pt>
                <c:pt idx="228">
                  <c:v>1.1055768356529754</c:v>
                </c:pt>
                <c:pt idx="229">
                  <c:v>1.0580609521671107</c:v>
                </c:pt>
                <c:pt idx="230">
                  <c:v>1.0107521102244874</c:v>
                </c:pt>
                <c:pt idx="231">
                  <c:v>0.96364851336070956</c:v>
                </c:pt>
                <c:pt idx="232">
                  <c:v>0.9167483883918166</c:v>
                </c:pt>
                <c:pt idx="233">
                  <c:v>0.87004998501384279</c:v>
                </c:pt>
                <c:pt idx="234">
                  <c:v>0.82355157541073964</c:v>
                </c:pt>
                <c:pt idx="235">
                  <c:v>0.77725145387091032</c:v>
                </c:pt>
                <c:pt idx="236">
                  <c:v>0.73114793641165221</c:v>
                </c:pt>
                <c:pt idx="237">
                  <c:v>0.68523936041172107</c:v>
                </c:pt>
                <c:pt idx="238">
                  <c:v>0.6395240842515193</c:v>
                </c:pt>
                <c:pt idx="239">
                  <c:v>0.59400048696087282</c:v>
                </c:pt>
                <c:pt idx="240">
                  <c:v>0.54866696787416203</c:v>
                </c:pt>
                <c:pt idx="241">
                  <c:v>0.50352194629260794</c:v>
                </c:pt>
                <c:pt idx="242">
                  <c:v>0.45856386115352876</c:v>
                </c:pt>
                <c:pt idx="243">
                  <c:v>0.41379117070651006</c:v>
                </c:pt>
                <c:pt idx="244">
                  <c:v>0.36920235219606923</c:v>
                </c:pt>
                <c:pt idx="245">
                  <c:v>0.32479590155100624</c:v>
                </c:pt>
                <c:pt idx="246">
                  <c:v>0.28057033307984369</c:v>
                </c:pt>
                <c:pt idx="247">
                  <c:v>0.23652417917266888</c:v>
                </c:pt>
                <c:pt idx="248">
                  <c:v>0.19265599000890177</c:v>
                </c:pt>
                <c:pt idx="249">
                  <c:v>0.14896433327090364</c:v>
                </c:pt>
                <c:pt idx="250">
                  <c:v>0.10544779386337666</c:v>
                </c:pt>
                <c:pt idx="251">
                  <c:v>6.2104973638362537E-2</c:v>
                </c:pt>
                <c:pt idx="252">
                  <c:v>1.8934491125712327E-2</c:v>
                </c:pt>
                <c:pt idx="253">
                  <c:v>-2.4065018731135979E-2</c:v>
                </c:pt>
                <c:pt idx="254">
                  <c:v>-6.6894904834136071E-2</c:v>
                </c:pt>
                <c:pt idx="255">
                  <c:v>-0.10955650018455287</c:v>
                </c:pt>
                <c:pt idx="256">
                  <c:v>-0.15205112213192251</c:v>
                </c:pt>
                <c:pt idx="257">
                  <c:v>-0.19438007261805268</c:v>
                </c:pt>
                <c:pt idx="258">
                  <c:v>-0.23654463841644002</c:v>
                </c:pt>
                <c:pt idx="259">
                  <c:v>-0.27854609136699082</c:v>
                </c:pt>
                <c:pt idx="260">
                  <c:v>-0.32038568860613736</c:v>
                </c:pt>
                <c:pt idx="261">
                  <c:v>-0.36206467279270527</c:v>
                </c:pt>
                <c:pt idx="262">
                  <c:v>-0.4035842723293257</c:v>
                </c:pt>
                <c:pt idx="263">
                  <c:v>-0.44494570157963409</c:v>
                </c:pt>
                <c:pt idx="264">
                  <c:v>-0.48615016108146847</c:v>
                </c:pt>
                <c:pt idx="265">
                  <c:v>-0.52719883775588272</c:v>
                </c:pt>
                <c:pt idx="266">
                  <c:v>-0.56809290511235844</c:v>
                </c:pt>
                <c:pt idx="267">
                  <c:v>-0.60883352345006614</c:v>
                </c:pt>
                <c:pt idx="268">
                  <c:v>-0.64942184005541748</c:v>
                </c:pt>
                <c:pt idx="269">
                  <c:v>-0.68985898939588708</c:v>
                </c:pt>
                <c:pt idx="270">
                  <c:v>-0.73014609331036695</c:v>
                </c:pt>
                <c:pt idx="271">
                  <c:v>-0.77028426119582605</c:v>
                </c:pt>
                <c:pt idx="272">
                  <c:v>-0.81027459019065873</c:v>
                </c:pt>
                <c:pt idx="273">
                  <c:v>-0.85011816535459417</c:v>
                </c:pt>
                <c:pt idx="274">
                  <c:v>-0.88981605984538703</c:v>
                </c:pt>
                <c:pt idx="275">
                  <c:v>-0.92936933509224673</c:v>
                </c:pt>
                <c:pt idx="276">
                  <c:v>-0.9687790409661261</c:v>
                </c:pt>
                <c:pt idx="277">
                  <c:v>-1.008046215946905</c:v>
                </c:pt>
                <c:pt idx="278">
                  <c:v>-1.0471718872875897</c:v>
                </c:pt>
                <c:pt idx="279">
                  <c:v>-1.0861570711756343</c:v>
                </c:pt>
                <c:pt idx="280">
                  <c:v>-1.1250027728911718</c:v>
                </c:pt>
                <c:pt idx="281">
                  <c:v>-1.1637099869626795</c:v>
                </c:pt>
                <c:pt idx="282">
                  <c:v>-1.2022796973197103</c:v>
                </c:pt>
                <c:pt idx="283">
                  <c:v>-1.2407128774429381</c:v>
                </c:pt>
                <c:pt idx="284">
                  <c:v>-1.2790104905116308</c:v>
                </c:pt>
                <c:pt idx="285">
                  <c:v>-1.3171734895484377</c:v>
                </c:pt>
                <c:pt idx="286">
                  <c:v>-1.3552028175617608</c:v>
                </c:pt>
                <c:pt idx="287">
                  <c:v>-1.3930994076854901</c:v>
                </c:pt>
                <c:pt idx="288">
                  <c:v>-1.4308641833164515</c:v>
                </c:pt>
                <c:pt idx="289">
                  <c:v>-1.4684980582493807</c:v>
                </c:pt>
                <c:pt idx="290">
                  <c:v>-1.5060019368095894</c:v>
                </c:pt>
                <c:pt idx="291">
                  <c:v>-1.5433767139833634</c:v>
                </c:pt>
                <c:pt idx="292">
                  <c:v>-1.5806232755461451</c:v>
                </c:pt>
                <c:pt idx="293">
                  <c:v>-1.6177424981884272</c:v>
                </c:pt>
                <c:pt idx="294">
                  <c:v>-1.6547352496396144</c:v>
                </c:pt>
                <c:pt idx="295">
                  <c:v>-1.6916023887897609</c:v>
                </c:pt>
                <c:pt idx="296">
                  <c:v>-1.7283447658091475</c:v>
                </c:pt>
                <c:pt idx="297">
                  <c:v>-1.7649632222659974</c:v>
                </c:pt>
                <c:pt idx="298">
                  <c:v>-1.8014585912420671</c:v>
                </c:pt>
                <c:pt idx="299">
                  <c:v>-1.8378316974464255</c:v>
                </c:pt>
                <c:pt idx="300">
                  <c:v>-1.874083357327244</c:v>
                </c:pt>
                <c:pt idx="301">
                  <c:v>-1.9102143791817667</c:v>
                </c:pt>
                <c:pt idx="302">
                  <c:v>-1.9462255632644556</c:v>
                </c:pt>
                <c:pt idx="303">
                  <c:v>-1.9821177018933085</c:v>
                </c:pt>
                <c:pt idx="304">
                  <c:v>-2.0178915795545294</c:v>
                </c:pt>
                <c:pt idx="305">
                  <c:v>-2.0535479730053368</c:v>
                </c:pt>
                <c:pt idx="306">
                  <c:v>-2.0890876513751806</c:v>
                </c:pt>
                <c:pt idx="307">
                  <c:v>-2.124511376265346</c:v>
                </c:pt>
                <c:pt idx="308">
                  <c:v>-2.159819901846781</c:v>
                </c:pt>
                <c:pt idx="309">
                  <c:v>-2.1950139749565594</c:v>
                </c:pt>
                <c:pt idx="310">
                  <c:v>-2.2300943351925042</c:v>
                </c:pt>
                <c:pt idx="311">
                  <c:v>-2.2650617150066239</c:v>
                </c:pt>
                <c:pt idx="312">
                  <c:v>-2.299916839796758</c:v>
                </c:pt>
                <c:pt idx="313">
                  <c:v>-2.3346604279969085</c:v>
                </c:pt>
                <c:pt idx="314">
                  <c:v>-2.369293191166058</c:v>
                </c:pt>
                <c:pt idx="315">
                  <c:v>-2.4038158340756937</c:v>
                </c:pt>
                <c:pt idx="316">
                  <c:v>-2.4382290547957837</c:v>
                </c:pt>
                <c:pt idx="317">
                  <c:v>-2.4725335447794805</c:v>
                </c:pt>
                <c:pt idx="318">
                  <c:v>-2.5067299889465033</c:v>
                </c:pt>
                <c:pt idx="319">
                  <c:v>-2.5408190657652128</c:v>
                </c:pt>
                <c:pt idx="320">
                  <c:v>-2.5748014473333285</c:v>
                </c:pt>
                <c:pt idx="321">
                  <c:v>-2.6086777994574817</c:v>
                </c:pt>
                <c:pt idx="322">
                  <c:v>-2.6424487817314599</c:v>
                </c:pt>
                <c:pt idx="323">
                  <c:v>-2.6761150476132656</c:v>
                </c:pt>
                <c:pt idx="324">
                  <c:v>-2.7096772445009947</c:v>
                </c:pt>
                <c:pt idx="325">
                  <c:v>-2.7431360138075505</c:v>
                </c:pt>
                <c:pt idx="326">
                  <c:v>-2.7764919910341632</c:v>
                </c:pt>
                <c:pt idx="327">
                  <c:v>-2.8097458058428373</c:v>
                </c:pt>
                <c:pt idx="328">
                  <c:v>-2.8428980821276681</c:v>
                </c:pt>
                <c:pt idx="329">
                  <c:v>-2.8759494380850441</c:v>
                </c:pt>
                <c:pt idx="330">
                  <c:v>-2.9089004862828745</c:v>
                </c:pt>
                <c:pt idx="331">
                  <c:v>-2.9417518337286523</c:v>
                </c:pt>
                <c:pt idx="332">
                  <c:v>-2.974504081936594</c:v>
                </c:pt>
                <c:pt idx="333">
                  <c:v>-3.0071578269936836</c:v>
                </c:pt>
                <c:pt idx="334">
                  <c:v>-3.0397136596248018</c:v>
                </c:pt>
                <c:pt idx="335">
                  <c:v>-3.0721721652568164</c:v>
                </c:pt>
                <c:pt idx="336">
                  <c:v>-3.1045339240817853</c:v>
                </c:pt>
                <c:pt idx="337">
                  <c:v>-3.1367995111191576</c:v>
                </c:pt>
                <c:pt idx="338">
                  <c:v>-3.1689694962770574</c:v>
                </c:pt>
                <c:pt idx="339">
                  <c:v>-3.2010444444127373</c:v>
                </c:pt>
                <c:pt idx="340">
                  <c:v>-3.2330249153920647</c:v>
                </c:pt>
                <c:pt idx="341">
                  <c:v>-3.2649114641481276</c:v>
                </c:pt>
                <c:pt idx="342">
                  <c:v>-3.2967046407390654</c:v>
                </c:pt>
                <c:pt idx="343">
                  <c:v>-3.3284049904049482</c:v>
                </c:pt>
                <c:pt idx="344">
                  <c:v>-3.3600130536239377</c:v>
                </c:pt>
                <c:pt idx="345">
                  <c:v>-3.3915293661675321</c:v>
                </c:pt>
                <c:pt idx="346">
                  <c:v>-3.4229544591551004</c:v>
                </c:pt>
                <c:pt idx="347">
                  <c:v>-3.4542888591075283</c:v>
                </c:pt>
                <c:pt idx="348">
                  <c:v>-3.4855330880002171</c:v>
                </c:pt>
                <c:pt idx="349">
                  <c:v>-3.5166876633151887</c:v>
                </c:pt>
                <c:pt idx="350">
                  <c:v>-3.5477530980925849</c:v>
                </c:pt>
                <c:pt idx="351">
                  <c:v>-3.578729900981287</c:v>
                </c:pt>
                <c:pt idx="352">
                  <c:v>-3.609618576288959</c:v>
                </c:pt>
                <c:pt idx="353">
                  <c:v>-3.640419624031253</c:v>
                </c:pt>
                <c:pt idx="354">
                  <c:v>-3.6711335399803815</c:v>
                </c:pt>
                <c:pt idx="355">
                  <c:v>-3.7017608157130368</c:v>
                </c:pt>
                <c:pt idx="356">
                  <c:v>-3.7323019386575638</c:v>
                </c:pt>
                <c:pt idx="357">
                  <c:v>-3.7627573921405144</c:v>
                </c:pt>
                <c:pt idx="358">
                  <c:v>-3.7931276554325493</c:v>
                </c:pt>
                <c:pt idx="359">
                  <c:v>-3.8234132037936632</c:v>
                </c:pt>
                <c:pt idx="360">
                  <c:v>-3.8536145085178646</c:v>
                </c:pt>
                <c:pt idx="361">
                  <c:v>-3.8837320369771362</c:v>
                </c:pt>
                <c:pt idx="362">
                  <c:v>-3.9137662526648285</c:v>
                </c:pt>
                <c:pt idx="363">
                  <c:v>-3.9437176152385049</c:v>
                </c:pt>
                <c:pt idx="364">
                  <c:v>-3.9735865805620918</c:v>
                </c:pt>
                <c:pt idx="365">
                  <c:v>-4.0033736007475511</c:v>
                </c:pt>
                <c:pt idx="366">
                  <c:v>-4.0330791241959503</c:v>
                </c:pt>
                <c:pt idx="367">
                  <c:v>-4.0627035956379274</c:v>
                </c:pt>
                <c:pt idx="368">
                  <c:v>-4.0922474561736379</c:v>
                </c:pt>
                <c:pt idx="369">
                  <c:v>-4.1217111433122042</c:v>
                </c:pt>
                <c:pt idx="370">
                  <c:v>-4.1510950910105677</c:v>
                </c:pt>
                <c:pt idx="371">
                  <c:v>-4.1803997297118372</c:v>
                </c:pt>
                <c:pt idx="372">
                  <c:v>-4.2096254863831248</c:v>
                </c:pt>
                <c:pt idx="373">
                  <c:v>-4.2387727845528786</c:v>
                </c:pt>
                <c:pt idx="374">
                  <c:v>-4.2678420443476952</c:v>
                </c:pt>
                <c:pt idx="375">
                  <c:v>-4.2968336825286571</c:v>
                </c:pt>
                <c:pt idx="376">
                  <c:v>-4.325748112527215</c:v>
                </c:pt>
                <c:pt idx="377">
                  <c:v>-4.3545857444805094</c:v>
                </c:pt>
                <c:pt idx="378">
                  <c:v>-4.3833469852663214</c:v>
                </c:pt>
                <c:pt idx="379">
                  <c:v>-4.412032238537499</c:v>
                </c:pt>
                <c:pt idx="380">
                  <c:v>-4.4406419047559353</c:v>
                </c:pt>
                <c:pt idx="381">
                  <c:v>-4.4691763812261698</c:v>
                </c:pt>
                <c:pt idx="382">
                  <c:v>-4.4976360621284002</c:v>
                </c:pt>
                <c:pt idx="383">
                  <c:v>-4.52602133855126</c:v>
                </c:pt>
                <c:pt idx="384">
                  <c:v>-4.5543325985239562</c:v>
                </c:pt>
                <c:pt idx="385">
                  <c:v>-4.5825702270482012</c:v>
                </c:pt>
                <c:pt idx="386">
                  <c:v>-4.6107346061295544</c:v>
                </c:pt>
                <c:pt idx="387">
                  <c:v>-4.6388261148084666</c:v>
                </c:pt>
                <c:pt idx="388">
                  <c:v>-4.6668451291908681</c:v>
                </c:pt>
                <c:pt idx="389">
                  <c:v>-4.6947920224783815</c:v>
                </c:pt>
                <c:pt idx="390">
                  <c:v>-4.722667164998164</c:v>
                </c:pt>
                <c:pt idx="391">
                  <c:v>-4.7504709242323528</c:v>
                </c:pt>
                <c:pt idx="392">
                  <c:v>-4.778203664847112</c:v>
                </c:pt>
                <c:pt idx="393">
                  <c:v>-4.8058657487213594</c:v>
                </c:pt>
                <c:pt idx="394">
                  <c:v>-4.8334575349750466</c:v>
                </c:pt>
                <c:pt idx="395">
                  <c:v>-4.8609793799971968</c:v>
                </c:pt>
                <c:pt idx="396">
                  <c:v>-4.888431637473488</c:v>
                </c:pt>
                <c:pt idx="397">
                  <c:v>-4.9158146584135594</c:v>
                </c:pt>
                <c:pt idx="398">
                  <c:v>-4.9431287911778909</c:v>
                </c:pt>
                <c:pt idx="399">
                  <c:v>-4.9703743815043993</c:v>
                </c:pt>
                <c:pt idx="400">
                  <c:v>-4.9975517725347487</c:v>
                </c:pt>
                <c:pt idx="401">
                  <c:v>-5.0246613048402438</c:v>
                </c:pt>
                <c:pt idx="402">
                  <c:v>-5.0517033164474299</c:v>
                </c:pt>
                <c:pt idx="403">
                  <c:v>-5.0786781428634242</c:v>
                </c:pt>
                <c:pt idx="404">
                  <c:v>-5.1055861171008061</c:v>
                </c:pt>
                <c:pt idx="405">
                  <c:v>-5.1324275697024007</c:v>
                </c:pt>
                <c:pt idx="406">
                  <c:v>-5.1592028287655367</c:v>
                </c:pt>
                <c:pt idx="407">
                  <c:v>-5.185912219966184</c:v>
                </c:pt>
                <c:pt idx="408">
                  <c:v>-5.2125560665826853</c:v>
                </c:pt>
                <c:pt idx="409">
                  <c:v>-5.2391346895192257</c:v>
                </c:pt>
                <c:pt idx="410">
                  <c:v>-5.2656484073290741</c:v>
                </c:pt>
                <c:pt idx="411">
                  <c:v>-5.2920975362374136</c:v>
                </c:pt>
                <c:pt idx="412">
                  <c:v>-5.3184823901640428</c:v>
                </c:pt>
                <c:pt idx="413">
                  <c:v>-5.3448032807457224</c:v>
                </c:pt>
                <c:pt idx="414">
                  <c:v>-5.3710605173581598</c:v>
                </c:pt>
                <c:pt idx="415">
                  <c:v>-5.3972544071380071</c:v>
                </c:pt>
                <c:pt idx="416">
                  <c:v>-5.4233852550042556</c:v>
                </c:pt>
                <c:pt idx="417">
                  <c:v>-5.4494533636796234</c:v>
                </c:pt>
                <c:pt idx="418">
                  <c:v>-5.4754590337115729</c:v>
                </c:pt>
                <c:pt idx="419">
                  <c:v>-5.5014025634930732</c:v>
                </c:pt>
                <c:pt idx="420">
                  <c:v>-5.5272842492831984</c:v>
                </c:pt>
                <c:pt idx="421">
                  <c:v>-5.5531043852273925</c:v>
                </c:pt>
                <c:pt idx="422">
                  <c:v>-5.578863263377535</c:v>
                </c:pt>
                <c:pt idx="423">
                  <c:v>-5.6045611737117511</c:v>
                </c:pt>
                <c:pt idx="424">
                  <c:v>-5.630198404154001</c:v>
                </c:pt>
                <c:pt idx="425">
                  <c:v>-5.6557752405934778</c:v>
                </c:pt>
                <c:pt idx="426">
                  <c:v>-5.6812919669036575</c:v>
                </c:pt>
                <c:pt idx="427">
                  <c:v>-5.7067488649612841</c:v>
                </c:pt>
                <c:pt idx="428">
                  <c:v>-5.7321462146649864</c:v>
                </c:pt>
                <c:pt idx="429">
                  <c:v>-5.7574842939537945</c:v>
                </c:pt>
                <c:pt idx="430">
                  <c:v>-5.7827633788253507</c:v>
                </c:pt>
                <c:pt idx="431">
                  <c:v>-5.8079837433539723</c:v>
                </c:pt>
                <c:pt idx="432">
                  <c:v>-5.8331456597084852</c:v>
                </c:pt>
                <c:pt idx="433">
                  <c:v>-5.8582493981698178</c:v>
                </c:pt>
                <c:pt idx="434">
                  <c:v>-5.8832952271484515</c:v>
                </c:pt>
                <c:pt idx="435">
                  <c:v>-5.908283413201616</c:v>
                </c:pt>
                <c:pt idx="436">
                  <c:v>-5.9332142210503349</c:v>
                </c:pt>
                <c:pt idx="437">
                  <c:v>-5.9580879135962235</c:v>
                </c:pt>
                <c:pt idx="438">
                  <c:v>-5.9829047519381788</c:v>
                </c:pt>
                <c:pt idx="439">
                  <c:v>-6.0076649953887156</c:v>
                </c:pt>
                <c:pt idx="440">
                  <c:v>-6.0323689014903721</c:v>
                </c:pt>
                <c:pt idx="441">
                  <c:v>-6.0570167260316481</c:v>
                </c:pt>
                <c:pt idx="442">
                  <c:v>-6.0816087230629847</c:v>
                </c:pt>
                <c:pt idx="443">
                  <c:v>-6.106145144912432</c:v>
                </c:pt>
                <c:pt idx="444">
                  <c:v>-6.1306262422011812</c:v>
                </c:pt>
                <c:pt idx="445">
                  <c:v>-6.1550522638589769</c:v>
                </c:pt>
                <c:pt idx="446">
                  <c:v>-6.1794234571392366</c:v>
                </c:pt>
                <c:pt idx="447">
                  <c:v>-6.2037400676340937</c:v>
                </c:pt>
                <c:pt idx="448">
                  <c:v>-6.2280023392892829</c:v>
                </c:pt>
                <c:pt idx="449">
                  <c:v>-6.2522105144187634</c:v>
                </c:pt>
                <c:pt idx="450">
                  <c:v>-6.2763648337192777</c:v>
                </c:pt>
                <c:pt idx="451">
                  <c:v>-6.3004655362846975</c:v>
                </c:pt>
                <c:pt idx="452">
                  <c:v>-6.3245128596202349</c:v>
                </c:pt>
                <c:pt idx="453">
                  <c:v>-6.3485070396564822</c:v>
                </c:pt>
                <c:pt idx="454">
                  <c:v>-6.3724483107632821</c:v>
                </c:pt>
                <c:pt idx="455">
                  <c:v>-6.3963369057634978</c:v>
                </c:pt>
                <c:pt idx="456">
                  <c:v>-6.420173055946556</c:v>
                </c:pt>
                <c:pt idx="457">
                  <c:v>-6.443956991081933</c:v>
                </c:pt>
                <c:pt idx="458">
                  <c:v>-6.4676889394324206</c:v>
                </c:pt>
                <c:pt idx="459">
                  <c:v>-6.4913691277672143</c:v>
                </c:pt>
                <c:pt idx="460">
                  <c:v>-6.5149977813750368</c:v>
                </c:pt>
                <c:pt idx="461">
                  <c:v>-6.5385751240768926</c:v>
                </c:pt>
                <c:pt idx="462">
                  <c:v>-6.5621013782388218</c:v>
                </c:pt>
                <c:pt idx="463">
                  <c:v>-6.5855767647845198</c:v>
                </c:pt>
                <c:pt idx="464">
                  <c:v>-6.6090015032077076</c:v>
                </c:pt>
                <c:pt idx="465">
                  <c:v>-6.6323758115845379</c:v>
                </c:pt>
                <c:pt idx="466">
                  <c:v>-6.6556999065856886</c:v>
                </c:pt>
                <c:pt idx="467">
                  <c:v>-6.6789740034884844</c:v>
                </c:pt>
                <c:pt idx="468">
                  <c:v>-6.7021983161887917</c:v>
                </c:pt>
                <c:pt idx="469">
                  <c:v>-6.7253730572127637</c:v>
                </c:pt>
                <c:pt idx="470">
                  <c:v>-6.748498437728621</c:v>
                </c:pt>
                <c:pt idx="471">
                  <c:v>-6.7715746675580846</c:v>
                </c:pt>
                <c:pt idx="472">
                  <c:v>-6.794601955187872</c:v>
                </c:pt>
                <c:pt idx="473">
                  <c:v>-6.8175805077809741</c:v>
                </c:pt>
                <c:pt idx="474">
                  <c:v>-6.8405105311878103</c:v>
                </c:pt>
                <c:pt idx="475">
                  <c:v>-6.8633922299573484</c:v>
                </c:pt>
                <c:pt idx="476">
                  <c:v>-6.886225807348012</c:v>
                </c:pt>
                <c:pt idx="477">
                  <c:v>-6.9090114653385299</c:v>
                </c:pt>
                <c:pt idx="478">
                  <c:v>-6.9317494046386585</c:v>
                </c:pt>
                <c:pt idx="479">
                  <c:v>-6.9544398246997687</c:v>
                </c:pt>
                <c:pt idx="480">
                  <c:v>-6.9770829237253622</c:v>
                </c:pt>
                <c:pt idx="481">
                  <c:v>-6.9996788986814735</c:v>
                </c:pt>
                <c:pt idx="482">
                  <c:v>-7.0222279453069234</c:v>
                </c:pt>
                <c:pt idx="483">
                  <c:v>-7.0447302581234936</c:v>
                </c:pt>
                <c:pt idx="484">
                  <c:v>-7.0671860304460026</c:v>
                </c:pt>
                <c:pt idx="485">
                  <c:v>-7.0895954543922812</c:v>
                </c:pt>
                <c:pt idx="486">
                  <c:v>-7.1119587208930213</c:v>
                </c:pt>
                <c:pt idx="487">
                  <c:v>-7.1342760197015451</c:v>
                </c:pt>
                <c:pt idx="488">
                  <c:v>-7.156547539403455</c:v>
                </c:pt>
                <c:pt idx="489">
                  <c:v>-7.1787734674261898</c:v>
                </c:pt>
                <c:pt idx="490">
                  <c:v>-7.2009539900485251</c:v>
                </c:pt>
                <c:pt idx="491">
                  <c:v>-7.2230892924098953</c:v>
                </c:pt>
                <c:pt idx="492">
                  <c:v>-7.2451795585196876</c:v>
                </c:pt>
                <c:pt idx="493">
                  <c:v>-7.2672249712664438</c:v>
                </c:pt>
                <c:pt idx="494">
                  <c:v>-7.2892257124268554</c:v>
                </c:pt>
                <c:pt idx="495">
                  <c:v>-7.3111819626749011</c:v>
                </c:pt>
                <c:pt idx="496">
                  <c:v>-7.3330939015906225</c:v>
                </c:pt>
                <c:pt idx="497">
                  <c:v>-7.3549617076689842</c:v>
                </c:pt>
                <c:pt idx="498">
                  <c:v>-7.3767855583286277</c:v>
                </c:pt>
                <c:pt idx="499">
                  <c:v>-7.3985656299204337</c:v>
                </c:pt>
                <c:pt idx="500">
                  <c:v>-7.4203020977361547</c:v>
                </c:pt>
                <c:pt idx="501">
                  <c:v>-7.4419951360168213</c:v>
                </c:pt>
                <c:pt idx="502">
                  <c:v>-7.4636449179611688</c:v>
                </c:pt>
                <c:pt idx="503">
                  <c:v>-7.4852516157338727</c:v>
                </c:pt>
                <c:pt idx="504">
                  <c:v>-7.506815400473819</c:v>
                </c:pt>
                <c:pt idx="505">
                  <c:v>-7.5283364423022192</c:v>
                </c:pt>
                <c:pt idx="506">
                  <c:v>-7.5498149103306673</c:v>
                </c:pt>
                <c:pt idx="507">
                  <c:v>-7.571250972669084</c:v>
                </c:pt>
                <c:pt idx="508">
                  <c:v>-7.5926447964336674</c:v>
                </c:pt>
                <c:pt idx="509">
                  <c:v>-7.6139965477546525</c:v>
                </c:pt>
                <c:pt idx="510">
                  <c:v>-7.6353063917840984</c:v>
                </c:pt>
                <c:pt idx="511">
                  <c:v>-7.6565744927035055</c:v>
                </c:pt>
                <c:pt idx="512">
                  <c:v>-7.6778010137314538</c:v>
                </c:pt>
                <c:pt idx="513">
                  <c:v>-7.698986117131092</c:v>
                </c:pt>
                <c:pt idx="514">
                  <c:v>-7.720129964217584</c:v>
                </c:pt>
                <c:pt idx="515">
                  <c:v>-7.741232715365463</c:v>
                </c:pt>
                <c:pt idx="516">
                  <c:v>-7.7622945300159714</c:v>
                </c:pt>
                <c:pt idx="517">
                  <c:v>-7.7833155666842444</c:v>
                </c:pt>
                <c:pt idx="518">
                  <c:v>-7.8042959829665151</c:v>
                </c:pt>
                <c:pt idx="519">
                  <c:v>-7.8252359355471341</c:v>
                </c:pt>
                <c:pt idx="520">
                  <c:v>-7.8461355802056616</c:v>
                </c:pt>
                <c:pt idx="521">
                  <c:v>-7.8669950718237942</c:v>
                </c:pt>
                <c:pt idx="522">
                  <c:v>-7.8878145643922366</c:v>
                </c:pt>
                <c:pt idx="523">
                  <c:v>-7.9085942110175438</c:v>
                </c:pt>
                <c:pt idx="524">
                  <c:v>-7.9293341639288499</c:v>
                </c:pt>
                <c:pt idx="525">
                  <c:v>-7.9500345744846044</c:v>
                </c:pt>
                <c:pt idx="526">
                  <c:v>-7.9706955931791583</c:v>
                </c:pt>
                <c:pt idx="527">
                  <c:v>-7.9913173696493445</c:v>
                </c:pt>
                <c:pt idx="528">
                  <c:v>-8.0119000526809927</c:v>
                </c:pt>
                <c:pt idx="529">
                  <c:v>-8.0324437902153321</c:v>
                </c:pt>
                <c:pt idx="530">
                  <c:v>-8.0529487293554141</c:v>
                </c:pt>
                <c:pt idx="531">
                  <c:v>-8.0734150163724152</c:v>
                </c:pt>
                <c:pt idx="532">
                  <c:v>-8.0938427967118898</c:v>
                </c:pt>
                <c:pt idx="533">
                  <c:v>-8.1142322149999941</c:v>
                </c:pt>
                <c:pt idx="534">
                  <c:v>-8.1345834150495975</c:v>
                </c:pt>
                <c:pt idx="535">
                  <c:v>-8.1548965398663995</c:v>
                </c:pt>
                <c:pt idx="536">
                  <c:v>-8.1751717316549346</c:v>
                </c:pt>
                <c:pt idx="537">
                  <c:v>-8.1954091318245759</c:v>
                </c:pt>
                <c:pt idx="538">
                  <c:v>-8.2156088809954113</c:v>
                </c:pt>
                <c:pt idx="539">
                  <c:v>-8.2357711190041556</c:v>
                </c:pt>
                <c:pt idx="540">
                  <c:v>-8.2558959849098983</c:v>
                </c:pt>
                <c:pt idx="541">
                  <c:v>-8.2759836169999161</c:v>
                </c:pt>
                <c:pt idx="542">
                  <c:v>-8.2960341527953503</c:v>
                </c:pt>
                <c:pt idx="543">
                  <c:v>-8.3160477290568622</c:v>
                </c:pt>
                <c:pt idx="544">
                  <c:v>-8.336024481790183</c:v>
                </c:pt>
                <c:pt idx="545">
                  <c:v>-8.3559645462517409</c:v>
                </c:pt>
                <c:pt idx="546">
                  <c:v>-8.3758680569541184</c:v>
                </c:pt>
                <c:pt idx="547">
                  <c:v>-8.3957351476714521</c:v>
                </c:pt>
                <c:pt idx="548">
                  <c:v>-8.4155659514449184</c:v>
                </c:pt>
                <c:pt idx="549">
                  <c:v>-8.435360600587984</c:v>
                </c:pt>
                <c:pt idx="550">
                  <c:v>-8.4551192266917852</c:v>
                </c:pt>
                <c:pt idx="551">
                  <c:v>-8.4748419606303145</c:v>
                </c:pt>
                <c:pt idx="552">
                  <c:v>-8.4945289325656574</c:v>
                </c:pt>
                <c:pt idx="553">
                  <c:v>-8.5141802719531441</c:v>
                </c:pt>
                <c:pt idx="554">
                  <c:v>-8.5337961075464364</c:v>
                </c:pt>
                <c:pt idx="555">
                  <c:v>-8.5533765674025943</c:v>
                </c:pt>
                <c:pt idx="556">
                  <c:v>-8.572921778887121</c:v>
                </c:pt>
                <c:pt idx="557">
                  <c:v>-8.5924318686789078</c:v>
                </c:pt>
                <c:pt idx="558">
                  <c:v>-8.6119069627751585</c:v>
                </c:pt>
                <c:pt idx="559">
                  <c:v>-8.6313471864962708</c:v>
                </c:pt>
                <c:pt idx="560">
                  <c:v>-8.650752664490696</c:v>
                </c:pt>
                <c:pt idx="561">
                  <c:v>-8.6701235207397147</c:v>
                </c:pt>
                <c:pt idx="562">
                  <c:v>-8.6894598785622108</c:v>
                </c:pt>
                <c:pt idx="563">
                  <c:v>-8.7087618606193402</c:v>
                </c:pt>
                <c:pt idx="564">
                  <c:v>-8.7280295889192416</c:v>
                </c:pt>
                <c:pt idx="565">
                  <c:v>-8.747263184821648</c:v>
                </c:pt>
                <c:pt idx="566">
                  <c:v>-8.7664627690424695</c:v>
                </c:pt>
                <c:pt idx="567">
                  <c:v>-8.785628461658348</c:v>
                </c:pt>
                <c:pt idx="568">
                  <c:v>-8.8047603821111551</c:v>
                </c:pt>
                <c:pt idx="569">
                  <c:v>-8.8238586492124611</c:v>
                </c:pt>
                <c:pt idx="570">
                  <c:v>-8.8429233811479691</c:v>
                </c:pt>
                <c:pt idx="571">
                  <c:v>-8.8619546954818844</c:v>
                </c:pt>
                <c:pt idx="572">
                  <c:v>-8.8809527091612921</c:v>
                </c:pt>
                <c:pt idx="573">
                  <c:v>-8.899917538520441</c:v>
                </c:pt>
                <c:pt idx="574">
                  <c:v>-8.9188492992850286</c:v>
                </c:pt>
                <c:pt idx="575">
                  <c:v>-8.9377481065764499</c:v>
                </c:pt>
                <c:pt idx="576">
                  <c:v>-8.9566140749159899</c:v>
                </c:pt>
                <c:pt idx="577">
                  <c:v>-8.9754473182289729</c:v>
                </c:pt>
                <c:pt idx="578">
                  <c:v>-8.9942479498489192</c:v>
                </c:pt>
                <c:pt idx="579">
                  <c:v>-9.0130160825215953</c:v>
                </c:pt>
                <c:pt idx="580">
                  <c:v>-9.0317518284091207</c:v>
                </c:pt>
                <c:pt idx="581">
                  <c:v>-9.0504552990939544</c:v>
                </c:pt>
                <c:pt idx="582">
                  <c:v>-9.0691266055828947</c:v>
                </c:pt>
                <c:pt idx="583">
                  <c:v>-9.0877658583110374</c:v>
                </c:pt>
                <c:pt idx="584">
                  <c:v>-9.1063731671456765</c:v>
                </c:pt>
                <c:pt idx="585">
                  <c:v>-9.1249486413901977</c:v>
                </c:pt>
                <c:pt idx="586">
                  <c:v>-9.1434923897879514</c:v>
                </c:pt>
                <c:pt idx="587">
                  <c:v>-9.1620045205260467</c:v>
                </c:pt>
                <c:pt idx="588">
                  <c:v>-9.1804851412391457</c:v>
                </c:pt>
                <c:pt idx="589">
                  <c:v>-9.1989343590132293</c:v>
                </c:pt>
                <c:pt idx="590">
                  <c:v>-9.2173522803892922</c:v>
                </c:pt>
                <c:pt idx="591">
                  <c:v>-9.2357390113670661</c:v>
                </c:pt>
                <c:pt idx="592">
                  <c:v>-9.2540946574086718</c:v>
                </c:pt>
                <c:pt idx="593">
                  <c:v>-9.2724193234422572</c:v>
                </c:pt>
                <c:pt idx="594">
                  <c:v>-9.2907131138655288</c:v>
                </c:pt>
                <c:pt idx="595">
                  <c:v>-9.3089761325494322</c:v>
                </c:pt>
                <c:pt idx="596">
                  <c:v>-9.3272084828415984</c:v>
                </c:pt>
                <c:pt idx="597">
                  <c:v>-9.3454102675699104</c:v>
                </c:pt>
                <c:pt idx="598">
                  <c:v>-9.3635815890459639</c:v>
                </c:pt>
                <c:pt idx="599">
                  <c:v>-9.3817225490684706</c:v>
                </c:pt>
                <c:pt idx="600">
                  <c:v>-9.3998332489267824</c:v>
                </c:pt>
                <c:pt idx="601">
                  <c:v>-9.4179137894041745</c:v>
                </c:pt>
                <c:pt idx="602">
                  <c:v>-9.4359642707812981</c:v>
                </c:pt>
                <c:pt idx="603">
                  <c:v>-9.4539847928394707</c:v>
                </c:pt>
                <c:pt idx="604">
                  <c:v>-9.4719754548639798</c:v>
                </c:pt>
                <c:pt idx="605">
                  <c:v>-9.4899363556474086</c:v>
                </c:pt>
                <c:pt idx="606">
                  <c:v>-9.5078675934928398</c:v>
                </c:pt>
                <c:pt idx="607">
                  <c:v>-9.5257692662171252</c:v>
                </c:pt>
                <c:pt idx="608">
                  <c:v>-9.5436414711540607</c:v>
                </c:pt>
                <c:pt idx="609">
                  <c:v>-9.5614843051575704</c:v>
                </c:pt>
                <c:pt idx="610">
                  <c:v>-9.5792978646048681</c:v>
                </c:pt>
                <c:pt idx="611">
                  <c:v>-9.5970822453995339</c:v>
                </c:pt>
                <c:pt idx="612">
                  <c:v>-9.6148375429747119</c:v>
                </c:pt>
                <c:pt idx="613">
                  <c:v>-9.6325638522960588</c:v>
                </c:pt>
                <c:pt idx="614">
                  <c:v>-9.6502612678648774</c:v>
                </c:pt>
                <c:pt idx="615">
                  <c:v>-9.6679298837211078</c:v>
                </c:pt>
                <c:pt idx="616">
                  <c:v>-9.6855697934463194</c:v>
                </c:pt>
                <c:pt idx="617">
                  <c:v>-9.7031810901667299</c:v>
                </c:pt>
                <c:pt idx="618">
                  <c:v>-9.7207638665560907</c:v>
                </c:pt>
                <c:pt idx="619">
                  <c:v>-9.7383182148386354</c:v>
                </c:pt>
                <c:pt idx="620">
                  <c:v>-9.7558442267920356</c:v>
                </c:pt>
                <c:pt idx="621">
                  <c:v>-9.7733419937501935</c:v>
                </c:pt>
                <c:pt idx="622">
                  <c:v>-9.7908116066061552</c:v>
                </c:pt>
                <c:pt idx="623">
                  <c:v>-9.8082531558149313</c:v>
                </c:pt>
                <c:pt idx="624">
                  <c:v>-9.8256667313962893</c:v>
                </c:pt>
                <c:pt idx="625">
                  <c:v>-9.8430524229375678</c:v>
                </c:pt>
                <c:pt idx="626">
                  <c:v>-9.8604103195964257</c:v>
                </c:pt>
                <c:pt idx="627">
                  <c:v>-9.8777405101035924</c:v>
                </c:pt>
                <c:pt idx="628">
                  <c:v>-9.8950430827655893</c:v>
                </c:pt>
                <c:pt idx="629">
                  <c:v>-9.9123181254674151</c:v>
                </c:pt>
                <c:pt idx="630">
                  <c:v>-9.929565725675225</c:v>
                </c:pt>
                <c:pt idx="631">
                  <c:v>-9.9467859704390449</c:v>
                </c:pt>
                <c:pt idx="632">
                  <c:v>-9.9639789463953079</c:v>
                </c:pt>
                <c:pt idx="633">
                  <c:v>-9.9811447397695687</c:v>
                </c:pt>
                <c:pt idx="634">
                  <c:v>-9.9982834363790047</c:v>
                </c:pt>
                <c:pt idx="635">
                  <c:v>-10.015395121635073</c:v>
                </c:pt>
                <c:pt idx="636">
                  <c:v>-10.032479880546035</c:v>
                </c:pt>
                <c:pt idx="637">
                  <c:v>-10.049537797719445</c:v>
                </c:pt>
                <c:pt idx="638">
                  <c:v>-10.066568957364751</c:v>
                </c:pt>
                <c:pt idx="639">
                  <c:v>-10.083573443295691</c:v>
                </c:pt>
                <c:pt idx="640">
                  <c:v>-10.100551338932867</c:v>
                </c:pt>
                <c:pt idx="641">
                  <c:v>-10.117502727306125</c:v>
                </c:pt>
                <c:pt idx="642">
                  <c:v>-10.13442769105702</c:v>
                </c:pt>
                <c:pt idx="643">
                  <c:v>-10.151326312441242</c:v>
                </c:pt>
                <c:pt idx="644">
                  <c:v>-10.168198673330984</c:v>
                </c:pt>
                <c:pt idx="645">
                  <c:v>-10.185044855217377</c:v>
                </c:pt>
                <c:pt idx="646">
                  <c:v>-10.20186493921279</c:v>
                </c:pt>
                <c:pt idx="647">
                  <c:v>-10.218659006053194</c:v>
                </c:pt>
                <c:pt idx="648">
                  <c:v>-10.235427136100526</c:v>
                </c:pt>
                <c:pt idx="649">
                  <c:v>-10.252169409344923</c:v>
                </c:pt>
                <c:pt idx="650">
                  <c:v>-10.268885905407075</c:v>
                </c:pt>
                <c:pt idx="651">
                  <c:v>-10.285576703540485</c:v>
                </c:pt>
                <c:pt idx="652">
                  <c:v>-10.302241882633687</c:v>
                </c:pt>
                <c:pt idx="653">
                  <c:v>-10.318881521212539</c:v>
                </c:pt>
                <c:pt idx="654">
                  <c:v>-10.335495697442369</c:v>
                </c:pt>
                <c:pt idx="655">
                  <c:v>-10.352084489130263</c:v>
                </c:pt>
                <c:pt idx="656">
                  <c:v>-10.368647973727192</c:v>
                </c:pt>
                <c:pt idx="657">
                  <c:v>-10.385186228330205</c:v>
                </c:pt>
                <c:pt idx="658">
                  <c:v>-10.401699329684575</c:v>
                </c:pt>
                <c:pt idx="659">
                  <c:v>-10.418187354185932</c:v>
                </c:pt>
                <c:pt idx="660">
                  <c:v>-10.434650377882406</c:v>
                </c:pt>
                <c:pt idx="661">
                  <c:v>-10.451088476476691</c:v>
                </c:pt>
                <c:pt idx="662">
                  <c:v>-10.467501725328184</c:v>
                </c:pt>
                <c:pt idx="663">
                  <c:v>-10.483890199455018</c:v>
                </c:pt>
                <c:pt idx="664">
                  <c:v>-10.500253973536132</c:v>
                </c:pt>
                <c:pt idx="665">
                  <c:v>-10.516593121913303</c:v>
                </c:pt>
                <c:pt idx="666">
                  <c:v>-10.532907718593215</c:v>
                </c:pt>
                <c:pt idx="667">
                  <c:v>-10.549197837249409</c:v>
                </c:pt>
                <c:pt idx="668">
                  <c:v>-10.565463551224333</c:v>
                </c:pt>
                <c:pt idx="669">
                  <c:v>-10.581704933531263</c:v>
                </c:pt>
                <c:pt idx="670">
                  <c:v>-10.597922056856348</c:v>
                </c:pt>
                <c:pt idx="671">
                  <c:v>-10.614114993560484</c:v>
                </c:pt>
                <c:pt idx="672">
                  <c:v>-10.630283815681317</c:v>
                </c:pt>
                <c:pt idx="673">
                  <c:v>-10.646428594935109</c:v>
                </c:pt>
                <c:pt idx="674">
                  <c:v>-10.662549402718682</c:v>
                </c:pt>
                <c:pt idx="675">
                  <c:v>-10.678646310111304</c:v>
                </c:pt>
                <c:pt idx="676">
                  <c:v>-10.694719387876582</c:v>
                </c:pt>
                <c:pt idx="677">
                  <c:v>-10.710768706464293</c:v>
                </c:pt>
                <c:pt idx="678">
                  <c:v>-10.726794336012269</c:v>
                </c:pt>
                <c:pt idx="679">
                  <c:v>-10.742796346348229</c:v>
                </c:pt>
                <c:pt idx="680">
                  <c:v>-10.758774806991596</c:v>
                </c:pt>
                <c:pt idx="681">
                  <c:v>-10.774729787155316</c:v>
                </c:pt>
                <c:pt idx="682">
                  <c:v>-10.790661355747659</c:v>
                </c:pt>
                <c:pt idx="683">
                  <c:v>-10.806569581374006</c:v>
                </c:pt>
                <c:pt idx="684">
                  <c:v>-10.822454532338597</c:v>
                </c:pt>
                <c:pt idx="685">
                  <c:v>-10.838316276646324</c:v>
                </c:pt>
                <c:pt idx="686">
                  <c:v>-10.85415488200448</c:v>
                </c:pt>
                <c:pt idx="687">
                  <c:v>-10.869970415824447</c:v>
                </c:pt>
                <c:pt idx="688">
                  <c:v>-10.885762945223469</c:v>
                </c:pt>
                <c:pt idx="689">
                  <c:v>-10.901532537026334</c:v>
                </c:pt>
                <c:pt idx="690">
                  <c:v>-10.917279257767071</c:v>
                </c:pt>
                <c:pt idx="691">
                  <c:v>-10.933003173690651</c:v>
                </c:pt>
                <c:pt idx="692">
                  <c:v>-10.948704350754632</c:v>
                </c:pt>
                <c:pt idx="693">
                  <c:v>-10.964382854630855</c:v>
                </c:pt>
                <c:pt idx="694">
                  <c:v>-10.98003875070706</c:v>
                </c:pt>
                <c:pt idx="695">
                  <c:v>-10.995672104088534</c:v>
                </c:pt>
                <c:pt idx="696">
                  <c:v>-11.011282979599734</c:v>
                </c:pt>
                <c:pt idx="697">
                  <c:v>-11.026871441785921</c:v>
                </c:pt>
                <c:pt idx="698">
                  <c:v>-11.042437554914713</c:v>
                </c:pt>
                <c:pt idx="699">
                  <c:v>-11.057981382977722</c:v>
                </c:pt>
                <c:pt idx="700">
                  <c:v>-11.073502989692109</c:v>
                </c:pt>
                <c:pt idx="701">
                  <c:v>-11.089002438502149</c:v>
                </c:pt>
                <c:pt idx="702">
                  <c:v>-11.104479792580811</c:v>
                </c:pt>
                <c:pt idx="703">
                  <c:v>-11.119935114831279</c:v>
                </c:pt>
                <c:pt idx="704">
                  <c:v>-11.13536846788849</c:v>
                </c:pt>
                <c:pt idx="705">
                  <c:v>-11.150779914120655</c:v>
                </c:pt>
                <c:pt idx="706">
                  <c:v>-11.166169515630777</c:v>
                </c:pt>
                <c:pt idx="707">
                  <c:v>-11.181537334258167</c:v>
                </c:pt>
                <c:pt idx="708">
                  <c:v>-11.196883431579913</c:v>
                </c:pt>
                <c:pt idx="709">
                  <c:v>-11.212207868912351</c:v>
                </c:pt>
                <c:pt idx="710">
                  <c:v>-11.227510707312575</c:v>
                </c:pt>
                <c:pt idx="711">
                  <c:v>-11.242792007579844</c:v>
                </c:pt>
                <c:pt idx="712">
                  <c:v>-11.258051830257095</c:v>
                </c:pt>
                <c:pt idx="713">
                  <c:v>-11.273290235632331</c:v>
                </c:pt>
                <c:pt idx="714">
                  <c:v>-11.288507283740046</c:v>
                </c:pt>
                <c:pt idx="715">
                  <c:v>-11.303703034362698</c:v>
                </c:pt>
                <c:pt idx="716">
                  <c:v>-11.318877547032073</c:v>
                </c:pt>
                <c:pt idx="717">
                  <c:v>-11.334030881030692</c:v>
                </c:pt>
                <c:pt idx="718">
                  <c:v>-11.349163095393195</c:v>
                </c:pt>
                <c:pt idx="719">
                  <c:v>-11.364274248907755</c:v>
                </c:pt>
                <c:pt idx="720">
                  <c:v>-11.379364400117396</c:v>
                </c:pt>
                <c:pt idx="721">
                  <c:v>-11.39443360732141</c:v>
                </c:pt>
                <c:pt idx="722">
                  <c:v>-11.40948192857666</c:v>
                </c:pt>
                <c:pt idx="723">
                  <c:v>-11.424509421698957</c:v>
                </c:pt>
                <c:pt idx="724">
                  <c:v>-11.43951614426436</c:v>
                </c:pt>
                <c:pt idx="725">
                  <c:v>-11.454502153610534</c:v>
                </c:pt>
                <c:pt idx="726">
                  <c:v>-11.469467506838029</c:v>
                </c:pt>
                <c:pt idx="727">
                  <c:v>-11.484412260811631</c:v>
                </c:pt>
                <c:pt idx="728">
                  <c:v>-11.499336472161623</c:v>
                </c:pt>
                <c:pt idx="729">
                  <c:v>-11.514240197285055</c:v>
                </c:pt>
                <c:pt idx="730">
                  <c:v>-11.529123492347082</c:v>
                </c:pt>
                <c:pt idx="731">
                  <c:v>-11.543986413282198</c:v>
                </c:pt>
                <c:pt idx="732">
                  <c:v>-11.558829015795482</c:v>
                </c:pt>
                <c:pt idx="733">
                  <c:v>-11.573651355363893</c:v>
                </c:pt>
                <c:pt idx="734">
                  <c:v>-11.588453487237452</c:v>
                </c:pt>
                <c:pt idx="735">
                  <c:v>-11.603235466440559</c:v>
                </c:pt>
                <c:pt idx="736">
                  <c:v>-11.617997347773155</c:v>
                </c:pt>
                <c:pt idx="737">
                  <c:v>-11.632739185811978</c:v>
                </c:pt>
                <c:pt idx="738">
                  <c:v>-11.647461034911728</c:v>
                </c:pt>
                <c:pt idx="739">
                  <c:v>-11.662162949206326</c:v>
                </c:pt>
                <c:pt idx="740">
                  <c:v>-11.676844982610092</c:v>
                </c:pt>
                <c:pt idx="741">
                  <c:v>-11.691507188818889</c:v>
                </c:pt>
                <c:pt idx="742">
                  <c:v>-11.706149621311361</c:v>
                </c:pt>
                <c:pt idx="743">
                  <c:v>-11.72077233335007</c:v>
                </c:pt>
                <c:pt idx="744">
                  <c:v>-11.735375377982656</c:v>
                </c:pt>
                <c:pt idx="745">
                  <c:v>-11.749958808043004</c:v>
                </c:pt>
                <c:pt idx="746">
                  <c:v>-11.76452267615241</c:v>
                </c:pt>
                <c:pt idx="747">
                  <c:v>-11.779067034720654</c:v>
                </c:pt>
                <c:pt idx="748">
                  <c:v>-11.793591935947227</c:v>
                </c:pt>
                <c:pt idx="749">
                  <c:v>-11.808097431822347</c:v>
                </c:pt>
                <c:pt idx="750">
                  <c:v>-11.822583574128181</c:v>
                </c:pt>
                <c:pt idx="751">
                  <c:v>-11.837050414439894</c:v>
                </c:pt>
                <c:pt idx="752">
                  <c:v>-11.851498004126746</c:v>
                </c:pt>
                <c:pt idx="753">
                  <c:v>-11.865926394353203</c:v>
                </c:pt>
                <c:pt idx="754">
                  <c:v>-11.880335636080041</c:v>
                </c:pt>
                <c:pt idx="755">
                  <c:v>-11.894725780065393</c:v>
                </c:pt>
                <c:pt idx="756">
                  <c:v>-11.909096876865853</c:v>
                </c:pt>
                <c:pt idx="757">
                  <c:v>-11.923448976837506</c:v>
                </c:pt>
                <c:pt idx="758">
                  <c:v>-11.93778213013703</c:v>
                </c:pt>
                <c:pt idx="759">
                  <c:v>-11.952096386722694</c:v>
                </c:pt>
                <c:pt idx="760">
                  <c:v>-11.966391796355467</c:v>
                </c:pt>
                <c:pt idx="761">
                  <c:v>-11.980668408600003</c:v>
                </c:pt>
                <c:pt idx="762">
                  <c:v>-11.994926272825694</c:v>
                </c:pt>
                <c:pt idx="763">
                  <c:v>-12.009165438207695</c:v>
                </c:pt>
                <c:pt idx="764">
                  <c:v>-12.023385953727932</c:v>
                </c:pt>
                <c:pt idx="765">
                  <c:v>-12.037587868176125</c:v>
                </c:pt>
                <c:pt idx="766">
                  <c:v>-12.051771230150784</c:v>
                </c:pt>
                <c:pt idx="767">
                  <c:v>-12.065936088060212</c:v>
                </c:pt>
                <c:pt idx="768">
                  <c:v>-12.080082490123488</c:v>
                </c:pt>
                <c:pt idx="769">
                  <c:v>-12.094210484371459</c:v>
                </c:pt>
                <c:pt idx="770">
                  <c:v>-12.108320118647732</c:v>
                </c:pt>
                <c:pt idx="771">
                  <c:v>-12.122411440609611</c:v>
                </c:pt>
                <c:pt idx="772">
                  <c:v>-12.136484497729093</c:v>
                </c:pt>
                <c:pt idx="773">
                  <c:v>-12.150539337293807</c:v>
                </c:pt>
                <c:pt idx="774">
                  <c:v>-12.164576006408005</c:v>
                </c:pt>
                <c:pt idx="775">
                  <c:v>-12.178594551993442</c:v>
                </c:pt>
                <c:pt idx="776">
                  <c:v>-12.192595020790399</c:v>
                </c:pt>
                <c:pt idx="777">
                  <c:v>-12.206577459358542</c:v>
                </c:pt>
                <c:pt idx="778">
                  <c:v>-12.220541914077913</c:v>
                </c:pt>
                <c:pt idx="779">
                  <c:v>-12.234488431149799</c:v>
                </c:pt>
                <c:pt idx="780">
                  <c:v>-12.248417056597695</c:v>
                </c:pt>
                <c:pt idx="781">
                  <c:v>-12.262327836268199</c:v>
                </c:pt>
                <c:pt idx="782">
                  <c:v>-12.276220815831884</c:v>
                </c:pt>
                <c:pt idx="783">
                  <c:v>-12.29009604078427</c:v>
                </c:pt>
                <c:pt idx="784">
                  <c:v>-12.303953556446643</c:v>
                </c:pt>
                <c:pt idx="785">
                  <c:v>-12.317793407967002</c:v>
                </c:pt>
                <c:pt idx="786">
                  <c:v>-12.331615640320884</c:v>
                </c:pt>
                <c:pt idx="787">
                  <c:v>-12.345420298312298</c:v>
                </c:pt>
                <c:pt idx="788">
                  <c:v>-12.359207426574571</c:v>
                </c:pt>
                <c:pt idx="789">
                  <c:v>-12.372977069571199</c:v>
                </c:pt>
                <c:pt idx="790">
                  <c:v>-12.386729271596721</c:v>
                </c:pt>
                <c:pt idx="791">
                  <c:v>-12.400464076777595</c:v>
                </c:pt>
                <c:pt idx="792">
                  <c:v>-12.414181529073019</c:v>
                </c:pt>
                <c:pt idx="793">
                  <c:v>-12.427881672275781</c:v>
                </c:pt>
                <c:pt idx="794">
                  <c:v>-12.441564550013091</c:v>
                </c:pt>
                <c:pt idx="795">
                  <c:v>-12.455230205747441</c:v>
                </c:pt>
                <c:pt idx="796">
                  <c:v>-12.468878682777415</c:v>
                </c:pt>
                <c:pt idx="797">
                  <c:v>-12.482510024238493</c:v>
                </c:pt>
                <c:pt idx="798">
                  <c:v>-12.496124273103931</c:v>
                </c:pt>
                <c:pt idx="799">
                  <c:v>-12.509721472185468</c:v>
                </c:pt>
                <c:pt idx="800">
                  <c:v>-12.52330166413428</c:v>
                </c:pt>
                <c:pt idx="801">
                  <c:v>-12.536864891441631</c:v>
                </c:pt>
                <c:pt idx="802">
                  <c:v>-12.550411196439768</c:v>
                </c:pt>
                <c:pt idx="803">
                  <c:v>-12.563940621302713</c:v>
                </c:pt>
                <c:pt idx="804">
                  <c:v>-12.577453208046968</c:v>
                </c:pt>
                <c:pt idx="805">
                  <c:v>-12.590948998532397</c:v>
                </c:pt>
                <c:pt idx="806">
                  <c:v>-12.604428034462948</c:v>
                </c:pt>
                <c:pt idx="807">
                  <c:v>-12.617890357387445</c:v>
                </c:pt>
                <c:pt idx="808">
                  <c:v>-12.631336008700337</c:v>
                </c:pt>
                <c:pt idx="809">
                  <c:v>-12.644765029642492</c:v>
                </c:pt>
                <c:pt idx="810">
                  <c:v>-12.658177461301932</c:v>
                </c:pt>
                <c:pt idx="811">
                  <c:v>-12.671573344614586</c:v>
                </c:pt>
                <c:pt idx="812">
                  <c:v>-12.684952720365068</c:v>
                </c:pt>
                <c:pt idx="813">
                  <c:v>-12.698315629187391</c:v>
                </c:pt>
                <c:pt idx="814">
                  <c:v>-12.711662111565715</c:v>
                </c:pt>
                <c:pt idx="815">
                  <c:v>-12.724992207835101</c:v>
                </c:pt>
                <c:pt idx="816">
                  <c:v>-12.73830595818221</c:v>
                </c:pt>
                <c:pt idx="817">
                  <c:v>-12.751603402646076</c:v>
                </c:pt>
                <c:pt idx="818">
                  <c:v>-12.764884581118764</c:v>
                </c:pt>
                <c:pt idx="819">
                  <c:v>-12.778149533346152</c:v>
                </c:pt>
                <c:pt idx="820">
                  <c:v>-12.791398298928605</c:v>
                </c:pt>
                <c:pt idx="821">
                  <c:v>-12.80463091732171</c:v>
                </c:pt>
                <c:pt idx="822">
                  <c:v>-12.817847427836945</c:v>
                </c:pt>
                <c:pt idx="823">
                  <c:v>-12.831047869642433</c:v>
                </c:pt>
                <c:pt idx="824">
                  <c:v>-12.844232281763581</c:v>
                </c:pt>
                <c:pt idx="825">
                  <c:v>-12.857400703083819</c:v>
                </c:pt>
                <c:pt idx="826">
                  <c:v>-12.87055317234524</c:v>
                </c:pt>
                <c:pt idx="827">
                  <c:v>-12.883689728149349</c:v>
                </c:pt>
                <c:pt idx="828">
                  <c:v>-12.896810408957691</c:v>
                </c:pt>
                <c:pt idx="829">
                  <c:v>-12.909915253092528</c:v>
                </c:pt>
                <c:pt idx="830">
                  <c:v>-12.923004298737538</c:v>
                </c:pt>
                <c:pt idx="831">
                  <c:v>-12.936077583938463</c:v>
                </c:pt>
                <c:pt idx="832">
                  <c:v>-12.94913514660378</c:v>
                </c:pt>
                <c:pt idx="833">
                  <c:v>-12.96217702450538</c:v>
                </c:pt>
                <c:pt idx="834">
                  <c:v>-12.975203255279155</c:v>
                </c:pt>
                <c:pt idx="835">
                  <c:v>-12.988213876425739</c:v>
                </c:pt>
                <c:pt idx="836">
                  <c:v>-13.00120892531109</c:v>
                </c:pt>
                <c:pt idx="837">
                  <c:v>-13.014188439167178</c:v>
                </c:pt>
                <c:pt idx="838">
                  <c:v>-13.027152455092605</c:v>
                </c:pt>
                <c:pt idx="839">
                  <c:v>-13.040101010053192</c:v>
                </c:pt>
                <c:pt idx="840">
                  <c:v>-13.053034140882723</c:v>
                </c:pt>
                <c:pt idx="841">
                  <c:v>-13.065951884283493</c:v>
                </c:pt>
                <c:pt idx="842">
                  <c:v>-13.078854276826924</c:v>
                </c:pt>
                <c:pt idx="843">
                  <c:v>-13.091741354954245</c:v>
                </c:pt>
                <c:pt idx="844">
                  <c:v>-13.104613154977066</c:v>
                </c:pt>
                <c:pt idx="845">
                  <c:v>-13.117469713077995</c:v>
                </c:pt>
                <c:pt idx="846">
                  <c:v>-13.130311065311275</c:v>
                </c:pt>
                <c:pt idx="847">
                  <c:v>-13.143137247603356</c:v>
                </c:pt>
                <c:pt idx="848">
                  <c:v>-13.155948295753532</c:v>
                </c:pt>
                <c:pt idx="849">
                  <c:v>-13.168744245434503</c:v>
                </c:pt>
                <c:pt idx="850">
                  <c:v>-13.181525132193009</c:v>
                </c:pt>
                <c:pt idx="851">
                  <c:v>-13.19429099145038</c:v>
                </c:pt>
                <c:pt idx="852">
                  <c:v>-13.207041858503189</c:v>
                </c:pt>
                <c:pt idx="853">
                  <c:v>-13.219777768523763</c:v>
                </c:pt>
                <c:pt idx="854">
                  <c:v>-13.232498756560815</c:v>
                </c:pt>
                <c:pt idx="855">
                  <c:v>-13.245204857540003</c:v>
                </c:pt>
                <c:pt idx="856">
                  <c:v>-13.257896106264518</c:v>
                </c:pt>
                <c:pt idx="857">
                  <c:v>-13.270572537415639</c:v>
                </c:pt>
                <c:pt idx="858">
                  <c:v>-13.283234185553326</c:v>
                </c:pt>
                <c:pt idx="859">
                  <c:v>-13.295881085116747</c:v>
                </c:pt>
                <c:pt idx="860">
                  <c:v>-13.308513270424875</c:v>
                </c:pt>
                <c:pt idx="861">
                  <c:v>-13.321130775677055</c:v>
                </c:pt>
                <c:pt idx="862">
                  <c:v>-13.333733634953504</c:v>
                </c:pt>
                <c:pt idx="863">
                  <c:v>-13.346321882215932</c:v>
                </c:pt>
                <c:pt idx="864">
                  <c:v>-13.358895551308024</c:v>
                </c:pt>
                <c:pt idx="865">
                  <c:v>-13.371454675956045</c:v>
                </c:pt>
                <c:pt idx="866">
                  <c:v>-13.383999289769349</c:v>
                </c:pt>
                <c:pt idx="867">
                  <c:v>-13.396529426240946</c:v>
                </c:pt>
                <c:pt idx="868">
                  <c:v>-13.40904511874799</c:v>
                </c:pt>
                <c:pt idx="869">
                  <c:v>-13.421546400552351</c:v>
                </c:pt>
                <c:pt idx="870">
                  <c:v>-13.434033304801154</c:v>
                </c:pt>
                <c:pt idx="871">
                  <c:v>-13.446505864527268</c:v>
                </c:pt>
                <c:pt idx="872">
                  <c:v>-13.458964112649866</c:v>
                </c:pt>
                <c:pt idx="873">
                  <c:v>-13.471408081974936</c:v>
                </c:pt>
                <c:pt idx="874">
                  <c:v>-13.483837805195762</c:v>
                </c:pt>
                <c:pt idx="875">
                  <c:v>-13.496253314893522</c:v>
                </c:pt>
                <c:pt idx="876">
                  <c:v>-13.508654643537703</c:v>
                </c:pt>
                <c:pt idx="877">
                  <c:v>-13.521041823486698</c:v>
                </c:pt>
                <c:pt idx="878">
                  <c:v>-13.533414886988247</c:v>
                </c:pt>
                <c:pt idx="879">
                  <c:v>-13.545773866179985</c:v>
                </c:pt>
                <c:pt idx="880">
                  <c:v>-13.558118793089896</c:v>
                </c:pt>
                <c:pt idx="881">
                  <c:v>-13.570449699636882</c:v>
                </c:pt>
                <c:pt idx="882">
                  <c:v>-13.582766617631179</c:v>
                </c:pt>
                <c:pt idx="883">
                  <c:v>-13.595069578774897</c:v>
                </c:pt>
                <c:pt idx="884">
                  <c:v>-13.607358614662516</c:v>
                </c:pt>
                <c:pt idx="885">
                  <c:v>-13.619633756781319</c:v>
                </c:pt>
                <c:pt idx="886">
                  <c:v>-13.631895036511956</c:v>
                </c:pt>
                <c:pt idx="887">
                  <c:v>-13.644142485128846</c:v>
                </c:pt>
                <c:pt idx="888">
                  <c:v>-13.656376133800713</c:v>
                </c:pt>
                <c:pt idx="889">
                  <c:v>-13.668596013591028</c:v>
                </c:pt>
                <c:pt idx="890">
                  <c:v>-13.680802155458508</c:v>
                </c:pt>
                <c:pt idx="891">
                  <c:v>-13.692994590257555</c:v>
                </c:pt>
                <c:pt idx="892">
                  <c:v>-13.705173348738768</c:v>
                </c:pt>
                <c:pt idx="893">
                  <c:v>-13.717338461549346</c:v>
                </c:pt>
                <c:pt idx="894">
                  <c:v>-13.729489959233625</c:v>
                </c:pt>
                <c:pt idx="895">
                  <c:v>-13.741627872233487</c:v>
                </c:pt>
                <c:pt idx="896">
                  <c:v>-13.753752230888814</c:v>
                </c:pt>
                <c:pt idx="897">
                  <c:v>-13.765863065437991</c:v>
                </c:pt>
                <c:pt idx="898">
                  <c:v>-13.777960406018295</c:v>
                </c:pt>
                <c:pt idx="899">
                  <c:v>-13.7900442826664</c:v>
                </c:pt>
                <c:pt idx="900">
                  <c:v>-13.802114725318802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2AB-494F-B663-689B84E770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3666447"/>
        <c:axId val="1743655215"/>
      </c:scatterChart>
      <c:valAx>
        <c:axId val="1743666447"/>
        <c:scaling>
          <c:orientation val="minMax"/>
          <c:max val="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3655215"/>
        <c:crosses val="autoZero"/>
        <c:crossBetween val="midCat"/>
        <c:majorUnit val="1"/>
        <c:minorUnit val="0.1"/>
      </c:valAx>
      <c:valAx>
        <c:axId val="174365521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3666447"/>
        <c:crosses val="autoZero"/>
        <c:crossBetween val="midCat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'vehicle radar antenna gain'!$C$2</c:f>
              <c:strCache>
                <c:ptCount val="1"/>
                <c:pt idx="0">
                  <c:v>Elevation [dBi] Pos. (4)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'vehicle radar antenna gain'!$A$3:$A$3603</c:f>
              <c:numCache>
                <c:formatCode>General</c:formatCode>
                <c:ptCount val="36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  <c:pt idx="901">
                  <c:v>90.1</c:v>
                </c:pt>
                <c:pt idx="902">
                  <c:v>90.2</c:v>
                </c:pt>
                <c:pt idx="903">
                  <c:v>90.3</c:v>
                </c:pt>
                <c:pt idx="904">
                  <c:v>90.399999999999906</c:v>
                </c:pt>
                <c:pt idx="905">
                  <c:v>90.499999999999901</c:v>
                </c:pt>
                <c:pt idx="906">
                  <c:v>90.599999999999895</c:v>
                </c:pt>
                <c:pt idx="907">
                  <c:v>90.699999999999903</c:v>
                </c:pt>
                <c:pt idx="908">
                  <c:v>90.799999999999898</c:v>
                </c:pt>
                <c:pt idx="909">
                  <c:v>90.899999999999906</c:v>
                </c:pt>
                <c:pt idx="910">
                  <c:v>90.999999999999901</c:v>
                </c:pt>
                <c:pt idx="911">
                  <c:v>91.099999999999895</c:v>
                </c:pt>
                <c:pt idx="912">
                  <c:v>91.199999999999903</c:v>
                </c:pt>
                <c:pt idx="913">
                  <c:v>91.299999999999898</c:v>
                </c:pt>
                <c:pt idx="914">
                  <c:v>91.399999999999906</c:v>
                </c:pt>
                <c:pt idx="915">
                  <c:v>91.499999999999901</c:v>
                </c:pt>
                <c:pt idx="916">
                  <c:v>91.599999999999895</c:v>
                </c:pt>
                <c:pt idx="917">
                  <c:v>91.699999999999903</c:v>
                </c:pt>
                <c:pt idx="918">
                  <c:v>91.799999999999898</c:v>
                </c:pt>
                <c:pt idx="919">
                  <c:v>91.899999999999906</c:v>
                </c:pt>
                <c:pt idx="920">
                  <c:v>91.999999999999901</c:v>
                </c:pt>
                <c:pt idx="921">
                  <c:v>92.099999999999895</c:v>
                </c:pt>
                <c:pt idx="922">
                  <c:v>92.199999999999804</c:v>
                </c:pt>
                <c:pt idx="923">
                  <c:v>92.299999999999798</c:v>
                </c:pt>
                <c:pt idx="924">
                  <c:v>92.399999999999807</c:v>
                </c:pt>
                <c:pt idx="925">
                  <c:v>92.499999999999801</c:v>
                </c:pt>
                <c:pt idx="926">
                  <c:v>92.599999999999795</c:v>
                </c:pt>
                <c:pt idx="927">
                  <c:v>92.699999999999804</c:v>
                </c:pt>
                <c:pt idx="928">
                  <c:v>92.799999999999798</c:v>
                </c:pt>
                <c:pt idx="929">
                  <c:v>92.899999999999807</c:v>
                </c:pt>
                <c:pt idx="930">
                  <c:v>92.999999999999801</c:v>
                </c:pt>
                <c:pt idx="931">
                  <c:v>93.099999999999795</c:v>
                </c:pt>
                <c:pt idx="932">
                  <c:v>93.199999999999804</c:v>
                </c:pt>
                <c:pt idx="933">
                  <c:v>93.299999999999798</c:v>
                </c:pt>
                <c:pt idx="934">
                  <c:v>93.399999999999807</c:v>
                </c:pt>
                <c:pt idx="935">
                  <c:v>93.499999999999801</c:v>
                </c:pt>
                <c:pt idx="936">
                  <c:v>93.599999999999795</c:v>
                </c:pt>
                <c:pt idx="937">
                  <c:v>93.699999999999804</c:v>
                </c:pt>
                <c:pt idx="938">
                  <c:v>93.799999999999798</c:v>
                </c:pt>
                <c:pt idx="939">
                  <c:v>93.899999999999693</c:v>
                </c:pt>
                <c:pt idx="940">
                  <c:v>93.999999999999702</c:v>
                </c:pt>
                <c:pt idx="941">
                  <c:v>94.099999999999696</c:v>
                </c:pt>
                <c:pt idx="942">
                  <c:v>94.199999999999704</c:v>
                </c:pt>
                <c:pt idx="943">
                  <c:v>94.299999999999699</c:v>
                </c:pt>
                <c:pt idx="944">
                  <c:v>94.399999999999693</c:v>
                </c:pt>
                <c:pt idx="945">
                  <c:v>94.499999999999702</c:v>
                </c:pt>
                <c:pt idx="946">
                  <c:v>94.599999999999696</c:v>
                </c:pt>
                <c:pt idx="947">
                  <c:v>94.699999999999704</c:v>
                </c:pt>
                <c:pt idx="948">
                  <c:v>94.799999999999699</c:v>
                </c:pt>
                <c:pt idx="949">
                  <c:v>94.899999999999693</c:v>
                </c:pt>
                <c:pt idx="950">
                  <c:v>94.999999999999702</c:v>
                </c:pt>
                <c:pt idx="951">
                  <c:v>95.099999999999696</c:v>
                </c:pt>
                <c:pt idx="952">
                  <c:v>95.199999999999704</c:v>
                </c:pt>
                <c:pt idx="953">
                  <c:v>95.299999999999699</c:v>
                </c:pt>
                <c:pt idx="954">
                  <c:v>95.399999999999693</c:v>
                </c:pt>
                <c:pt idx="955">
                  <c:v>95.499999999999702</c:v>
                </c:pt>
                <c:pt idx="956">
                  <c:v>95.599999999999696</c:v>
                </c:pt>
                <c:pt idx="957">
                  <c:v>95.699999999999605</c:v>
                </c:pt>
                <c:pt idx="958">
                  <c:v>95.799999999999599</c:v>
                </c:pt>
                <c:pt idx="959">
                  <c:v>95.899999999999594</c:v>
                </c:pt>
                <c:pt idx="960">
                  <c:v>95.999999999999602</c:v>
                </c:pt>
                <c:pt idx="961">
                  <c:v>96.099999999999596</c:v>
                </c:pt>
                <c:pt idx="962">
                  <c:v>96.199999999999605</c:v>
                </c:pt>
                <c:pt idx="963">
                  <c:v>96.299999999999599</c:v>
                </c:pt>
                <c:pt idx="964">
                  <c:v>96.399999999999594</c:v>
                </c:pt>
                <c:pt idx="965">
                  <c:v>96.499999999999602</c:v>
                </c:pt>
                <c:pt idx="966">
                  <c:v>96.599999999999596</c:v>
                </c:pt>
                <c:pt idx="967">
                  <c:v>96.699999999999605</c:v>
                </c:pt>
                <c:pt idx="968">
                  <c:v>96.799999999999599</c:v>
                </c:pt>
                <c:pt idx="969">
                  <c:v>96.899999999999594</c:v>
                </c:pt>
                <c:pt idx="970">
                  <c:v>96.999999999999602</c:v>
                </c:pt>
                <c:pt idx="971">
                  <c:v>97.099999999999596</c:v>
                </c:pt>
                <c:pt idx="972">
                  <c:v>97.199999999999605</c:v>
                </c:pt>
                <c:pt idx="973">
                  <c:v>97.299999999999599</c:v>
                </c:pt>
                <c:pt idx="974">
                  <c:v>97.399999999999594</c:v>
                </c:pt>
                <c:pt idx="975">
                  <c:v>97.499999999999503</c:v>
                </c:pt>
                <c:pt idx="976">
                  <c:v>97.599999999999497</c:v>
                </c:pt>
                <c:pt idx="977">
                  <c:v>97.699999999999505</c:v>
                </c:pt>
                <c:pt idx="978">
                  <c:v>97.7999999999995</c:v>
                </c:pt>
                <c:pt idx="979">
                  <c:v>97.899999999999494</c:v>
                </c:pt>
                <c:pt idx="980">
                  <c:v>97.999999999999503</c:v>
                </c:pt>
                <c:pt idx="981">
                  <c:v>98.099999999999497</c:v>
                </c:pt>
                <c:pt idx="982">
                  <c:v>98.199999999999505</c:v>
                </c:pt>
                <c:pt idx="983">
                  <c:v>98.2999999999995</c:v>
                </c:pt>
                <c:pt idx="984">
                  <c:v>98.399999999999494</c:v>
                </c:pt>
                <c:pt idx="985">
                  <c:v>98.499999999999503</c:v>
                </c:pt>
                <c:pt idx="986">
                  <c:v>98.599999999999497</c:v>
                </c:pt>
                <c:pt idx="987">
                  <c:v>98.699999999999505</c:v>
                </c:pt>
                <c:pt idx="988">
                  <c:v>98.7999999999995</c:v>
                </c:pt>
                <c:pt idx="989">
                  <c:v>98.899999999999494</c:v>
                </c:pt>
                <c:pt idx="990">
                  <c:v>98.999999999999503</c:v>
                </c:pt>
                <c:pt idx="991">
                  <c:v>99.099999999999497</c:v>
                </c:pt>
                <c:pt idx="992">
                  <c:v>99.199999999999406</c:v>
                </c:pt>
                <c:pt idx="993">
                  <c:v>99.2999999999994</c:v>
                </c:pt>
                <c:pt idx="994">
                  <c:v>99.399999999999395</c:v>
                </c:pt>
                <c:pt idx="995">
                  <c:v>99.499999999999403</c:v>
                </c:pt>
                <c:pt idx="996">
                  <c:v>99.599999999999397</c:v>
                </c:pt>
                <c:pt idx="997">
                  <c:v>99.699999999999406</c:v>
                </c:pt>
                <c:pt idx="998">
                  <c:v>99.7999999999994</c:v>
                </c:pt>
                <c:pt idx="999">
                  <c:v>99.899999999999395</c:v>
                </c:pt>
                <c:pt idx="1000">
                  <c:v>99.999999999999403</c:v>
                </c:pt>
                <c:pt idx="1001">
                  <c:v>100.099999999999</c:v>
                </c:pt>
                <c:pt idx="1002">
                  <c:v>100.19999999999899</c:v>
                </c:pt>
                <c:pt idx="1003">
                  <c:v>100.299999999999</c:v>
                </c:pt>
                <c:pt idx="1004">
                  <c:v>100.399999999999</c:v>
                </c:pt>
                <c:pt idx="1005">
                  <c:v>100.49999999999901</c:v>
                </c:pt>
                <c:pt idx="1006">
                  <c:v>100.599999999999</c:v>
                </c:pt>
                <c:pt idx="1007">
                  <c:v>100.69999999999899</c:v>
                </c:pt>
                <c:pt idx="1008">
                  <c:v>100.799999999999</c:v>
                </c:pt>
                <c:pt idx="1009">
                  <c:v>100.899999999999</c:v>
                </c:pt>
                <c:pt idx="1010">
                  <c:v>100.99999999999901</c:v>
                </c:pt>
                <c:pt idx="1011">
                  <c:v>101.099999999999</c:v>
                </c:pt>
                <c:pt idx="1012">
                  <c:v>101.19999999999899</c:v>
                </c:pt>
                <c:pt idx="1013">
                  <c:v>101.299999999999</c:v>
                </c:pt>
                <c:pt idx="1014">
                  <c:v>101.399999999999</c:v>
                </c:pt>
                <c:pt idx="1015">
                  <c:v>101.49999999999901</c:v>
                </c:pt>
                <c:pt idx="1016">
                  <c:v>101.599999999999</c:v>
                </c:pt>
                <c:pt idx="1017">
                  <c:v>101.69999999999899</c:v>
                </c:pt>
                <c:pt idx="1018">
                  <c:v>101.799999999999</c:v>
                </c:pt>
                <c:pt idx="1019">
                  <c:v>101.899999999999</c:v>
                </c:pt>
                <c:pt idx="1020">
                  <c:v>101.99999999999901</c:v>
                </c:pt>
                <c:pt idx="1021">
                  <c:v>102.099999999999</c:v>
                </c:pt>
                <c:pt idx="1022">
                  <c:v>102.19999999999899</c:v>
                </c:pt>
                <c:pt idx="1023">
                  <c:v>102.299999999999</c:v>
                </c:pt>
                <c:pt idx="1024">
                  <c:v>102.399999999999</c:v>
                </c:pt>
                <c:pt idx="1025">
                  <c:v>102.49999999999901</c:v>
                </c:pt>
                <c:pt idx="1026">
                  <c:v>102.599999999999</c:v>
                </c:pt>
                <c:pt idx="1027">
                  <c:v>102.69999999999899</c:v>
                </c:pt>
                <c:pt idx="1028">
                  <c:v>102.799999999999</c:v>
                </c:pt>
                <c:pt idx="1029">
                  <c:v>102.899999999999</c:v>
                </c:pt>
                <c:pt idx="1030">
                  <c:v>102.99999999999901</c:v>
                </c:pt>
                <c:pt idx="1031">
                  <c:v>103.099999999999</c:v>
                </c:pt>
                <c:pt idx="1032">
                  <c:v>103.19999999999899</c:v>
                </c:pt>
                <c:pt idx="1033">
                  <c:v>103.299999999999</c:v>
                </c:pt>
                <c:pt idx="1034">
                  <c:v>103.399999999999</c:v>
                </c:pt>
                <c:pt idx="1035">
                  <c:v>103.49999999999901</c:v>
                </c:pt>
                <c:pt idx="1036">
                  <c:v>103.599999999999</c:v>
                </c:pt>
                <c:pt idx="1037">
                  <c:v>103.69999999999899</c:v>
                </c:pt>
                <c:pt idx="1038">
                  <c:v>103.799999999999</c:v>
                </c:pt>
                <c:pt idx="1039">
                  <c:v>103.899999999999</c:v>
                </c:pt>
                <c:pt idx="1040">
                  <c:v>103.99999999999901</c:v>
                </c:pt>
                <c:pt idx="1041">
                  <c:v>104.099999999999</c:v>
                </c:pt>
                <c:pt idx="1042">
                  <c:v>104.19999999999899</c:v>
                </c:pt>
                <c:pt idx="1043">
                  <c:v>104.299999999999</c:v>
                </c:pt>
                <c:pt idx="1044">
                  <c:v>104.399999999999</c:v>
                </c:pt>
                <c:pt idx="1045">
                  <c:v>104.49999999999901</c:v>
                </c:pt>
                <c:pt idx="1046">
                  <c:v>104.599999999999</c:v>
                </c:pt>
                <c:pt idx="1047">
                  <c:v>104.69999999999899</c:v>
                </c:pt>
                <c:pt idx="1048">
                  <c:v>104.799999999999</c:v>
                </c:pt>
                <c:pt idx="1049">
                  <c:v>104.899999999999</c:v>
                </c:pt>
                <c:pt idx="1050">
                  <c:v>104.99999999999901</c:v>
                </c:pt>
                <c:pt idx="1051">
                  <c:v>105.099999999999</c:v>
                </c:pt>
                <c:pt idx="1052">
                  <c:v>105.19999999999899</c:v>
                </c:pt>
                <c:pt idx="1053">
                  <c:v>105.299999999999</c:v>
                </c:pt>
                <c:pt idx="1054">
                  <c:v>105.399999999999</c:v>
                </c:pt>
                <c:pt idx="1055">
                  <c:v>105.49999999999901</c:v>
                </c:pt>
                <c:pt idx="1056">
                  <c:v>105.599999999999</c:v>
                </c:pt>
                <c:pt idx="1057">
                  <c:v>105.69999999999899</c:v>
                </c:pt>
                <c:pt idx="1058">
                  <c:v>105.799999999999</c:v>
                </c:pt>
                <c:pt idx="1059">
                  <c:v>105.899999999999</c:v>
                </c:pt>
                <c:pt idx="1060">
                  <c:v>105.99999999999901</c:v>
                </c:pt>
                <c:pt idx="1061">
                  <c:v>106.099999999999</c:v>
                </c:pt>
                <c:pt idx="1062">
                  <c:v>106.19999999999899</c:v>
                </c:pt>
                <c:pt idx="1063">
                  <c:v>106.299999999999</c:v>
                </c:pt>
                <c:pt idx="1064">
                  <c:v>106.399999999999</c:v>
                </c:pt>
                <c:pt idx="1065">
                  <c:v>106.49999999999901</c:v>
                </c:pt>
                <c:pt idx="1066">
                  <c:v>106.599999999999</c:v>
                </c:pt>
                <c:pt idx="1067">
                  <c:v>106.69999999999899</c:v>
                </c:pt>
                <c:pt idx="1068">
                  <c:v>106.799999999999</c:v>
                </c:pt>
                <c:pt idx="1069">
                  <c:v>106.899999999999</c:v>
                </c:pt>
                <c:pt idx="1070">
                  <c:v>106.99999999999901</c:v>
                </c:pt>
                <c:pt idx="1071">
                  <c:v>107.099999999999</c:v>
                </c:pt>
                <c:pt idx="1072">
                  <c:v>107.19999999999899</c:v>
                </c:pt>
                <c:pt idx="1073">
                  <c:v>107.299999999999</c:v>
                </c:pt>
                <c:pt idx="1074">
                  <c:v>107.399999999999</c:v>
                </c:pt>
                <c:pt idx="1075">
                  <c:v>107.49999999999901</c:v>
                </c:pt>
                <c:pt idx="1076">
                  <c:v>107.599999999999</c:v>
                </c:pt>
                <c:pt idx="1077">
                  <c:v>107.69999999999899</c:v>
                </c:pt>
                <c:pt idx="1078">
                  <c:v>107.799999999999</c:v>
                </c:pt>
                <c:pt idx="1079">
                  <c:v>107.899999999999</c:v>
                </c:pt>
                <c:pt idx="1080">
                  <c:v>107.99999999999901</c:v>
                </c:pt>
                <c:pt idx="1081">
                  <c:v>108.099999999999</c:v>
                </c:pt>
                <c:pt idx="1082">
                  <c:v>108.19999999999899</c:v>
                </c:pt>
                <c:pt idx="1083">
                  <c:v>108.299999999999</c:v>
                </c:pt>
                <c:pt idx="1084">
                  <c:v>108.399999999999</c:v>
                </c:pt>
                <c:pt idx="1085">
                  <c:v>108.49999999999901</c:v>
                </c:pt>
                <c:pt idx="1086">
                  <c:v>108.599999999999</c:v>
                </c:pt>
                <c:pt idx="1087">
                  <c:v>108.69999999999899</c:v>
                </c:pt>
                <c:pt idx="1088">
                  <c:v>108.799999999999</c:v>
                </c:pt>
                <c:pt idx="1089">
                  <c:v>108.899999999999</c:v>
                </c:pt>
                <c:pt idx="1090">
                  <c:v>108.99999999999901</c:v>
                </c:pt>
                <c:pt idx="1091">
                  <c:v>109.099999999999</c:v>
                </c:pt>
                <c:pt idx="1092">
                  <c:v>109.19999999999899</c:v>
                </c:pt>
                <c:pt idx="1093">
                  <c:v>109.299999999999</c:v>
                </c:pt>
                <c:pt idx="1094">
                  <c:v>109.399999999999</c:v>
                </c:pt>
                <c:pt idx="1095">
                  <c:v>109.49999999999901</c:v>
                </c:pt>
                <c:pt idx="1096">
                  <c:v>109.599999999999</c:v>
                </c:pt>
                <c:pt idx="1097">
                  <c:v>109.69999999999899</c:v>
                </c:pt>
                <c:pt idx="1098">
                  <c:v>109.799999999999</c:v>
                </c:pt>
                <c:pt idx="1099">
                  <c:v>109.899999999999</c:v>
                </c:pt>
                <c:pt idx="1100">
                  <c:v>109.99999999999901</c:v>
                </c:pt>
                <c:pt idx="1101">
                  <c:v>110.099999999999</c:v>
                </c:pt>
                <c:pt idx="1102">
                  <c:v>110.19999999999899</c:v>
                </c:pt>
                <c:pt idx="1103">
                  <c:v>110.299999999999</c:v>
                </c:pt>
                <c:pt idx="1104">
                  <c:v>110.399999999999</c:v>
                </c:pt>
                <c:pt idx="1105">
                  <c:v>110.49999999999901</c:v>
                </c:pt>
                <c:pt idx="1106">
                  <c:v>110.599999999999</c:v>
                </c:pt>
                <c:pt idx="1107">
                  <c:v>110.69999999999899</c:v>
                </c:pt>
                <c:pt idx="1108">
                  <c:v>110.799999999999</c:v>
                </c:pt>
                <c:pt idx="1109">
                  <c:v>110.899999999999</c:v>
                </c:pt>
                <c:pt idx="1110">
                  <c:v>110.99999999999901</c:v>
                </c:pt>
                <c:pt idx="1111">
                  <c:v>111.099999999999</c:v>
                </c:pt>
                <c:pt idx="1112">
                  <c:v>111.19999999999899</c:v>
                </c:pt>
                <c:pt idx="1113">
                  <c:v>111.299999999999</c:v>
                </c:pt>
                <c:pt idx="1114">
                  <c:v>111.399999999999</c:v>
                </c:pt>
                <c:pt idx="1115">
                  <c:v>111.49999999999901</c:v>
                </c:pt>
                <c:pt idx="1116">
                  <c:v>111.599999999999</c:v>
                </c:pt>
                <c:pt idx="1117">
                  <c:v>111.69999999999899</c:v>
                </c:pt>
                <c:pt idx="1118">
                  <c:v>111.799999999999</c:v>
                </c:pt>
                <c:pt idx="1119">
                  <c:v>111.899999999999</c:v>
                </c:pt>
                <c:pt idx="1120">
                  <c:v>111.99999999999901</c:v>
                </c:pt>
                <c:pt idx="1121">
                  <c:v>112.099999999999</c:v>
                </c:pt>
                <c:pt idx="1122">
                  <c:v>112.19999999999899</c:v>
                </c:pt>
                <c:pt idx="1123">
                  <c:v>112.299999999999</c:v>
                </c:pt>
                <c:pt idx="1124">
                  <c:v>112.399999999999</c:v>
                </c:pt>
                <c:pt idx="1125">
                  <c:v>112.49999999999901</c:v>
                </c:pt>
                <c:pt idx="1126">
                  <c:v>112.599999999999</c:v>
                </c:pt>
                <c:pt idx="1127">
                  <c:v>112.69999999999899</c:v>
                </c:pt>
                <c:pt idx="1128">
                  <c:v>112.799999999999</c:v>
                </c:pt>
                <c:pt idx="1129">
                  <c:v>112.899999999999</c:v>
                </c:pt>
                <c:pt idx="1130">
                  <c:v>112.99999999999901</c:v>
                </c:pt>
                <c:pt idx="1131">
                  <c:v>113.099999999999</c:v>
                </c:pt>
                <c:pt idx="1132">
                  <c:v>113.19999999999899</c:v>
                </c:pt>
                <c:pt idx="1133">
                  <c:v>113.299999999999</c:v>
                </c:pt>
                <c:pt idx="1134">
                  <c:v>113.399999999999</c:v>
                </c:pt>
                <c:pt idx="1135">
                  <c:v>113.49999999999901</c:v>
                </c:pt>
                <c:pt idx="1136">
                  <c:v>113.599999999999</c:v>
                </c:pt>
                <c:pt idx="1137">
                  <c:v>113.69999999999899</c:v>
                </c:pt>
                <c:pt idx="1138">
                  <c:v>113.799999999999</c:v>
                </c:pt>
                <c:pt idx="1139">
                  <c:v>113.899999999999</c:v>
                </c:pt>
                <c:pt idx="1140">
                  <c:v>113.99999999999901</c:v>
                </c:pt>
                <c:pt idx="1141">
                  <c:v>114.099999999999</c:v>
                </c:pt>
                <c:pt idx="1142">
                  <c:v>114.19999999999899</c:v>
                </c:pt>
                <c:pt idx="1143">
                  <c:v>114.299999999999</c:v>
                </c:pt>
                <c:pt idx="1144">
                  <c:v>114.399999999999</c:v>
                </c:pt>
                <c:pt idx="1145">
                  <c:v>114.49999999999901</c:v>
                </c:pt>
                <c:pt idx="1146">
                  <c:v>114.599999999999</c:v>
                </c:pt>
                <c:pt idx="1147">
                  <c:v>114.69999999999899</c:v>
                </c:pt>
                <c:pt idx="1148">
                  <c:v>114.799999999999</c:v>
                </c:pt>
                <c:pt idx="1149">
                  <c:v>114.899999999999</c:v>
                </c:pt>
                <c:pt idx="1150">
                  <c:v>114.99999999999901</c:v>
                </c:pt>
                <c:pt idx="1151">
                  <c:v>115.099999999999</c:v>
                </c:pt>
                <c:pt idx="1152">
                  <c:v>115.199999999998</c:v>
                </c:pt>
                <c:pt idx="1153">
                  <c:v>115.299999999999</c:v>
                </c:pt>
                <c:pt idx="1154">
                  <c:v>115.399999999998</c:v>
                </c:pt>
                <c:pt idx="1155">
                  <c:v>115.499999999998</c:v>
                </c:pt>
                <c:pt idx="1156">
                  <c:v>115.599999999999</c:v>
                </c:pt>
                <c:pt idx="1157">
                  <c:v>115.699999999998</c:v>
                </c:pt>
                <c:pt idx="1158">
                  <c:v>115.799999999999</c:v>
                </c:pt>
                <c:pt idx="1159">
                  <c:v>115.899999999998</c:v>
                </c:pt>
                <c:pt idx="1160">
                  <c:v>115.999999999998</c:v>
                </c:pt>
                <c:pt idx="1161">
                  <c:v>116.099999999999</c:v>
                </c:pt>
                <c:pt idx="1162">
                  <c:v>116.199999999998</c:v>
                </c:pt>
                <c:pt idx="1163">
                  <c:v>116.299999999999</c:v>
                </c:pt>
                <c:pt idx="1164">
                  <c:v>116.399999999998</c:v>
                </c:pt>
                <c:pt idx="1165">
                  <c:v>116.499999999998</c:v>
                </c:pt>
                <c:pt idx="1166">
                  <c:v>116.599999999999</c:v>
                </c:pt>
                <c:pt idx="1167">
                  <c:v>116.699999999998</c:v>
                </c:pt>
                <c:pt idx="1168">
                  <c:v>116.79999999999799</c:v>
                </c:pt>
                <c:pt idx="1169">
                  <c:v>116.899999999998</c:v>
                </c:pt>
                <c:pt idx="1170">
                  <c:v>116.999999999998</c:v>
                </c:pt>
                <c:pt idx="1171">
                  <c:v>117.099999999998</c:v>
                </c:pt>
                <c:pt idx="1172">
                  <c:v>117.199999999998</c:v>
                </c:pt>
                <c:pt idx="1173">
                  <c:v>117.29999999999799</c:v>
                </c:pt>
                <c:pt idx="1174">
                  <c:v>117.399999999998</c:v>
                </c:pt>
                <c:pt idx="1175">
                  <c:v>117.499999999998</c:v>
                </c:pt>
                <c:pt idx="1176">
                  <c:v>117.599999999998</c:v>
                </c:pt>
                <c:pt idx="1177">
                  <c:v>117.699999999998</c:v>
                </c:pt>
                <c:pt idx="1178">
                  <c:v>117.79999999999799</c:v>
                </c:pt>
                <c:pt idx="1179">
                  <c:v>117.899999999998</c:v>
                </c:pt>
                <c:pt idx="1180">
                  <c:v>117.999999999998</c:v>
                </c:pt>
                <c:pt idx="1181">
                  <c:v>118.099999999998</c:v>
                </c:pt>
                <c:pt idx="1182">
                  <c:v>118.199999999998</c:v>
                </c:pt>
                <c:pt idx="1183">
                  <c:v>118.29999999999799</c:v>
                </c:pt>
                <c:pt idx="1184">
                  <c:v>118.399999999998</c:v>
                </c:pt>
                <c:pt idx="1185">
                  <c:v>118.499999999998</c:v>
                </c:pt>
                <c:pt idx="1186">
                  <c:v>118.599999999998</c:v>
                </c:pt>
                <c:pt idx="1187">
                  <c:v>118.699999999998</c:v>
                </c:pt>
                <c:pt idx="1188">
                  <c:v>118.79999999999799</c:v>
                </c:pt>
                <c:pt idx="1189">
                  <c:v>118.899999999998</c:v>
                </c:pt>
                <c:pt idx="1190">
                  <c:v>118.999999999998</c:v>
                </c:pt>
                <c:pt idx="1191">
                  <c:v>119.099999999998</c:v>
                </c:pt>
                <c:pt idx="1192">
                  <c:v>119.199999999998</c:v>
                </c:pt>
                <c:pt idx="1193">
                  <c:v>119.29999999999799</c:v>
                </c:pt>
                <c:pt idx="1194">
                  <c:v>119.399999999998</c:v>
                </c:pt>
                <c:pt idx="1195">
                  <c:v>119.499999999998</c:v>
                </c:pt>
                <c:pt idx="1196">
                  <c:v>119.599999999998</c:v>
                </c:pt>
                <c:pt idx="1197">
                  <c:v>119.699999999998</c:v>
                </c:pt>
                <c:pt idx="1198">
                  <c:v>119.79999999999799</c:v>
                </c:pt>
                <c:pt idx="1199">
                  <c:v>119.899999999998</c:v>
                </c:pt>
                <c:pt idx="1200">
                  <c:v>119.999999999998</c:v>
                </c:pt>
                <c:pt idx="1201">
                  <c:v>120.099999999998</c:v>
                </c:pt>
                <c:pt idx="1202">
                  <c:v>120.199999999998</c:v>
                </c:pt>
                <c:pt idx="1203">
                  <c:v>120.29999999999799</c:v>
                </c:pt>
                <c:pt idx="1204">
                  <c:v>120.399999999998</c:v>
                </c:pt>
                <c:pt idx="1205">
                  <c:v>120.499999999998</c:v>
                </c:pt>
                <c:pt idx="1206">
                  <c:v>120.599999999998</c:v>
                </c:pt>
                <c:pt idx="1207">
                  <c:v>120.699999999998</c:v>
                </c:pt>
                <c:pt idx="1208">
                  <c:v>120.79999999999799</c:v>
                </c:pt>
                <c:pt idx="1209">
                  <c:v>120.899999999998</c:v>
                </c:pt>
                <c:pt idx="1210">
                  <c:v>120.999999999998</c:v>
                </c:pt>
                <c:pt idx="1211">
                  <c:v>121.099999999998</c:v>
                </c:pt>
                <c:pt idx="1212">
                  <c:v>121.199999999998</c:v>
                </c:pt>
                <c:pt idx="1213">
                  <c:v>121.29999999999799</c:v>
                </c:pt>
                <c:pt idx="1214">
                  <c:v>121.399999999998</c:v>
                </c:pt>
                <c:pt idx="1215">
                  <c:v>121.499999999998</c:v>
                </c:pt>
                <c:pt idx="1216">
                  <c:v>121.599999999998</c:v>
                </c:pt>
                <c:pt idx="1217">
                  <c:v>121.699999999998</c:v>
                </c:pt>
                <c:pt idx="1218">
                  <c:v>121.79999999999799</c:v>
                </c:pt>
                <c:pt idx="1219">
                  <c:v>121.899999999998</c:v>
                </c:pt>
                <c:pt idx="1220">
                  <c:v>121.999999999998</c:v>
                </c:pt>
                <c:pt idx="1221">
                  <c:v>122.099999999998</c:v>
                </c:pt>
                <c:pt idx="1222">
                  <c:v>122.199999999998</c:v>
                </c:pt>
                <c:pt idx="1223">
                  <c:v>122.29999999999799</c:v>
                </c:pt>
                <c:pt idx="1224">
                  <c:v>122.399999999998</c:v>
                </c:pt>
                <c:pt idx="1225">
                  <c:v>122.499999999998</c:v>
                </c:pt>
                <c:pt idx="1226">
                  <c:v>122.599999999998</c:v>
                </c:pt>
                <c:pt idx="1227">
                  <c:v>122.699999999998</c:v>
                </c:pt>
                <c:pt idx="1228">
                  <c:v>122.79999999999799</c:v>
                </c:pt>
                <c:pt idx="1229">
                  <c:v>122.899999999998</c:v>
                </c:pt>
                <c:pt idx="1230">
                  <c:v>122.999999999998</c:v>
                </c:pt>
                <c:pt idx="1231">
                  <c:v>123.099999999998</c:v>
                </c:pt>
                <c:pt idx="1232">
                  <c:v>123.199999999998</c:v>
                </c:pt>
                <c:pt idx="1233">
                  <c:v>123.29999999999799</c:v>
                </c:pt>
                <c:pt idx="1234">
                  <c:v>123.399999999998</c:v>
                </c:pt>
                <c:pt idx="1235">
                  <c:v>123.499999999998</c:v>
                </c:pt>
                <c:pt idx="1236">
                  <c:v>123.599999999998</c:v>
                </c:pt>
                <c:pt idx="1237">
                  <c:v>123.699999999998</c:v>
                </c:pt>
                <c:pt idx="1238">
                  <c:v>123.79999999999799</c:v>
                </c:pt>
                <c:pt idx="1239">
                  <c:v>123.899999999998</c:v>
                </c:pt>
                <c:pt idx="1240">
                  <c:v>123.999999999998</c:v>
                </c:pt>
                <c:pt idx="1241">
                  <c:v>124.099999999998</c:v>
                </c:pt>
                <c:pt idx="1242">
                  <c:v>124.199999999998</c:v>
                </c:pt>
                <c:pt idx="1243">
                  <c:v>124.29999999999799</c:v>
                </c:pt>
                <c:pt idx="1244">
                  <c:v>124.399999999998</c:v>
                </c:pt>
                <c:pt idx="1245">
                  <c:v>124.499999999998</c:v>
                </c:pt>
                <c:pt idx="1246">
                  <c:v>124.599999999998</c:v>
                </c:pt>
                <c:pt idx="1247">
                  <c:v>124.699999999998</c:v>
                </c:pt>
                <c:pt idx="1248">
                  <c:v>124.79999999999799</c:v>
                </c:pt>
                <c:pt idx="1249">
                  <c:v>124.899999999998</c:v>
                </c:pt>
                <c:pt idx="1250">
                  <c:v>124.999999999998</c:v>
                </c:pt>
                <c:pt idx="1251">
                  <c:v>125.099999999998</c:v>
                </c:pt>
                <c:pt idx="1252">
                  <c:v>125.199999999998</c:v>
                </c:pt>
                <c:pt idx="1253">
                  <c:v>125.29999999999799</c:v>
                </c:pt>
                <c:pt idx="1254">
                  <c:v>125.399999999998</c:v>
                </c:pt>
                <c:pt idx="1255">
                  <c:v>125.499999999998</c:v>
                </c:pt>
                <c:pt idx="1256">
                  <c:v>125.599999999998</c:v>
                </c:pt>
                <c:pt idx="1257">
                  <c:v>125.699999999998</c:v>
                </c:pt>
                <c:pt idx="1258">
                  <c:v>125.79999999999799</c:v>
                </c:pt>
                <c:pt idx="1259">
                  <c:v>125.899999999998</c:v>
                </c:pt>
                <c:pt idx="1260">
                  <c:v>125.999999999998</c:v>
                </c:pt>
                <c:pt idx="1261">
                  <c:v>126.099999999998</c:v>
                </c:pt>
                <c:pt idx="1262">
                  <c:v>126.199999999998</c:v>
                </c:pt>
                <c:pt idx="1263">
                  <c:v>126.29999999999799</c:v>
                </c:pt>
                <c:pt idx="1264">
                  <c:v>126.399999999998</c:v>
                </c:pt>
                <c:pt idx="1265">
                  <c:v>126.499999999998</c:v>
                </c:pt>
                <c:pt idx="1266">
                  <c:v>126.599999999998</c:v>
                </c:pt>
                <c:pt idx="1267">
                  <c:v>126.699999999998</c:v>
                </c:pt>
                <c:pt idx="1268">
                  <c:v>126.79999999999799</c:v>
                </c:pt>
                <c:pt idx="1269">
                  <c:v>126.899999999998</c:v>
                </c:pt>
                <c:pt idx="1270">
                  <c:v>126.999999999998</c:v>
                </c:pt>
                <c:pt idx="1271">
                  <c:v>127.099999999998</c:v>
                </c:pt>
                <c:pt idx="1272">
                  <c:v>127.199999999998</c:v>
                </c:pt>
                <c:pt idx="1273">
                  <c:v>127.29999999999799</c:v>
                </c:pt>
                <c:pt idx="1274">
                  <c:v>127.399999999998</c:v>
                </c:pt>
                <c:pt idx="1275">
                  <c:v>127.499999999998</c:v>
                </c:pt>
                <c:pt idx="1276">
                  <c:v>127.599999999998</c:v>
                </c:pt>
                <c:pt idx="1277">
                  <c:v>127.699999999998</c:v>
                </c:pt>
                <c:pt idx="1278">
                  <c:v>127.79999999999799</c:v>
                </c:pt>
                <c:pt idx="1279">
                  <c:v>127.899999999998</c:v>
                </c:pt>
                <c:pt idx="1280">
                  <c:v>127.999999999998</c:v>
                </c:pt>
                <c:pt idx="1281">
                  <c:v>128.099999999998</c:v>
                </c:pt>
                <c:pt idx="1282">
                  <c:v>128.199999999998</c:v>
                </c:pt>
                <c:pt idx="1283">
                  <c:v>128.29999999999799</c:v>
                </c:pt>
                <c:pt idx="1284">
                  <c:v>128.39999999999799</c:v>
                </c:pt>
                <c:pt idx="1285">
                  <c:v>128.49999999999801</c:v>
                </c:pt>
                <c:pt idx="1286">
                  <c:v>128.599999999998</c:v>
                </c:pt>
                <c:pt idx="1287">
                  <c:v>128.699999999998</c:v>
                </c:pt>
                <c:pt idx="1288">
                  <c:v>128.79999999999799</c:v>
                </c:pt>
                <c:pt idx="1289">
                  <c:v>128.89999999999799</c:v>
                </c:pt>
                <c:pt idx="1290">
                  <c:v>128.99999999999801</c:v>
                </c:pt>
                <c:pt idx="1291">
                  <c:v>129.099999999998</c:v>
                </c:pt>
                <c:pt idx="1292">
                  <c:v>129.199999999998</c:v>
                </c:pt>
                <c:pt idx="1293">
                  <c:v>129.29999999999799</c:v>
                </c:pt>
                <c:pt idx="1294">
                  <c:v>129.39999999999799</c:v>
                </c:pt>
                <c:pt idx="1295">
                  <c:v>129.49999999999801</c:v>
                </c:pt>
                <c:pt idx="1296">
                  <c:v>129.599999999998</c:v>
                </c:pt>
                <c:pt idx="1297">
                  <c:v>129.699999999998</c:v>
                </c:pt>
                <c:pt idx="1298">
                  <c:v>129.79999999999799</c:v>
                </c:pt>
                <c:pt idx="1299">
                  <c:v>129.89999999999799</c:v>
                </c:pt>
                <c:pt idx="1300">
                  <c:v>129.99999999999801</c:v>
                </c:pt>
                <c:pt idx="1301">
                  <c:v>130.099999999998</c:v>
                </c:pt>
                <c:pt idx="1302">
                  <c:v>130.199999999998</c:v>
                </c:pt>
                <c:pt idx="1303">
                  <c:v>130.29999999999799</c:v>
                </c:pt>
                <c:pt idx="1304">
                  <c:v>130.39999999999799</c:v>
                </c:pt>
                <c:pt idx="1305">
                  <c:v>130.49999999999801</c:v>
                </c:pt>
                <c:pt idx="1306">
                  <c:v>130.599999999998</c:v>
                </c:pt>
                <c:pt idx="1307">
                  <c:v>130.699999999998</c:v>
                </c:pt>
                <c:pt idx="1308">
                  <c:v>130.79999999999799</c:v>
                </c:pt>
                <c:pt idx="1309">
                  <c:v>130.89999999999799</c:v>
                </c:pt>
                <c:pt idx="1310">
                  <c:v>130.99999999999801</c:v>
                </c:pt>
                <c:pt idx="1311">
                  <c:v>131.099999999998</c:v>
                </c:pt>
                <c:pt idx="1312">
                  <c:v>131.199999999998</c:v>
                </c:pt>
                <c:pt idx="1313">
                  <c:v>131.29999999999799</c:v>
                </c:pt>
                <c:pt idx="1314">
                  <c:v>131.39999999999799</c:v>
                </c:pt>
                <c:pt idx="1315">
                  <c:v>131.49999999999801</c:v>
                </c:pt>
                <c:pt idx="1316">
                  <c:v>131.599999999998</c:v>
                </c:pt>
                <c:pt idx="1317">
                  <c:v>131.699999999998</c:v>
                </c:pt>
                <c:pt idx="1318">
                  <c:v>131.79999999999799</c:v>
                </c:pt>
                <c:pt idx="1319">
                  <c:v>131.89999999999799</c:v>
                </c:pt>
                <c:pt idx="1320">
                  <c:v>131.99999999999801</c:v>
                </c:pt>
                <c:pt idx="1321">
                  <c:v>132.099999999998</c:v>
                </c:pt>
                <c:pt idx="1322">
                  <c:v>132.199999999998</c:v>
                </c:pt>
                <c:pt idx="1323">
                  <c:v>132.29999999999799</c:v>
                </c:pt>
                <c:pt idx="1324">
                  <c:v>132.39999999999799</c:v>
                </c:pt>
                <c:pt idx="1325">
                  <c:v>132.49999999999801</c:v>
                </c:pt>
                <c:pt idx="1326">
                  <c:v>132.599999999998</c:v>
                </c:pt>
                <c:pt idx="1327">
                  <c:v>132.699999999997</c:v>
                </c:pt>
                <c:pt idx="1328">
                  <c:v>132.79999999999799</c:v>
                </c:pt>
                <c:pt idx="1329">
                  <c:v>132.89999999999799</c:v>
                </c:pt>
                <c:pt idx="1330">
                  <c:v>132.99999999999699</c:v>
                </c:pt>
                <c:pt idx="1331">
                  <c:v>133.09999999999701</c:v>
                </c:pt>
                <c:pt idx="1332">
                  <c:v>133.199999999997</c:v>
                </c:pt>
                <c:pt idx="1333">
                  <c:v>133.29999999999799</c:v>
                </c:pt>
                <c:pt idx="1334">
                  <c:v>133.39999999999799</c:v>
                </c:pt>
                <c:pt idx="1335">
                  <c:v>133.49999999999699</c:v>
                </c:pt>
                <c:pt idx="1336">
                  <c:v>133.59999999999701</c:v>
                </c:pt>
                <c:pt idx="1337">
                  <c:v>133.699999999997</c:v>
                </c:pt>
                <c:pt idx="1338">
                  <c:v>133.79999999999799</c:v>
                </c:pt>
                <c:pt idx="1339">
                  <c:v>133.89999999999799</c:v>
                </c:pt>
                <c:pt idx="1340">
                  <c:v>133.99999999999699</c:v>
                </c:pt>
                <c:pt idx="1341">
                  <c:v>134.09999999999701</c:v>
                </c:pt>
                <c:pt idx="1342">
                  <c:v>134.199999999997</c:v>
                </c:pt>
                <c:pt idx="1343">
                  <c:v>134.29999999999799</c:v>
                </c:pt>
                <c:pt idx="1344">
                  <c:v>134.39999999999699</c:v>
                </c:pt>
                <c:pt idx="1345">
                  <c:v>134.49999999999699</c:v>
                </c:pt>
                <c:pt idx="1346">
                  <c:v>134.59999999999701</c:v>
                </c:pt>
                <c:pt idx="1347">
                  <c:v>134.699999999997</c:v>
                </c:pt>
                <c:pt idx="1348">
                  <c:v>134.799999999997</c:v>
                </c:pt>
                <c:pt idx="1349">
                  <c:v>134.89999999999699</c:v>
                </c:pt>
                <c:pt idx="1350">
                  <c:v>134.99999999999699</c:v>
                </c:pt>
                <c:pt idx="1351">
                  <c:v>135.09999999999701</c:v>
                </c:pt>
                <c:pt idx="1352">
                  <c:v>135.199999999997</c:v>
                </c:pt>
                <c:pt idx="1353">
                  <c:v>135.299999999997</c:v>
                </c:pt>
                <c:pt idx="1354">
                  <c:v>135.39999999999699</c:v>
                </c:pt>
                <c:pt idx="1355">
                  <c:v>135.49999999999699</c:v>
                </c:pt>
                <c:pt idx="1356">
                  <c:v>135.59999999999701</c:v>
                </c:pt>
                <c:pt idx="1357">
                  <c:v>135.699999999997</c:v>
                </c:pt>
                <c:pt idx="1358">
                  <c:v>135.799999999997</c:v>
                </c:pt>
                <c:pt idx="1359">
                  <c:v>135.89999999999699</c:v>
                </c:pt>
                <c:pt idx="1360">
                  <c:v>135.99999999999699</c:v>
                </c:pt>
                <c:pt idx="1361">
                  <c:v>136.09999999999701</c:v>
                </c:pt>
                <c:pt idx="1362">
                  <c:v>136.199999999997</c:v>
                </c:pt>
                <c:pt idx="1363">
                  <c:v>136.299999999997</c:v>
                </c:pt>
                <c:pt idx="1364">
                  <c:v>136.39999999999699</c:v>
                </c:pt>
                <c:pt idx="1365">
                  <c:v>136.49999999999699</c:v>
                </c:pt>
                <c:pt idx="1366">
                  <c:v>136.59999999999701</c:v>
                </c:pt>
                <c:pt idx="1367">
                  <c:v>136.699999999997</c:v>
                </c:pt>
                <c:pt idx="1368">
                  <c:v>136.799999999997</c:v>
                </c:pt>
                <c:pt idx="1369">
                  <c:v>136.89999999999699</c:v>
                </c:pt>
                <c:pt idx="1370">
                  <c:v>136.99999999999699</c:v>
                </c:pt>
                <c:pt idx="1371">
                  <c:v>137.09999999999701</c:v>
                </c:pt>
                <c:pt idx="1372">
                  <c:v>137.199999999997</c:v>
                </c:pt>
                <c:pt idx="1373">
                  <c:v>137.299999999997</c:v>
                </c:pt>
                <c:pt idx="1374">
                  <c:v>137.39999999999699</c:v>
                </c:pt>
                <c:pt idx="1375">
                  <c:v>137.49999999999699</c:v>
                </c:pt>
                <c:pt idx="1376">
                  <c:v>137.59999999999701</c:v>
                </c:pt>
                <c:pt idx="1377">
                  <c:v>137.699999999997</c:v>
                </c:pt>
                <c:pt idx="1378">
                  <c:v>137.799999999997</c:v>
                </c:pt>
                <c:pt idx="1379">
                  <c:v>137.89999999999699</c:v>
                </c:pt>
                <c:pt idx="1380">
                  <c:v>137.99999999999699</c:v>
                </c:pt>
                <c:pt idx="1381">
                  <c:v>138.09999999999701</c:v>
                </c:pt>
                <c:pt idx="1382">
                  <c:v>138.199999999997</c:v>
                </c:pt>
                <c:pt idx="1383">
                  <c:v>138.299999999997</c:v>
                </c:pt>
                <c:pt idx="1384">
                  <c:v>138.39999999999699</c:v>
                </c:pt>
                <c:pt idx="1385">
                  <c:v>138.49999999999699</c:v>
                </c:pt>
                <c:pt idx="1386">
                  <c:v>138.59999999999701</c:v>
                </c:pt>
                <c:pt idx="1387">
                  <c:v>138.699999999997</c:v>
                </c:pt>
                <c:pt idx="1388">
                  <c:v>138.799999999997</c:v>
                </c:pt>
                <c:pt idx="1389">
                  <c:v>138.89999999999699</c:v>
                </c:pt>
                <c:pt idx="1390">
                  <c:v>138.99999999999699</c:v>
                </c:pt>
                <c:pt idx="1391">
                  <c:v>139.09999999999701</c:v>
                </c:pt>
                <c:pt idx="1392">
                  <c:v>139.199999999997</c:v>
                </c:pt>
                <c:pt idx="1393">
                  <c:v>139.299999999997</c:v>
                </c:pt>
                <c:pt idx="1394">
                  <c:v>139.39999999999699</c:v>
                </c:pt>
                <c:pt idx="1395">
                  <c:v>139.49999999999699</c:v>
                </c:pt>
                <c:pt idx="1396">
                  <c:v>139.59999999999701</c:v>
                </c:pt>
                <c:pt idx="1397">
                  <c:v>139.699999999997</c:v>
                </c:pt>
                <c:pt idx="1398">
                  <c:v>139.799999999997</c:v>
                </c:pt>
                <c:pt idx="1399">
                  <c:v>139.89999999999699</c:v>
                </c:pt>
                <c:pt idx="1400">
                  <c:v>139.99999999999699</c:v>
                </c:pt>
                <c:pt idx="1401">
                  <c:v>140.09999999999701</c:v>
                </c:pt>
                <c:pt idx="1402">
                  <c:v>140.199999999997</c:v>
                </c:pt>
                <c:pt idx="1403">
                  <c:v>140.299999999997</c:v>
                </c:pt>
                <c:pt idx="1404">
                  <c:v>140.39999999999699</c:v>
                </c:pt>
                <c:pt idx="1405">
                  <c:v>140.49999999999699</c:v>
                </c:pt>
                <c:pt idx="1406">
                  <c:v>140.59999999999701</c:v>
                </c:pt>
                <c:pt idx="1407">
                  <c:v>140.699999999997</c:v>
                </c:pt>
                <c:pt idx="1408">
                  <c:v>140.799999999997</c:v>
                </c:pt>
                <c:pt idx="1409">
                  <c:v>140.89999999999699</c:v>
                </c:pt>
                <c:pt idx="1410">
                  <c:v>140.99999999999699</c:v>
                </c:pt>
                <c:pt idx="1411">
                  <c:v>141.09999999999701</c:v>
                </c:pt>
                <c:pt idx="1412">
                  <c:v>141.199999999997</c:v>
                </c:pt>
                <c:pt idx="1413">
                  <c:v>141.299999999997</c:v>
                </c:pt>
                <c:pt idx="1414">
                  <c:v>141.39999999999699</c:v>
                </c:pt>
                <c:pt idx="1415">
                  <c:v>141.49999999999699</c:v>
                </c:pt>
                <c:pt idx="1416">
                  <c:v>141.59999999999701</c:v>
                </c:pt>
                <c:pt idx="1417">
                  <c:v>141.699999999997</c:v>
                </c:pt>
                <c:pt idx="1418">
                  <c:v>141.799999999997</c:v>
                </c:pt>
                <c:pt idx="1419">
                  <c:v>141.89999999999699</c:v>
                </c:pt>
                <c:pt idx="1420">
                  <c:v>141.99999999999699</c:v>
                </c:pt>
                <c:pt idx="1421">
                  <c:v>142.09999999999701</c:v>
                </c:pt>
                <c:pt idx="1422">
                  <c:v>142.199999999997</c:v>
                </c:pt>
                <c:pt idx="1423">
                  <c:v>142.299999999997</c:v>
                </c:pt>
                <c:pt idx="1424">
                  <c:v>142.39999999999699</c:v>
                </c:pt>
                <c:pt idx="1425">
                  <c:v>142.49999999999699</c:v>
                </c:pt>
                <c:pt idx="1426">
                  <c:v>142.59999999999701</c:v>
                </c:pt>
                <c:pt idx="1427">
                  <c:v>142.699999999997</c:v>
                </c:pt>
                <c:pt idx="1428">
                  <c:v>142.799999999997</c:v>
                </c:pt>
                <c:pt idx="1429">
                  <c:v>142.89999999999699</c:v>
                </c:pt>
                <c:pt idx="1430">
                  <c:v>142.99999999999699</c:v>
                </c:pt>
                <c:pt idx="1431">
                  <c:v>143.09999999999701</c:v>
                </c:pt>
                <c:pt idx="1432">
                  <c:v>143.199999999997</c:v>
                </c:pt>
                <c:pt idx="1433">
                  <c:v>143.299999999997</c:v>
                </c:pt>
                <c:pt idx="1434">
                  <c:v>143.39999999999699</c:v>
                </c:pt>
                <c:pt idx="1435">
                  <c:v>143.49999999999699</c:v>
                </c:pt>
                <c:pt idx="1436">
                  <c:v>143.59999999999701</c:v>
                </c:pt>
                <c:pt idx="1437">
                  <c:v>143.699999999997</c:v>
                </c:pt>
                <c:pt idx="1438">
                  <c:v>143.799999999997</c:v>
                </c:pt>
                <c:pt idx="1439">
                  <c:v>143.89999999999699</c:v>
                </c:pt>
                <c:pt idx="1440">
                  <c:v>143.99999999999699</c:v>
                </c:pt>
                <c:pt idx="1441">
                  <c:v>144.09999999999701</c:v>
                </c:pt>
                <c:pt idx="1442">
                  <c:v>144.199999999997</c:v>
                </c:pt>
                <c:pt idx="1443">
                  <c:v>144.299999999997</c:v>
                </c:pt>
                <c:pt idx="1444">
                  <c:v>144.39999999999699</c:v>
                </c:pt>
                <c:pt idx="1445">
                  <c:v>144.49999999999699</c:v>
                </c:pt>
                <c:pt idx="1446">
                  <c:v>144.59999999999701</c:v>
                </c:pt>
                <c:pt idx="1447">
                  <c:v>144.699999999997</c:v>
                </c:pt>
                <c:pt idx="1448">
                  <c:v>144.799999999997</c:v>
                </c:pt>
                <c:pt idx="1449">
                  <c:v>144.89999999999699</c:v>
                </c:pt>
                <c:pt idx="1450">
                  <c:v>144.99999999999699</c:v>
                </c:pt>
                <c:pt idx="1451">
                  <c:v>145.09999999999701</c:v>
                </c:pt>
                <c:pt idx="1452">
                  <c:v>145.199999999997</c:v>
                </c:pt>
                <c:pt idx="1453">
                  <c:v>145.299999999997</c:v>
                </c:pt>
                <c:pt idx="1454">
                  <c:v>145.39999999999699</c:v>
                </c:pt>
                <c:pt idx="1455">
                  <c:v>145.49999999999699</c:v>
                </c:pt>
                <c:pt idx="1456">
                  <c:v>145.59999999999701</c:v>
                </c:pt>
                <c:pt idx="1457">
                  <c:v>145.699999999997</c:v>
                </c:pt>
                <c:pt idx="1458">
                  <c:v>145.799999999997</c:v>
                </c:pt>
                <c:pt idx="1459">
                  <c:v>145.89999999999699</c:v>
                </c:pt>
                <c:pt idx="1460">
                  <c:v>145.99999999999699</c:v>
                </c:pt>
                <c:pt idx="1461">
                  <c:v>146.09999999999701</c:v>
                </c:pt>
                <c:pt idx="1462">
                  <c:v>146.199999999997</c:v>
                </c:pt>
                <c:pt idx="1463">
                  <c:v>146.299999999997</c:v>
                </c:pt>
                <c:pt idx="1464">
                  <c:v>146.39999999999699</c:v>
                </c:pt>
                <c:pt idx="1465">
                  <c:v>146.49999999999699</c:v>
                </c:pt>
                <c:pt idx="1466">
                  <c:v>146.59999999999701</c:v>
                </c:pt>
                <c:pt idx="1467">
                  <c:v>146.699999999997</c:v>
                </c:pt>
                <c:pt idx="1468">
                  <c:v>146.799999999997</c:v>
                </c:pt>
                <c:pt idx="1469">
                  <c:v>146.89999999999699</c:v>
                </c:pt>
                <c:pt idx="1470">
                  <c:v>146.99999999999699</c:v>
                </c:pt>
                <c:pt idx="1471">
                  <c:v>147.09999999999701</c:v>
                </c:pt>
                <c:pt idx="1472">
                  <c:v>147.199999999997</c:v>
                </c:pt>
                <c:pt idx="1473">
                  <c:v>147.299999999997</c:v>
                </c:pt>
                <c:pt idx="1474">
                  <c:v>147.39999999999699</c:v>
                </c:pt>
                <c:pt idx="1475">
                  <c:v>147.49999999999699</c:v>
                </c:pt>
                <c:pt idx="1476">
                  <c:v>147.59999999999701</c:v>
                </c:pt>
                <c:pt idx="1477">
                  <c:v>147.699999999997</c:v>
                </c:pt>
                <c:pt idx="1478">
                  <c:v>147.799999999997</c:v>
                </c:pt>
                <c:pt idx="1479">
                  <c:v>147.89999999999699</c:v>
                </c:pt>
                <c:pt idx="1480">
                  <c:v>147.99999999999699</c:v>
                </c:pt>
                <c:pt idx="1481">
                  <c:v>148.09999999999701</c:v>
                </c:pt>
                <c:pt idx="1482">
                  <c:v>148.199999999997</c:v>
                </c:pt>
                <c:pt idx="1483">
                  <c:v>148.299999999997</c:v>
                </c:pt>
                <c:pt idx="1484">
                  <c:v>148.39999999999699</c:v>
                </c:pt>
                <c:pt idx="1485">
                  <c:v>148.49999999999699</c:v>
                </c:pt>
                <c:pt idx="1486">
                  <c:v>148.59999999999701</c:v>
                </c:pt>
                <c:pt idx="1487">
                  <c:v>148.699999999997</c:v>
                </c:pt>
                <c:pt idx="1488">
                  <c:v>148.799999999997</c:v>
                </c:pt>
                <c:pt idx="1489">
                  <c:v>148.89999999999699</c:v>
                </c:pt>
                <c:pt idx="1490">
                  <c:v>148.99999999999699</c:v>
                </c:pt>
                <c:pt idx="1491">
                  <c:v>149.09999999999701</c:v>
                </c:pt>
                <c:pt idx="1492">
                  <c:v>149.199999999997</c:v>
                </c:pt>
                <c:pt idx="1493">
                  <c:v>149.299999999997</c:v>
                </c:pt>
                <c:pt idx="1494">
                  <c:v>149.39999999999699</c:v>
                </c:pt>
                <c:pt idx="1495">
                  <c:v>149.49999999999699</c:v>
                </c:pt>
                <c:pt idx="1496">
                  <c:v>149.59999999999701</c:v>
                </c:pt>
                <c:pt idx="1497">
                  <c:v>149.699999999997</c:v>
                </c:pt>
                <c:pt idx="1498">
                  <c:v>149.799999999997</c:v>
                </c:pt>
                <c:pt idx="1499">
                  <c:v>149.89999999999699</c:v>
                </c:pt>
                <c:pt idx="1500">
                  <c:v>149.99999999999699</c:v>
                </c:pt>
                <c:pt idx="1501">
                  <c:v>150.09999999999701</c:v>
                </c:pt>
                <c:pt idx="1502">
                  <c:v>150.19999999999601</c:v>
                </c:pt>
                <c:pt idx="1503">
                  <c:v>150.299999999996</c:v>
                </c:pt>
                <c:pt idx="1504">
                  <c:v>150.39999999999699</c:v>
                </c:pt>
                <c:pt idx="1505">
                  <c:v>150.49999999999699</c:v>
                </c:pt>
                <c:pt idx="1506">
                  <c:v>150.59999999999599</c:v>
                </c:pt>
                <c:pt idx="1507">
                  <c:v>150.69999999999601</c:v>
                </c:pt>
                <c:pt idx="1508">
                  <c:v>150.799999999996</c:v>
                </c:pt>
                <c:pt idx="1509">
                  <c:v>150.89999999999699</c:v>
                </c:pt>
                <c:pt idx="1510">
                  <c:v>150.99999999999699</c:v>
                </c:pt>
                <c:pt idx="1511">
                  <c:v>151.09999999999599</c:v>
                </c:pt>
                <c:pt idx="1512">
                  <c:v>151.19999999999601</c:v>
                </c:pt>
                <c:pt idx="1513">
                  <c:v>151.299999999996</c:v>
                </c:pt>
                <c:pt idx="1514">
                  <c:v>151.39999999999699</c:v>
                </c:pt>
                <c:pt idx="1515">
                  <c:v>151.49999999999699</c:v>
                </c:pt>
                <c:pt idx="1516">
                  <c:v>151.59999999999599</c:v>
                </c:pt>
                <c:pt idx="1517">
                  <c:v>151.69999999999601</c:v>
                </c:pt>
                <c:pt idx="1518">
                  <c:v>151.799999999996</c:v>
                </c:pt>
                <c:pt idx="1519">
                  <c:v>151.89999999999699</c:v>
                </c:pt>
                <c:pt idx="1520">
                  <c:v>151.99999999999599</c:v>
                </c:pt>
                <c:pt idx="1521">
                  <c:v>152.09999999999599</c:v>
                </c:pt>
                <c:pt idx="1522">
                  <c:v>152.19999999999601</c:v>
                </c:pt>
                <c:pt idx="1523">
                  <c:v>152.299999999996</c:v>
                </c:pt>
                <c:pt idx="1524">
                  <c:v>152.399999999996</c:v>
                </c:pt>
                <c:pt idx="1525">
                  <c:v>152.49999999999599</c:v>
                </c:pt>
                <c:pt idx="1526">
                  <c:v>152.59999999999599</c:v>
                </c:pt>
                <c:pt idx="1527">
                  <c:v>152.69999999999601</c:v>
                </c:pt>
                <c:pt idx="1528">
                  <c:v>152.799999999996</c:v>
                </c:pt>
                <c:pt idx="1529">
                  <c:v>152.899999999996</c:v>
                </c:pt>
                <c:pt idx="1530">
                  <c:v>152.99999999999599</c:v>
                </c:pt>
                <c:pt idx="1531">
                  <c:v>153.09999999999599</c:v>
                </c:pt>
                <c:pt idx="1532">
                  <c:v>153.19999999999601</c:v>
                </c:pt>
                <c:pt idx="1533">
                  <c:v>153.299999999996</c:v>
                </c:pt>
                <c:pt idx="1534">
                  <c:v>153.399999999996</c:v>
                </c:pt>
                <c:pt idx="1535">
                  <c:v>153.49999999999599</c:v>
                </c:pt>
                <c:pt idx="1536">
                  <c:v>153.59999999999599</c:v>
                </c:pt>
                <c:pt idx="1537">
                  <c:v>153.69999999999601</c:v>
                </c:pt>
                <c:pt idx="1538">
                  <c:v>153.799999999996</c:v>
                </c:pt>
                <c:pt idx="1539">
                  <c:v>153.899999999996</c:v>
                </c:pt>
                <c:pt idx="1540">
                  <c:v>153.99999999999599</c:v>
                </c:pt>
                <c:pt idx="1541">
                  <c:v>154.09999999999599</c:v>
                </c:pt>
                <c:pt idx="1542">
                  <c:v>154.19999999999601</c:v>
                </c:pt>
                <c:pt idx="1543">
                  <c:v>154.299999999996</c:v>
                </c:pt>
                <c:pt idx="1544">
                  <c:v>154.399999999996</c:v>
                </c:pt>
                <c:pt idx="1545">
                  <c:v>154.49999999999599</c:v>
                </c:pt>
                <c:pt idx="1546">
                  <c:v>154.59999999999599</c:v>
                </c:pt>
                <c:pt idx="1547">
                  <c:v>154.69999999999601</c:v>
                </c:pt>
                <c:pt idx="1548">
                  <c:v>154.799999999996</c:v>
                </c:pt>
                <c:pt idx="1549">
                  <c:v>154.899999999996</c:v>
                </c:pt>
                <c:pt idx="1550">
                  <c:v>154.99999999999599</c:v>
                </c:pt>
                <c:pt idx="1551">
                  <c:v>155.09999999999599</c:v>
                </c:pt>
                <c:pt idx="1552">
                  <c:v>155.19999999999601</c:v>
                </c:pt>
                <c:pt idx="1553">
                  <c:v>155.299999999996</c:v>
                </c:pt>
                <c:pt idx="1554">
                  <c:v>155.399999999996</c:v>
                </c:pt>
                <c:pt idx="1555">
                  <c:v>155.49999999999599</c:v>
                </c:pt>
                <c:pt idx="1556">
                  <c:v>155.59999999999599</c:v>
                </c:pt>
                <c:pt idx="1557">
                  <c:v>155.69999999999601</c:v>
                </c:pt>
                <c:pt idx="1558">
                  <c:v>155.799999999996</c:v>
                </c:pt>
                <c:pt idx="1559">
                  <c:v>155.899999999996</c:v>
                </c:pt>
                <c:pt idx="1560">
                  <c:v>155.99999999999599</c:v>
                </c:pt>
                <c:pt idx="1561">
                  <c:v>156.09999999999599</c:v>
                </c:pt>
                <c:pt idx="1562">
                  <c:v>156.19999999999601</c:v>
                </c:pt>
                <c:pt idx="1563">
                  <c:v>156.299999999996</c:v>
                </c:pt>
                <c:pt idx="1564">
                  <c:v>156.399999999996</c:v>
                </c:pt>
                <c:pt idx="1565">
                  <c:v>156.49999999999599</c:v>
                </c:pt>
                <c:pt idx="1566">
                  <c:v>156.59999999999599</c:v>
                </c:pt>
                <c:pt idx="1567">
                  <c:v>156.69999999999601</c:v>
                </c:pt>
                <c:pt idx="1568">
                  <c:v>156.799999999996</c:v>
                </c:pt>
                <c:pt idx="1569">
                  <c:v>156.899999999996</c:v>
                </c:pt>
                <c:pt idx="1570">
                  <c:v>156.99999999999599</c:v>
                </c:pt>
                <c:pt idx="1571">
                  <c:v>157.09999999999599</c:v>
                </c:pt>
                <c:pt idx="1572">
                  <c:v>157.19999999999601</c:v>
                </c:pt>
                <c:pt idx="1573">
                  <c:v>157.299999999996</c:v>
                </c:pt>
                <c:pt idx="1574">
                  <c:v>157.399999999996</c:v>
                </c:pt>
                <c:pt idx="1575">
                  <c:v>157.49999999999599</c:v>
                </c:pt>
                <c:pt idx="1576">
                  <c:v>157.59999999999599</c:v>
                </c:pt>
                <c:pt idx="1577">
                  <c:v>157.69999999999601</c:v>
                </c:pt>
                <c:pt idx="1578">
                  <c:v>157.799999999996</c:v>
                </c:pt>
                <c:pt idx="1579">
                  <c:v>157.899999999996</c:v>
                </c:pt>
                <c:pt idx="1580">
                  <c:v>157.99999999999599</c:v>
                </c:pt>
                <c:pt idx="1581">
                  <c:v>158.09999999999599</c:v>
                </c:pt>
                <c:pt idx="1582">
                  <c:v>158.19999999999601</c:v>
                </c:pt>
                <c:pt idx="1583">
                  <c:v>158.299999999996</c:v>
                </c:pt>
                <c:pt idx="1584">
                  <c:v>158.399999999996</c:v>
                </c:pt>
                <c:pt idx="1585">
                  <c:v>158.49999999999599</c:v>
                </c:pt>
                <c:pt idx="1586">
                  <c:v>158.59999999999599</c:v>
                </c:pt>
                <c:pt idx="1587">
                  <c:v>158.69999999999601</c:v>
                </c:pt>
                <c:pt idx="1588">
                  <c:v>158.799999999996</c:v>
                </c:pt>
                <c:pt idx="1589">
                  <c:v>158.899999999996</c:v>
                </c:pt>
                <c:pt idx="1590">
                  <c:v>158.99999999999599</c:v>
                </c:pt>
                <c:pt idx="1591">
                  <c:v>159.09999999999599</c:v>
                </c:pt>
                <c:pt idx="1592">
                  <c:v>159.19999999999601</c:v>
                </c:pt>
                <c:pt idx="1593">
                  <c:v>159.299999999996</c:v>
                </c:pt>
                <c:pt idx="1594">
                  <c:v>159.399999999996</c:v>
                </c:pt>
                <c:pt idx="1595">
                  <c:v>159.49999999999599</c:v>
                </c:pt>
                <c:pt idx="1596">
                  <c:v>159.59999999999599</c:v>
                </c:pt>
                <c:pt idx="1597">
                  <c:v>159.69999999999601</c:v>
                </c:pt>
                <c:pt idx="1598">
                  <c:v>159.799999999996</c:v>
                </c:pt>
                <c:pt idx="1599">
                  <c:v>159.899999999996</c:v>
                </c:pt>
                <c:pt idx="1600">
                  <c:v>159.99999999999599</c:v>
                </c:pt>
                <c:pt idx="1601">
                  <c:v>160.09999999999599</c:v>
                </c:pt>
                <c:pt idx="1602">
                  <c:v>160.19999999999601</c:v>
                </c:pt>
                <c:pt idx="1603">
                  <c:v>160.299999999996</c:v>
                </c:pt>
                <c:pt idx="1604">
                  <c:v>160.399999999996</c:v>
                </c:pt>
                <c:pt idx="1605">
                  <c:v>160.49999999999599</c:v>
                </c:pt>
                <c:pt idx="1606">
                  <c:v>160.59999999999599</c:v>
                </c:pt>
                <c:pt idx="1607">
                  <c:v>160.69999999999601</c:v>
                </c:pt>
                <c:pt idx="1608">
                  <c:v>160.799999999996</c:v>
                </c:pt>
                <c:pt idx="1609">
                  <c:v>160.899999999996</c:v>
                </c:pt>
                <c:pt idx="1610">
                  <c:v>160.99999999999599</c:v>
                </c:pt>
                <c:pt idx="1611">
                  <c:v>161.09999999999599</c:v>
                </c:pt>
                <c:pt idx="1612">
                  <c:v>161.19999999999601</c:v>
                </c:pt>
                <c:pt idx="1613">
                  <c:v>161.299999999996</c:v>
                </c:pt>
                <c:pt idx="1614">
                  <c:v>161.399999999996</c:v>
                </c:pt>
                <c:pt idx="1615">
                  <c:v>161.49999999999599</c:v>
                </c:pt>
                <c:pt idx="1616">
                  <c:v>161.59999999999599</c:v>
                </c:pt>
                <c:pt idx="1617">
                  <c:v>161.69999999999601</c:v>
                </c:pt>
                <c:pt idx="1618">
                  <c:v>161.799999999996</c:v>
                </c:pt>
                <c:pt idx="1619">
                  <c:v>161.899999999996</c:v>
                </c:pt>
                <c:pt idx="1620">
                  <c:v>161.99999999999599</c:v>
                </c:pt>
                <c:pt idx="1621">
                  <c:v>162.09999999999599</c:v>
                </c:pt>
                <c:pt idx="1622">
                  <c:v>162.19999999999601</c:v>
                </c:pt>
                <c:pt idx="1623">
                  <c:v>162.299999999996</c:v>
                </c:pt>
                <c:pt idx="1624">
                  <c:v>162.399999999996</c:v>
                </c:pt>
                <c:pt idx="1625">
                  <c:v>162.49999999999599</c:v>
                </c:pt>
                <c:pt idx="1626">
                  <c:v>162.59999999999599</c:v>
                </c:pt>
                <c:pt idx="1627">
                  <c:v>162.69999999999601</c:v>
                </c:pt>
                <c:pt idx="1628">
                  <c:v>162.799999999996</c:v>
                </c:pt>
                <c:pt idx="1629">
                  <c:v>162.899999999996</c:v>
                </c:pt>
                <c:pt idx="1630">
                  <c:v>162.99999999999599</c:v>
                </c:pt>
                <c:pt idx="1631">
                  <c:v>163.09999999999599</c:v>
                </c:pt>
                <c:pt idx="1632">
                  <c:v>163.19999999999601</c:v>
                </c:pt>
                <c:pt idx="1633">
                  <c:v>163.299999999996</c:v>
                </c:pt>
                <c:pt idx="1634">
                  <c:v>163.399999999996</c:v>
                </c:pt>
                <c:pt idx="1635">
                  <c:v>163.49999999999599</c:v>
                </c:pt>
                <c:pt idx="1636">
                  <c:v>163.59999999999599</c:v>
                </c:pt>
                <c:pt idx="1637">
                  <c:v>163.69999999999601</c:v>
                </c:pt>
                <c:pt idx="1638">
                  <c:v>163.799999999996</c:v>
                </c:pt>
                <c:pt idx="1639">
                  <c:v>163.899999999996</c:v>
                </c:pt>
                <c:pt idx="1640">
                  <c:v>163.99999999999599</c:v>
                </c:pt>
                <c:pt idx="1641">
                  <c:v>164.09999999999599</c:v>
                </c:pt>
                <c:pt idx="1642">
                  <c:v>164.19999999999601</c:v>
                </c:pt>
                <c:pt idx="1643">
                  <c:v>164.299999999996</c:v>
                </c:pt>
                <c:pt idx="1644">
                  <c:v>164.399999999996</c:v>
                </c:pt>
                <c:pt idx="1645">
                  <c:v>164.49999999999599</c:v>
                </c:pt>
                <c:pt idx="1646">
                  <c:v>164.59999999999599</c:v>
                </c:pt>
                <c:pt idx="1647">
                  <c:v>164.69999999999601</c:v>
                </c:pt>
                <c:pt idx="1648">
                  <c:v>164.799999999996</c:v>
                </c:pt>
                <c:pt idx="1649">
                  <c:v>164.899999999996</c:v>
                </c:pt>
                <c:pt idx="1650">
                  <c:v>164.99999999999599</c:v>
                </c:pt>
                <c:pt idx="1651">
                  <c:v>165.09999999999599</c:v>
                </c:pt>
                <c:pt idx="1652">
                  <c:v>165.19999999999601</c:v>
                </c:pt>
                <c:pt idx="1653">
                  <c:v>165.299999999996</c:v>
                </c:pt>
                <c:pt idx="1654">
                  <c:v>165.399999999996</c:v>
                </c:pt>
                <c:pt idx="1655">
                  <c:v>165.49999999999599</c:v>
                </c:pt>
                <c:pt idx="1656">
                  <c:v>165.59999999999599</c:v>
                </c:pt>
                <c:pt idx="1657">
                  <c:v>165.69999999999601</c:v>
                </c:pt>
                <c:pt idx="1658">
                  <c:v>165.799999999996</c:v>
                </c:pt>
                <c:pt idx="1659">
                  <c:v>165.899999999996</c:v>
                </c:pt>
                <c:pt idx="1660">
                  <c:v>165.99999999999599</c:v>
                </c:pt>
                <c:pt idx="1661">
                  <c:v>166.09999999999599</c:v>
                </c:pt>
                <c:pt idx="1662">
                  <c:v>166.19999999999601</c:v>
                </c:pt>
                <c:pt idx="1663">
                  <c:v>166.299999999996</c:v>
                </c:pt>
                <c:pt idx="1664">
                  <c:v>166.399999999996</c:v>
                </c:pt>
                <c:pt idx="1665">
                  <c:v>166.49999999999599</c:v>
                </c:pt>
                <c:pt idx="1666">
                  <c:v>166.59999999999599</c:v>
                </c:pt>
                <c:pt idx="1667">
                  <c:v>166.69999999999601</c:v>
                </c:pt>
                <c:pt idx="1668">
                  <c:v>166.799999999996</c:v>
                </c:pt>
                <c:pt idx="1669">
                  <c:v>166.899999999996</c:v>
                </c:pt>
                <c:pt idx="1670">
                  <c:v>166.99999999999599</c:v>
                </c:pt>
                <c:pt idx="1671">
                  <c:v>167.09999999999599</c:v>
                </c:pt>
                <c:pt idx="1672">
                  <c:v>167.19999999999601</c:v>
                </c:pt>
                <c:pt idx="1673">
                  <c:v>167.299999999996</c:v>
                </c:pt>
                <c:pt idx="1674">
                  <c:v>167.399999999996</c:v>
                </c:pt>
                <c:pt idx="1675">
                  <c:v>167.49999999999599</c:v>
                </c:pt>
                <c:pt idx="1676">
                  <c:v>167.59999999999599</c:v>
                </c:pt>
                <c:pt idx="1677">
                  <c:v>167.69999999999601</c:v>
                </c:pt>
                <c:pt idx="1678">
                  <c:v>167.799999999996</c:v>
                </c:pt>
                <c:pt idx="1679">
                  <c:v>167.899999999995</c:v>
                </c:pt>
                <c:pt idx="1680">
                  <c:v>167.99999999999599</c:v>
                </c:pt>
                <c:pt idx="1681">
                  <c:v>168.09999999999599</c:v>
                </c:pt>
                <c:pt idx="1682">
                  <c:v>168.19999999999499</c:v>
                </c:pt>
                <c:pt idx="1683">
                  <c:v>168.299999999996</c:v>
                </c:pt>
                <c:pt idx="1684">
                  <c:v>168.399999999995</c:v>
                </c:pt>
                <c:pt idx="1685">
                  <c:v>168.49999999999599</c:v>
                </c:pt>
                <c:pt idx="1686">
                  <c:v>168.59999999999599</c:v>
                </c:pt>
                <c:pt idx="1687">
                  <c:v>168.69999999999499</c:v>
                </c:pt>
                <c:pt idx="1688">
                  <c:v>168.799999999996</c:v>
                </c:pt>
                <c:pt idx="1689">
                  <c:v>168.899999999995</c:v>
                </c:pt>
                <c:pt idx="1690">
                  <c:v>168.99999999999599</c:v>
                </c:pt>
                <c:pt idx="1691">
                  <c:v>169.09999999999599</c:v>
                </c:pt>
                <c:pt idx="1692">
                  <c:v>169.19999999999499</c:v>
                </c:pt>
                <c:pt idx="1693">
                  <c:v>169.299999999996</c:v>
                </c:pt>
                <c:pt idx="1694">
                  <c:v>169.399999999995</c:v>
                </c:pt>
                <c:pt idx="1695">
                  <c:v>169.49999999999599</c:v>
                </c:pt>
                <c:pt idx="1696">
                  <c:v>169.59999999999499</c:v>
                </c:pt>
                <c:pt idx="1697">
                  <c:v>169.69999999999499</c:v>
                </c:pt>
                <c:pt idx="1698">
                  <c:v>169.79999999999501</c:v>
                </c:pt>
                <c:pt idx="1699">
                  <c:v>169.899999999995</c:v>
                </c:pt>
                <c:pt idx="1700">
                  <c:v>169.999999999995</c:v>
                </c:pt>
                <c:pt idx="1701">
                  <c:v>170.09999999999499</c:v>
                </c:pt>
                <c:pt idx="1702">
                  <c:v>170.19999999999499</c:v>
                </c:pt>
                <c:pt idx="1703">
                  <c:v>170.29999999999501</c:v>
                </c:pt>
                <c:pt idx="1704">
                  <c:v>170.399999999995</c:v>
                </c:pt>
                <c:pt idx="1705">
                  <c:v>170.499999999995</c:v>
                </c:pt>
                <c:pt idx="1706">
                  <c:v>170.59999999999499</c:v>
                </c:pt>
                <c:pt idx="1707">
                  <c:v>170.69999999999499</c:v>
                </c:pt>
                <c:pt idx="1708">
                  <c:v>170.79999999999501</c:v>
                </c:pt>
                <c:pt idx="1709">
                  <c:v>170.899999999995</c:v>
                </c:pt>
                <c:pt idx="1710">
                  <c:v>170.999999999995</c:v>
                </c:pt>
                <c:pt idx="1711">
                  <c:v>171.09999999999499</c:v>
                </c:pt>
                <c:pt idx="1712">
                  <c:v>171.19999999999499</c:v>
                </c:pt>
                <c:pt idx="1713">
                  <c:v>171.29999999999501</c:v>
                </c:pt>
                <c:pt idx="1714">
                  <c:v>171.399999999995</c:v>
                </c:pt>
                <c:pt idx="1715">
                  <c:v>171.499999999995</c:v>
                </c:pt>
                <c:pt idx="1716">
                  <c:v>171.59999999999499</c:v>
                </c:pt>
                <c:pt idx="1717">
                  <c:v>171.69999999999499</c:v>
                </c:pt>
                <c:pt idx="1718">
                  <c:v>171.79999999999501</c:v>
                </c:pt>
                <c:pt idx="1719">
                  <c:v>171.899999999995</c:v>
                </c:pt>
                <c:pt idx="1720">
                  <c:v>171.999999999995</c:v>
                </c:pt>
                <c:pt idx="1721">
                  <c:v>172.09999999999499</c:v>
                </c:pt>
                <c:pt idx="1722">
                  <c:v>172.19999999999499</c:v>
                </c:pt>
                <c:pt idx="1723">
                  <c:v>172.29999999999501</c:v>
                </c:pt>
                <c:pt idx="1724">
                  <c:v>172.399999999995</c:v>
                </c:pt>
                <c:pt idx="1725">
                  <c:v>172.499999999995</c:v>
                </c:pt>
                <c:pt idx="1726">
                  <c:v>172.59999999999499</c:v>
                </c:pt>
                <c:pt idx="1727">
                  <c:v>172.69999999999499</c:v>
                </c:pt>
                <c:pt idx="1728">
                  <c:v>172.79999999999501</c:v>
                </c:pt>
                <c:pt idx="1729">
                  <c:v>172.899999999995</c:v>
                </c:pt>
                <c:pt idx="1730">
                  <c:v>172.999999999995</c:v>
                </c:pt>
                <c:pt idx="1731">
                  <c:v>173.09999999999499</c:v>
                </c:pt>
                <c:pt idx="1732">
                  <c:v>173.19999999999499</c:v>
                </c:pt>
                <c:pt idx="1733">
                  <c:v>173.29999999999501</c:v>
                </c:pt>
                <c:pt idx="1734">
                  <c:v>173.399999999995</c:v>
                </c:pt>
                <c:pt idx="1735">
                  <c:v>173.499999999995</c:v>
                </c:pt>
                <c:pt idx="1736">
                  <c:v>173.59999999999499</c:v>
                </c:pt>
                <c:pt idx="1737">
                  <c:v>173.69999999999499</c:v>
                </c:pt>
                <c:pt idx="1738">
                  <c:v>173.79999999999501</c:v>
                </c:pt>
                <c:pt idx="1739">
                  <c:v>173.899999999995</c:v>
                </c:pt>
                <c:pt idx="1740">
                  <c:v>173.999999999995</c:v>
                </c:pt>
                <c:pt idx="1741">
                  <c:v>174.09999999999499</c:v>
                </c:pt>
                <c:pt idx="1742">
                  <c:v>174.19999999999499</c:v>
                </c:pt>
                <c:pt idx="1743">
                  <c:v>174.29999999999501</c:v>
                </c:pt>
                <c:pt idx="1744">
                  <c:v>174.399999999995</c:v>
                </c:pt>
                <c:pt idx="1745">
                  <c:v>174.499999999995</c:v>
                </c:pt>
                <c:pt idx="1746">
                  <c:v>174.59999999999499</c:v>
                </c:pt>
                <c:pt idx="1747">
                  <c:v>174.69999999999499</c:v>
                </c:pt>
                <c:pt idx="1748">
                  <c:v>174.79999999999501</c:v>
                </c:pt>
                <c:pt idx="1749">
                  <c:v>174.899999999995</c:v>
                </c:pt>
                <c:pt idx="1750">
                  <c:v>174.999999999995</c:v>
                </c:pt>
                <c:pt idx="1751">
                  <c:v>175.09999999999499</c:v>
                </c:pt>
                <c:pt idx="1752">
                  <c:v>175.19999999999499</c:v>
                </c:pt>
                <c:pt idx="1753">
                  <c:v>175.29999999999501</c:v>
                </c:pt>
                <c:pt idx="1754">
                  <c:v>175.399999999995</c:v>
                </c:pt>
                <c:pt idx="1755">
                  <c:v>175.499999999995</c:v>
                </c:pt>
                <c:pt idx="1756">
                  <c:v>175.59999999999499</c:v>
                </c:pt>
                <c:pt idx="1757">
                  <c:v>175.69999999999499</c:v>
                </c:pt>
                <c:pt idx="1758">
                  <c:v>175.79999999999501</c:v>
                </c:pt>
                <c:pt idx="1759">
                  <c:v>175.899999999995</c:v>
                </c:pt>
                <c:pt idx="1760">
                  <c:v>175.999999999995</c:v>
                </c:pt>
                <c:pt idx="1761">
                  <c:v>176.09999999999499</c:v>
                </c:pt>
                <c:pt idx="1762">
                  <c:v>176.19999999999499</c:v>
                </c:pt>
                <c:pt idx="1763">
                  <c:v>176.29999999999501</c:v>
                </c:pt>
                <c:pt idx="1764">
                  <c:v>176.399999999995</c:v>
                </c:pt>
                <c:pt idx="1765">
                  <c:v>176.499999999995</c:v>
                </c:pt>
                <c:pt idx="1766">
                  <c:v>176.59999999999499</c:v>
                </c:pt>
                <c:pt idx="1767">
                  <c:v>176.69999999999499</c:v>
                </c:pt>
                <c:pt idx="1768">
                  <c:v>176.79999999999501</c:v>
                </c:pt>
                <c:pt idx="1769">
                  <c:v>176.899999999995</c:v>
                </c:pt>
                <c:pt idx="1770">
                  <c:v>176.999999999995</c:v>
                </c:pt>
                <c:pt idx="1771">
                  <c:v>177.09999999999499</c:v>
                </c:pt>
                <c:pt idx="1772">
                  <c:v>177.19999999999499</c:v>
                </c:pt>
                <c:pt idx="1773">
                  <c:v>177.29999999999501</c:v>
                </c:pt>
                <c:pt idx="1774">
                  <c:v>177.399999999995</c:v>
                </c:pt>
                <c:pt idx="1775">
                  <c:v>177.499999999995</c:v>
                </c:pt>
                <c:pt idx="1776">
                  <c:v>177.59999999999499</c:v>
                </c:pt>
                <c:pt idx="1777">
                  <c:v>177.69999999999499</c:v>
                </c:pt>
                <c:pt idx="1778">
                  <c:v>177.79999999999501</c:v>
                </c:pt>
                <c:pt idx="1779">
                  <c:v>177.899999999995</c:v>
                </c:pt>
                <c:pt idx="1780">
                  <c:v>177.999999999995</c:v>
                </c:pt>
                <c:pt idx="1781">
                  <c:v>178.09999999999499</c:v>
                </c:pt>
                <c:pt idx="1782">
                  <c:v>178.19999999999499</c:v>
                </c:pt>
                <c:pt idx="1783">
                  <c:v>178.29999999999501</c:v>
                </c:pt>
                <c:pt idx="1784">
                  <c:v>178.399999999995</c:v>
                </c:pt>
                <c:pt idx="1785">
                  <c:v>178.499999999995</c:v>
                </c:pt>
                <c:pt idx="1786">
                  <c:v>178.59999999999499</c:v>
                </c:pt>
                <c:pt idx="1787">
                  <c:v>178.69999999999499</c:v>
                </c:pt>
                <c:pt idx="1788">
                  <c:v>178.79999999999501</c:v>
                </c:pt>
                <c:pt idx="1789">
                  <c:v>178.899999999995</c:v>
                </c:pt>
                <c:pt idx="1790">
                  <c:v>178.999999999995</c:v>
                </c:pt>
                <c:pt idx="1791">
                  <c:v>179.09999999999499</c:v>
                </c:pt>
                <c:pt idx="1792">
                  <c:v>179.19999999999499</c:v>
                </c:pt>
                <c:pt idx="1793">
                  <c:v>179.29999999999501</c:v>
                </c:pt>
                <c:pt idx="1794">
                  <c:v>179.399999999995</c:v>
                </c:pt>
                <c:pt idx="1795">
                  <c:v>179.499999999995</c:v>
                </c:pt>
                <c:pt idx="1796">
                  <c:v>179.59999999999499</c:v>
                </c:pt>
                <c:pt idx="1797">
                  <c:v>179.69999999999499</c:v>
                </c:pt>
                <c:pt idx="1798">
                  <c:v>179.79999999999501</c:v>
                </c:pt>
                <c:pt idx="1799">
                  <c:v>179.899999999995</c:v>
                </c:pt>
                <c:pt idx="1800">
                  <c:v>179.999999999995</c:v>
                </c:pt>
                <c:pt idx="1801">
                  <c:v>180.09999999999499</c:v>
                </c:pt>
                <c:pt idx="1802">
                  <c:v>180.19999999999499</c:v>
                </c:pt>
                <c:pt idx="1803">
                  <c:v>180.29999999999501</c:v>
                </c:pt>
                <c:pt idx="1804">
                  <c:v>180.399999999995</c:v>
                </c:pt>
                <c:pt idx="1805">
                  <c:v>180.499999999995</c:v>
                </c:pt>
                <c:pt idx="1806">
                  <c:v>180.59999999999499</c:v>
                </c:pt>
                <c:pt idx="1807">
                  <c:v>180.69999999999499</c:v>
                </c:pt>
                <c:pt idx="1808">
                  <c:v>180.79999999999501</c:v>
                </c:pt>
                <c:pt idx="1809">
                  <c:v>180.899999999995</c:v>
                </c:pt>
                <c:pt idx="1810">
                  <c:v>180.999999999995</c:v>
                </c:pt>
                <c:pt idx="1811">
                  <c:v>181.09999999999499</c:v>
                </c:pt>
                <c:pt idx="1812">
                  <c:v>181.19999999999499</c:v>
                </c:pt>
                <c:pt idx="1813">
                  <c:v>181.29999999999501</c:v>
                </c:pt>
                <c:pt idx="1814">
                  <c:v>181.399999999995</c:v>
                </c:pt>
                <c:pt idx="1815">
                  <c:v>181.499999999995</c:v>
                </c:pt>
                <c:pt idx="1816">
                  <c:v>181.59999999999499</c:v>
                </c:pt>
                <c:pt idx="1817">
                  <c:v>181.69999999999499</c:v>
                </c:pt>
                <c:pt idx="1818">
                  <c:v>181.79999999999501</c:v>
                </c:pt>
                <c:pt idx="1819">
                  <c:v>181.899999999995</c:v>
                </c:pt>
                <c:pt idx="1820">
                  <c:v>181.999999999995</c:v>
                </c:pt>
                <c:pt idx="1821">
                  <c:v>182.09999999999499</c:v>
                </c:pt>
                <c:pt idx="1822">
                  <c:v>182.19999999999499</c:v>
                </c:pt>
                <c:pt idx="1823">
                  <c:v>182.29999999999501</c:v>
                </c:pt>
                <c:pt idx="1824">
                  <c:v>182.399999999995</c:v>
                </c:pt>
                <c:pt idx="1825">
                  <c:v>182.499999999995</c:v>
                </c:pt>
                <c:pt idx="1826">
                  <c:v>182.59999999999499</c:v>
                </c:pt>
                <c:pt idx="1827">
                  <c:v>182.69999999999499</c:v>
                </c:pt>
                <c:pt idx="1828">
                  <c:v>182.79999999999501</c:v>
                </c:pt>
                <c:pt idx="1829">
                  <c:v>182.899999999995</c:v>
                </c:pt>
                <c:pt idx="1830">
                  <c:v>182.999999999995</c:v>
                </c:pt>
                <c:pt idx="1831">
                  <c:v>183.09999999999499</c:v>
                </c:pt>
                <c:pt idx="1832">
                  <c:v>183.19999999999499</c:v>
                </c:pt>
                <c:pt idx="1833">
                  <c:v>183.29999999999501</c:v>
                </c:pt>
                <c:pt idx="1834">
                  <c:v>183.399999999995</c:v>
                </c:pt>
                <c:pt idx="1835">
                  <c:v>183.499999999995</c:v>
                </c:pt>
                <c:pt idx="1836">
                  <c:v>183.59999999999499</c:v>
                </c:pt>
                <c:pt idx="1837">
                  <c:v>183.69999999999499</c:v>
                </c:pt>
                <c:pt idx="1838">
                  <c:v>183.79999999999501</c:v>
                </c:pt>
                <c:pt idx="1839">
                  <c:v>183.899999999995</c:v>
                </c:pt>
                <c:pt idx="1840">
                  <c:v>183.999999999995</c:v>
                </c:pt>
                <c:pt idx="1841">
                  <c:v>184.09999999999499</c:v>
                </c:pt>
                <c:pt idx="1842">
                  <c:v>184.19999999999499</c:v>
                </c:pt>
                <c:pt idx="1843">
                  <c:v>184.29999999999501</c:v>
                </c:pt>
                <c:pt idx="1844">
                  <c:v>184.399999999995</c:v>
                </c:pt>
                <c:pt idx="1845">
                  <c:v>184.499999999995</c:v>
                </c:pt>
                <c:pt idx="1846">
                  <c:v>184.59999999999499</c:v>
                </c:pt>
                <c:pt idx="1847">
                  <c:v>184.69999999999499</c:v>
                </c:pt>
                <c:pt idx="1848">
                  <c:v>184.79999999999501</c:v>
                </c:pt>
                <c:pt idx="1849">
                  <c:v>184.899999999995</c:v>
                </c:pt>
                <c:pt idx="1850">
                  <c:v>184.999999999995</c:v>
                </c:pt>
                <c:pt idx="1851">
                  <c:v>185.09999999999499</c:v>
                </c:pt>
                <c:pt idx="1852">
                  <c:v>185.19999999999499</c:v>
                </c:pt>
                <c:pt idx="1853">
                  <c:v>185.29999999999501</c:v>
                </c:pt>
                <c:pt idx="1854">
                  <c:v>185.399999999995</c:v>
                </c:pt>
                <c:pt idx="1855">
                  <c:v>185.499999999994</c:v>
                </c:pt>
                <c:pt idx="1856">
                  <c:v>185.59999999999499</c:v>
                </c:pt>
                <c:pt idx="1857">
                  <c:v>185.69999999999499</c:v>
                </c:pt>
                <c:pt idx="1858">
                  <c:v>185.79999999999399</c:v>
                </c:pt>
                <c:pt idx="1859">
                  <c:v>185.899999999995</c:v>
                </c:pt>
                <c:pt idx="1860">
                  <c:v>185.999999999994</c:v>
                </c:pt>
                <c:pt idx="1861">
                  <c:v>186.09999999999499</c:v>
                </c:pt>
                <c:pt idx="1862">
                  <c:v>186.19999999999499</c:v>
                </c:pt>
                <c:pt idx="1863">
                  <c:v>186.29999999999399</c:v>
                </c:pt>
                <c:pt idx="1864">
                  <c:v>186.399999999995</c:v>
                </c:pt>
                <c:pt idx="1865">
                  <c:v>186.499999999994</c:v>
                </c:pt>
                <c:pt idx="1866">
                  <c:v>186.59999999999499</c:v>
                </c:pt>
                <c:pt idx="1867">
                  <c:v>186.69999999999499</c:v>
                </c:pt>
                <c:pt idx="1868">
                  <c:v>186.79999999999399</c:v>
                </c:pt>
                <c:pt idx="1869">
                  <c:v>186.899999999995</c:v>
                </c:pt>
                <c:pt idx="1870">
                  <c:v>186.999999999994</c:v>
                </c:pt>
                <c:pt idx="1871">
                  <c:v>187.09999999999499</c:v>
                </c:pt>
                <c:pt idx="1872">
                  <c:v>187.19999999999399</c:v>
                </c:pt>
                <c:pt idx="1873">
                  <c:v>187.29999999999399</c:v>
                </c:pt>
                <c:pt idx="1874">
                  <c:v>187.39999999999401</c:v>
                </c:pt>
                <c:pt idx="1875">
                  <c:v>187.499999999994</c:v>
                </c:pt>
                <c:pt idx="1876">
                  <c:v>187.599999999994</c:v>
                </c:pt>
                <c:pt idx="1877">
                  <c:v>187.69999999999399</c:v>
                </c:pt>
                <c:pt idx="1878">
                  <c:v>187.79999999999399</c:v>
                </c:pt>
                <c:pt idx="1879">
                  <c:v>187.89999999999401</c:v>
                </c:pt>
                <c:pt idx="1880">
                  <c:v>187.999999999994</c:v>
                </c:pt>
                <c:pt idx="1881">
                  <c:v>188.099999999994</c:v>
                </c:pt>
                <c:pt idx="1882">
                  <c:v>188.19999999999399</c:v>
                </c:pt>
                <c:pt idx="1883">
                  <c:v>188.29999999999399</c:v>
                </c:pt>
                <c:pt idx="1884">
                  <c:v>188.39999999999401</c:v>
                </c:pt>
                <c:pt idx="1885">
                  <c:v>188.499999999994</c:v>
                </c:pt>
                <c:pt idx="1886">
                  <c:v>188.599999999994</c:v>
                </c:pt>
                <c:pt idx="1887">
                  <c:v>188.69999999999399</c:v>
                </c:pt>
                <c:pt idx="1888">
                  <c:v>188.79999999999399</c:v>
                </c:pt>
                <c:pt idx="1889">
                  <c:v>188.89999999999401</c:v>
                </c:pt>
                <c:pt idx="1890">
                  <c:v>188.999999999994</c:v>
                </c:pt>
                <c:pt idx="1891">
                  <c:v>189.099999999994</c:v>
                </c:pt>
                <c:pt idx="1892">
                  <c:v>189.19999999999399</c:v>
                </c:pt>
                <c:pt idx="1893">
                  <c:v>189.29999999999399</c:v>
                </c:pt>
                <c:pt idx="1894">
                  <c:v>189.39999999999401</c:v>
                </c:pt>
                <c:pt idx="1895">
                  <c:v>189.499999999994</c:v>
                </c:pt>
                <c:pt idx="1896">
                  <c:v>189.599999999994</c:v>
                </c:pt>
                <c:pt idx="1897">
                  <c:v>189.69999999999399</c:v>
                </c:pt>
                <c:pt idx="1898">
                  <c:v>189.79999999999399</c:v>
                </c:pt>
                <c:pt idx="1899">
                  <c:v>189.89999999999401</c:v>
                </c:pt>
                <c:pt idx="1900">
                  <c:v>189.999999999994</c:v>
                </c:pt>
                <c:pt idx="1901">
                  <c:v>190.099999999994</c:v>
                </c:pt>
                <c:pt idx="1902">
                  <c:v>190.19999999999399</c:v>
                </c:pt>
                <c:pt idx="1903">
                  <c:v>190.29999999999399</c:v>
                </c:pt>
                <c:pt idx="1904">
                  <c:v>190.39999999999401</c:v>
                </c:pt>
                <c:pt idx="1905">
                  <c:v>190.499999999994</c:v>
                </c:pt>
                <c:pt idx="1906">
                  <c:v>190.599999999994</c:v>
                </c:pt>
                <c:pt idx="1907">
                  <c:v>190.69999999999399</c:v>
                </c:pt>
                <c:pt idx="1908">
                  <c:v>190.79999999999399</c:v>
                </c:pt>
                <c:pt idx="1909">
                  <c:v>190.89999999999401</c:v>
                </c:pt>
                <c:pt idx="1910">
                  <c:v>190.999999999994</c:v>
                </c:pt>
                <c:pt idx="1911">
                  <c:v>191.099999999994</c:v>
                </c:pt>
                <c:pt idx="1912">
                  <c:v>191.19999999999399</c:v>
                </c:pt>
                <c:pt idx="1913">
                  <c:v>191.29999999999399</c:v>
                </c:pt>
                <c:pt idx="1914">
                  <c:v>191.39999999999401</c:v>
                </c:pt>
                <c:pt idx="1915">
                  <c:v>191.499999999994</c:v>
                </c:pt>
                <c:pt idx="1916">
                  <c:v>191.599999999994</c:v>
                </c:pt>
                <c:pt idx="1917">
                  <c:v>191.69999999999399</c:v>
                </c:pt>
                <c:pt idx="1918">
                  <c:v>191.79999999999399</c:v>
                </c:pt>
                <c:pt idx="1919">
                  <c:v>191.89999999999401</c:v>
                </c:pt>
                <c:pt idx="1920">
                  <c:v>191.999999999994</c:v>
                </c:pt>
                <c:pt idx="1921">
                  <c:v>192.099999999994</c:v>
                </c:pt>
                <c:pt idx="1922">
                  <c:v>192.19999999999399</c:v>
                </c:pt>
                <c:pt idx="1923">
                  <c:v>192.29999999999399</c:v>
                </c:pt>
                <c:pt idx="1924">
                  <c:v>192.39999999999401</c:v>
                </c:pt>
                <c:pt idx="1925">
                  <c:v>192.499999999994</c:v>
                </c:pt>
                <c:pt idx="1926">
                  <c:v>192.599999999994</c:v>
                </c:pt>
                <c:pt idx="1927">
                  <c:v>192.69999999999399</c:v>
                </c:pt>
                <c:pt idx="1928">
                  <c:v>192.79999999999399</c:v>
                </c:pt>
                <c:pt idx="1929">
                  <c:v>192.89999999999401</c:v>
                </c:pt>
                <c:pt idx="1930">
                  <c:v>192.999999999994</c:v>
                </c:pt>
                <c:pt idx="1931">
                  <c:v>193.099999999994</c:v>
                </c:pt>
                <c:pt idx="1932">
                  <c:v>193.19999999999399</c:v>
                </c:pt>
                <c:pt idx="1933">
                  <c:v>193.29999999999399</c:v>
                </c:pt>
                <c:pt idx="1934">
                  <c:v>193.39999999999401</c:v>
                </c:pt>
                <c:pt idx="1935">
                  <c:v>193.499999999994</c:v>
                </c:pt>
                <c:pt idx="1936">
                  <c:v>193.599999999994</c:v>
                </c:pt>
                <c:pt idx="1937">
                  <c:v>193.69999999999399</c:v>
                </c:pt>
                <c:pt idx="1938">
                  <c:v>193.79999999999399</c:v>
                </c:pt>
                <c:pt idx="1939">
                  <c:v>193.89999999999401</c:v>
                </c:pt>
                <c:pt idx="1940">
                  <c:v>193.999999999994</c:v>
                </c:pt>
                <c:pt idx="1941">
                  <c:v>194.099999999994</c:v>
                </c:pt>
                <c:pt idx="1942">
                  <c:v>194.19999999999399</c:v>
                </c:pt>
                <c:pt idx="1943">
                  <c:v>194.29999999999399</c:v>
                </c:pt>
                <c:pt idx="1944">
                  <c:v>194.39999999999401</c:v>
                </c:pt>
                <c:pt idx="1945">
                  <c:v>194.499999999994</c:v>
                </c:pt>
                <c:pt idx="1946">
                  <c:v>194.599999999994</c:v>
                </c:pt>
                <c:pt idx="1947">
                  <c:v>194.69999999999399</c:v>
                </c:pt>
                <c:pt idx="1948">
                  <c:v>194.79999999999399</c:v>
                </c:pt>
                <c:pt idx="1949">
                  <c:v>194.89999999999401</c:v>
                </c:pt>
                <c:pt idx="1950">
                  <c:v>194.999999999994</c:v>
                </c:pt>
                <c:pt idx="1951">
                  <c:v>195.099999999994</c:v>
                </c:pt>
                <c:pt idx="1952">
                  <c:v>195.19999999999399</c:v>
                </c:pt>
                <c:pt idx="1953">
                  <c:v>195.29999999999399</c:v>
                </c:pt>
                <c:pt idx="1954">
                  <c:v>195.39999999999401</c:v>
                </c:pt>
                <c:pt idx="1955">
                  <c:v>195.499999999994</c:v>
                </c:pt>
                <c:pt idx="1956">
                  <c:v>195.599999999994</c:v>
                </c:pt>
                <c:pt idx="1957">
                  <c:v>195.69999999999399</c:v>
                </c:pt>
                <c:pt idx="1958">
                  <c:v>195.79999999999399</c:v>
                </c:pt>
                <c:pt idx="1959">
                  <c:v>195.89999999999401</c:v>
                </c:pt>
                <c:pt idx="1960">
                  <c:v>195.999999999994</c:v>
                </c:pt>
                <c:pt idx="1961">
                  <c:v>196.099999999994</c:v>
                </c:pt>
                <c:pt idx="1962">
                  <c:v>196.19999999999399</c:v>
                </c:pt>
                <c:pt idx="1963">
                  <c:v>196.29999999999399</c:v>
                </c:pt>
                <c:pt idx="1964">
                  <c:v>196.39999999999401</c:v>
                </c:pt>
                <c:pt idx="1965">
                  <c:v>196.499999999994</c:v>
                </c:pt>
                <c:pt idx="1966">
                  <c:v>196.599999999994</c:v>
                </c:pt>
                <c:pt idx="1967">
                  <c:v>196.69999999999399</c:v>
                </c:pt>
                <c:pt idx="1968">
                  <c:v>196.79999999999399</c:v>
                </c:pt>
                <c:pt idx="1969">
                  <c:v>196.89999999999401</c:v>
                </c:pt>
                <c:pt idx="1970">
                  <c:v>196.999999999994</c:v>
                </c:pt>
                <c:pt idx="1971">
                  <c:v>197.099999999994</c:v>
                </c:pt>
                <c:pt idx="1972">
                  <c:v>197.19999999999399</c:v>
                </c:pt>
                <c:pt idx="1973">
                  <c:v>197.29999999999399</c:v>
                </c:pt>
                <c:pt idx="1974">
                  <c:v>197.39999999999401</c:v>
                </c:pt>
                <c:pt idx="1975">
                  <c:v>197.499999999994</c:v>
                </c:pt>
                <c:pt idx="1976">
                  <c:v>197.599999999994</c:v>
                </c:pt>
                <c:pt idx="1977">
                  <c:v>197.69999999999399</c:v>
                </c:pt>
                <c:pt idx="1978">
                  <c:v>197.79999999999399</c:v>
                </c:pt>
                <c:pt idx="1979">
                  <c:v>197.89999999999401</c:v>
                </c:pt>
                <c:pt idx="1980">
                  <c:v>197.999999999994</c:v>
                </c:pt>
                <c:pt idx="1981">
                  <c:v>198.099999999994</c:v>
                </c:pt>
                <c:pt idx="1982">
                  <c:v>198.19999999999399</c:v>
                </c:pt>
                <c:pt idx="1983">
                  <c:v>198.29999999999399</c:v>
                </c:pt>
                <c:pt idx="1984">
                  <c:v>198.39999999999401</c:v>
                </c:pt>
                <c:pt idx="1985">
                  <c:v>198.499999999994</c:v>
                </c:pt>
                <c:pt idx="1986">
                  <c:v>198.599999999994</c:v>
                </c:pt>
                <c:pt idx="1987">
                  <c:v>198.69999999999399</c:v>
                </c:pt>
                <c:pt idx="1988">
                  <c:v>198.79999999999399</c:v>
                </c:pt>
                <c:pt idx="1989">
                  <c:v>198.89999999999401</c:v>
                </c:pt>
                <c:pt idx="1990">
                  <c:v>198.999999999994</c:v>
                </c:pt>
                <c:pt idx="1991">
                  <c:v>199.099999999994</c:v>
                </c:pt>
                <c:pt idx="1992">
                  <c:v>199.19999999999399</c:v>
                </c:pt>
                <c:pt idx="1993">
                  <c:v>199.29999999999399</c:v>
                </c:pt>
                <c:pt idx="1994">
                  <c:v>199.39999999999401</c:v>
                </c:pt>
                <c:pt idx="1995">
                  <c:v>199.499999999994</c:v>
                </c:pt>
                <c:pt idx="1996">
                  <c:v>199.599999999994</c:v>
                </c:pt>
                <c:pt idx="1997">
                  <c:v>199.69999999999399</c:v>
                </c:pt>
                <c:pt idx="1998">
                  <c:v>199.79999999999399</c:v>
                </c:pt>
                <c:pt idx="1999">
                  <c:v>199.89999999999401</c:v>
                </c:pt>
                <c:pt idx="2000">
                  <c:v>199.999999999994</c:v>
                </c:pt>
                <c:pt idx="2001">
                  <c:v>200.099999999994</c:v>
                </c:pt>
                <c:pt idx="2002">
                  <c:v>200.19999999999399</c:v>
                </c:pt>
                <c:pt idx="2003">
                  <c:v>200.29999999999399</c:v>
                </c:pt>
                <c:pt idx="2004">
                  <c:v>200.39999999999401</c:v>
                </c:pt>
                <c:pt idx="2005">
                  <c:v>200.499999999994</c:v>
                </c:pt>
                <c:pt idx="2006">
                  <c:v>200.599999999994</c:v>
                </c:pt>
                <c:pt idx="2007">
                  <c:v>200.69999999999399</c:v>
                </c:pt>
                <c:pt idx="2008">
                  <c:v>200.79999999999399</c:v>
                </c:pt>
                <c:pt idx="2009">
                  <c:v>200.89999999999401</c:v>
                </c:pt>
                <c:pt idx="2010">
                  <c:v>200.999999999994</c:v>
                </c:pt>
                <c:pt idx="2011">
                  <c:v>201.099999999994</c:v>
                </c:pt>
                <c:pt idx="2012">
                  <c:v>201.19999999999399</c:v>
                </c:pt>
                <c:pt idx="2013">
                  <c:v>201.29999999999399</c:v>
                </c:pt>
                <c:pt idx="2014">
                  <c:v>201.39999999999401</c:v>
                </c:pt>
                <c:pt idx="2015">
                  <c:v>201.499999999994</c:v>
                </c:pt>
                <c:pt idx="2016">
                  <c:v>201.599999999994</c:v>
                </c:pt>
                <c:pt idx="2017">
                  <c:v>201.69999999999399</c:v>
                </c:pt>
                <c:pt idx="2018">
                  <c:v>201.79999999999399</c:v>
                </c:pt>
                <c:pt idx="2019">
                  <c:v>201.89999999999401</c:v>
                </c:pt>
                <c:pt idx="2020">
                  <c:v>201.999999999994</c:v>
                </c:pt>
                <c:pt idx="2021">
                  <c:v>202.099999999994</c:v>
                </c:pt>
                <c:pt idx="2022">
                  <c:v>202.19999999999399</c:v>
                </c:pt>
                <c:pt idx="2023">
                  <c:v>202.29999999999399</c:v>
                </c:pt>
                <c:pt idx="2024">
                  <c:v>202.39999999999401</c:v>
                </c:pt>
                <c:pt idx="2025">
                  <c:v>202.499999999994</c:v>
                </c:pt>
                <c:pt idx="2026">
                  <c:v>202.599999999994</c:v>
                </c:pt>
                <c:pt idx="2027">
                  <c:v>202.69999999999399</c:v>
                </c:pt>
                <c:pt idx="2028">
                  <c:v>202.79999999999399</c:v>
                </c:pt>
                <c:pt idx="2029">
                  <c:v>202.89999999999401</c:v>
                </c:pt>
                <c:pt idx="2030">
                  <c:v>202.999999999994</c:v>
                </c:pt>
                <c:pt idx="2031">
                  <c:v>203.099999999994</c:v>
                </c:pt>
                <c:pt idx="2032">
                  <c:v>203.19999999999399</c:v>
                </c:pt>
                <c:pt idx="2033">
                  <c:v>203.29999999999399</c:v>
                </c:pt>
                <c:pt idx="2034">
                  <c:v>203.39999999999401</c:v>
                </c:pt>
                <c:pt idx="2035">
                  <c:v>203.499999999994</c:v>
                </c:pt>
                <c:pt idx="2036">
                  <c:v>203.599999999994</c:v>
                </c:pt>
                <c:pt idx="2037">
                  <c:v>203.69999999999399</c:v>
                </c:pt>
                <c:pt idx="2038">
                  <c:v>203.79999999999399</c:v>
                </c:pt>
                <c:pt idx="2039">
                  <c:v>203.89999999999301</c:v>
                </c:pt>
                <c:pt idx="2040">
                  <c:v>203.99999999999301</c:v>
                </c:pt>
                <c:pt idx="2041">
                  <c:v>204.099999999993</c:v>
                </c:pt>
                <c:pt idx="2042">
                  <c:v>204.199999999993</c:v>
                </c:pt>
                <c:pt idx="2043">
                  <c:v>204.29999999999299</c:v>
                </c:pt>
                <c:pt idx="2044">
                  <c:v>204.39999999999301</c:v>
                </c:pt>
                <c:pt idx="2045">
                  <c:v>204.49999999999301</c:v>
                </c:pt>
                <c:pt idx="2046">
                  <c:v>204.599999999993</c:v>
                </c:pt>
                <c:pt idx="2047">
                  <c:v>204.699999999993</c:v>
                </c:pt>
                <c:pt idx="2048">
                  <c:v>204.79999999999299</c:v>
                </c:pt>
                <c:pt idx="2049">
                  <c:v>204.89999999999301</c:v>
                </c:pt>
                <c:pt idx="2050">
                  <c:v>204.99999999999301</c:v>
                </c:pt>
                <c:pt idx="2051">
                  <c:v>205.099999999993</c:v>
                </c:pt>
                <c:pt idx="2052">
                  <c:v>205.199999999993</c:v>
                </c:pt>
                <c:pt idx="2053">
                  <c:v>205.29999999999299</c:v>
                </c:pt>
                <c:pt idx="2054">
                  <c:v>205.39999999999301</c:v>
                </c:pt>
                <c:pt idx="2055">
                  <c:v>205.49999999999301</c:v>
                </c:pt>
                <c:pt idx="2056">
                  <c:v>205.599999999993</c:v>
                </c:pt>
                <c:pt idx="2057">
                  <c:v>205.699999999993</c:v>
                </c:pt>
                <c:pt idx="2058">
                  <c:v>205.79999999999299</c:v>
                </c:pt>
                <c:pt idx="2059">
                  <c:v>205.89999999999301</c:v>
                </c:pt>
                <c:pt idx="2060">
                  <c:v>205.99999999999301</c:v>
                </c:pt>
                <c:pt idx="2061">
                  <c:v>206.099999999993</c:v>
                </c:pt>
                <c:pt idx="2062">
                  <c:v>206.199999999993</c:v>
                </c:pt>
                <c:pt idx="2063">
                  <c:v>206.29999999999299</c:v>
                </c:pt>
                <c:pt idx="2064">
                  <c:v>206.39999999999301</c:v>
                </c:pt>
                <c:pt idx="2065">
                  <c:v>206.49999999999301</c:v>
                </c:pt>
                <c:pt idx="2066">
                  <c:v>206.599999999993</c:v>
                </c:pt>
                <c:pt idx="2067">
                  <c:v>206.699999999993</c:v>
                </c:pt>
                <c:pt idx="2068">
                  <c:v>206.79999999999299</c:v>
                </c:pt>
                <c:pt idx="2069">
                  <c:v>206.89999999999301</c:v>
                </c:pt>
                <c:pt idx="2070">
                  <c:v>206.99999999999301</c:v>
                </c:pt>
                <c:pt idx="2071">
                  <c:v>207.099999999993</c:v>
                </c:pt>
                <c:pt idx="2072">
                  <c:v>207.199999999993</c:v>
                </c:pt>
                <c:pt idx="2073">
                  <c:v>207.29999999999299</c:v>
                </c:pt>
                <c:pt idx="2074">
                  <c:v>207.39999999999301</c:v>
                </c:pt>
                <c:pt idx="2075">
                  <c:v>207.49999999999301</c:v>
                </c:pt>
                <c:pt idx="2076">
                  <c:v>207.599999999993</c:v>
                </c:pt>
                <c:pt idx="2077">
                  <c:v>207.699999999993</c:v>
                </c:pt>
                <c:pt idx="2078">
                  <c:v>207.79999999999299</c:v>
                </c:pt>
                <c:pt idx="2079">
                  <c:v>207.89999999999301</c:v>
                </c:pt>
                <c:pt idx="2080">
                  <c:v>207.99999999999301</c:v>
                </c:pt>
                <c:pt idx="2081">
                  <c:v>208.099999999993</c:v>
                </c:pt>
                <c:pt idx="2082">
                  <c:v>208.199999999993</c:v>
                </c:pt>
                <c:pt idx="2083">
                  <c:v>208.29999999999299</c:v>
                </c:pt>
                <c:pt idx="2084">
                  <c:v>208.39999999999301</c:v>
                </c:pt>
                <c:pt idx="2085">
                  <c:v>208.49999999999301</c:v>
                </c:pt>
                <c:pt idx="2086">
                  <c:v>208.599999999993</c:v>
                </c:pt>
                <c:pt idx="2087">
                  <c:v>208.699999999993</c:v>
                </c:pt>
                <c:pt idx="2088">
                  <c:v>208.79999999999299</c:v>
                </c:pt>
                <c:pt idx="2089">
                  <c:v>208.89999999999301</c:v>
                </c:pt>
                <c:pt idx="2090">
                  <c:v>208.99999999999301</c:v>
                </c:pt>
                <c:pt idx="2091">
                  <c:v>209.099999999993</c:v>
                </c:pt>
                <c:pt idx="2092">
                  <c:v>209.199999999993</c:v>
                </c:pt>
                <c:pt idx="2093">
                  <c:v>209.29999999999299</c:v>
                </c:pt>
                <c:pt idx="2094">
                  <c:v>209.39999999999301</c:v>
                </c:pt>
                <c:pt idx="2095">
                  <c:v>209.49999999999301</c:v>
                </c:pt>
                <c:pt idx="2096">
                  <c:v>209.599999999993</c:v>
                </c:pt>
                <c:pt idx="2097">
                  <c:v>209.699999999993</c:v>
                </c:pt>
                <c:pt idx="2098">
                  <c:v>209.79999999999299</c:v>
                </c:pt>
                <c:pt idx="2099">
                  <c:v>209.89999999999301</c:v>
                </c:pt>
                <c:pt idx="2100">
                  <c:v>209.99999999999301</c:v>
                </c:pt>
                <c:pt idx="2101">
                  <c:v>210.099999999993</c:v>
                </c:pt>
                <c:pt idx="2102">
                  <c:v>210.199999999993</c:v>
                </c:pt>
                <c:pt idx="2103">
                  <c:v>210.29999999999299</c:v>
                </c:pt>
                <c:pt idx="2104">
                  <c:v>210.39999999999301</c:v>
                </c:pt>
                <c:pt idx="2105">
                  <c:v>210.49999999999301</c:v>
                </c:pt>
                <c:pt idx="2106">
                  <c:v>210.599999999993</c:v>
                </c:pt>
                <c:pt idx="2107">
                  <c:v>210.699999999993</c:v>
                </c:pt>
                <c:pt idx="2108">
                  <c:v>210.79999999999299</c:v>
                </c:pt>
                <c:pt idx="2109">
                  <c:v>210.89999999999301</c:v>
                </c:pt>
                <c:pt idx="2110">
                  <c:v>210.99999999999301</c:v>
                </c:pt>
                <c:pt idx="2111">
                  <c:v>211.099999999993</c:v>
                </c:pt>
                <c:pt idx="2112">
                  <c:v>211.199999999993</c:v>
                </c:pt>
                <c:pt idx="2113">
                  <c:v>211.29999999999299</c:v>
                </c:pt>
                <c:pt idx="2114">
                  <c:v>211.39999999999301</c:v>
                </c:pt>
                <c:pt idx="2115">
                  <c:v>211.49999999999301</c:v>
                </c:pt>
                <c:pt idx="2116">
                  <c:v>211.599999999993</c:v>
                </c:pt>
                <c:pt idx="2117">
                  <c:v>211.699999999993</c:v>
                </c:pt>
                <c:pt idx="2118">
                  <c:v>211.79999999999299</c:v>
                </c:pt>
                <c:pt idx="2119">
                  <c:v>211.89999999999301</c:v>
                </c:pt>
                <c:pt idx="2120">
                  <c:v>211.99999999999301</c:v>
                </c:pt>
                <c:pt idx="2121">
                  <c:v>212.099999999993</c:v>
                </c:pt>
                <c:pt idx="2122">
                  <c:v>212.199999999993</c:v>
                </c:pt>
                <c:pt idx="2123">
                  <c:v>212.29999999999299</c:v>
                </c:pt>
                <c:pt idx="2124">
                  <c:v>212.39999999999301</c:v>
                </c:pt>
                <c:pt idx="2125">
                  <c:v>212.49999999999301</c:v>
                </c:pt>
                <c:pt idx="2126">
                  <c:v>212.599999999993</c:v>
                </c:pt>
                <c:pt idx="2127">
                  <c:v>212.699999999993</c:v>
                </c:pt>
                <c:pt idx="2128">
                  <c:v>212.79999999999299</c:v>
                </c:pt>
                <c:pt idx="2129">
                  <c:v>212.89999999999301</c:v>
                </c:pt>
                <c:pt idx="2130">
                  <c:v>212.99999999999301</c:v>
                </c:pt>
                <c:pt idx="2131">
                  <c:v>213.099999999993</c:v>
                </c:pt>
                <c:pt idx="2132">
                  <c:v>213.199999999993</c:v>
                </c:pt>
                <c:pt idx="2133">
                  <c:v>213.29999999999299</c:v>
                </c:pt>
                <c:pt idx="2134">
                  <c:v>213.39999999999301</c:v>
                </c:pt>
                <c:pt idx="2135">
                  <c:v>213.49999999999301</c:v>
                </c:pt>
                <c:pt idx="2136">
                  <c:v>213.599999999993</c:v>
                </c:pt>
                <c:pt idx="2137">
                  <c:v>213.699999999993</c:v>
                </c:pt>
                <c:pt idx="2138">
                  <c:v>213.79999999999299</c:v>
                </c:pt>
                <c:pt idx="2139">
                  <c:v>213.89999999999301</c:v>
                </c:pt>
                <c:pt idx="2140">
                  <c:v>213.99999999999301</c:v>
                </c:pt>
                <c:pt idx="2141">
                  <c:v>214.099999999993</c:v>
                </c:pt>
                <c:pt idx="2142">
                  <c:v>214.199999999993</c:v>
                </c:pt>
                <c:pt idx="2143">
                  <c:v>214.29999999999299</c:v>
                </c:pt>
                <c:pt idx="2144">
                  <c:v>214.39999999999301</c:v>
                </c:pt>
                <c:pt idx="2145">
                  <c:v>214.49999999999301</c:v>
                </c:pt>
                <c:pt idx="2146">
                  <c:v>214.599999999993</c:v>
                </c:pt>
                <c:pt idx="2147">
                  <c:v>214.699999999993</c:v>
                </c:pt>
                <c:pt idx="2148">
                  <c:v>214.79999999999299</c:v>
                </c:pt>
                <c:pt idx="2149">
                  <c:v>214.89999999999301</c:v>
                </c:pt>
                <c:pt idx="2150">
                  <c:v>214.99999999999301</c:v>
                </c:pt>
                <c:pt idx="2151">
                  <c:v>215.099999999993</c:v>
                </c:pt>
                <c:pt idx="2152">
                  <c:v>215.199999999993</c:v>
                </c:pt>
                <c:pt idx="2153">
                  <c:v>215.29999999999299</c:v>
                </c:pt>
                <c:pt idx="2154">
                  <c:v>215.39999999999301</c:v>
                </c:pt>
                <c:pt idx="2155">
                  <c:v>215.49999999999301</c:v>
                </c:pt>
                <c:pt idx="2156">
                  <c:v>215.599999999993</c:v>
                </c:pt>
                <c:pt idx="2157">
                  <c:v>215.699999999993</c:v>
                </c:pt>
                <c:pt idx="2158">
                  <c:v>215.79999999999299</c:v>
                </c:pt>
                <c:pt idx="2159">
                  <c:v>215.89999999999301</c:v>
                </c:pt>
                <c:pt idx="2160">
                  <c:v>215.99999999999301</c:v>
                </c:pt>
                <c:pt idx="2161">
                  <c:v>216.099999999993</c:v>
                </c:pt>
                <c:pt idx="2162">
                  <c:v>216.199999999993</c:v>
                </c:pt>
                <c:pt idx="2163">
                  <c:v>216.29999999999299</c:v>
                </c:pt>
                <c:pt idx="2164">
                  <c:v>216.39999999999301</c:v>
                </c:pt>
                <c:pt idx="2165">
                  <c:v>216.49999999999301</c:v>
                </c:pt>
                <c:pt idx="2166">
                  <c:v>216.599999999993</c:v>
                </c:pt>
                <c:pt idx="2167">
                  <c:v>216.699999999993</c:v>
                </c:pt>
                <c:pt idx="2168">
                  <c:v>216.79999999999299</c:v>
                </c:pt>
                <c:pt idx="2169">
                  <c:v>216.89999999999301</c:v>
                </c:pt>
                <c:pt idx="2170">
                  <c:v>216.99999999999301</c:v>
                </c:pt>
                <c:pt idx="2171">
                  <c:v>217.099999999993</c:v>
                </c:pt>
                <c:pt idx="2172">
                  <c:v>217.199999999993</c:v>
                </c:pt>
                <c:pt idx="2173">
                  <c:v>217.29999999999299</c:v>
                </c:pt>
                <c:pt idx="2174">
                  <c:v>217.39999999999301</c:v>
                </c:pt>
                <c:pt idx="2175">
                  <c:v>217.49999999999301</c:v>
                </c:pt>
                <c:pt idx="2176">
                  <c:v>217.599999999993</c:v>
                </c:pt>
                <c:pt idx="2177">
                  <c:v>217.699999999993</c:v>
                </c:pt>
                <c:pt idx="2178">
                  <c:v>217.79999999999299</c:v>
                </c:pt>
                <c:pt idx="2179">
                  <c:v>217.89999999999301</c:v>
                </c:pt>
                <c:pt idx="2180">
                  <c:v>217.99999999999301</c:v>
                </c:pt>
                <c:pt idx="2181">
                  <c:v>218.099999999993</c:v>
                </c:pt>
                <c:pt idx="2182">
                  <c:v>218.199999999993</c:v>
                </c:pt>
                <c:pt idx="2183">
                  <c:v>218.29999999999299</c:v>
                </c:pt>
                <c:pt idx="2184">
                  <c:v>218.39999999999301</c:v>
                </c:pt>
                <c:pt idx="2185">
                  <c:v>218.49999999999301</c:v>
                </c:pt>
                <c:pt idx="2186">
                  <c:v>218.599999999993</c:v>
                </c:pt>
                <c:pt idx="2187">
                  <c:v>218.699999999993</c:v>
                </c:pt>
                <c:pt idx="2188">
                  <c:v>218.79999999999299</c:v>
                </c:pt>
                <c:pt idx="2189">
                  <c:v>218.89999999999301</c:v>
                </c:pt>
                <c:pt idx="2190">
                  <c:v>218.99999999999301</c:v>
                </c:pt>
                <c:pt idx="2191">
                  <c:v>219.099999999993</c:v>
                </c:pt>
                <c:pt idx="2192">
                  <c:v>219.199999999993</c:v>
                </c:pt>
                <c:pt idx="2193">
                  <c:v>219.29999999999299</c:v>
                </c:pt>
                <c:pt idx="2194">
                  <c:v>219.39999999999301</c:v>
                </c:pt>
                <c:pt idx="2195">
                  <c:v>219.49999999999301</c:v>
                </c:pt>
                <c:pt idx="2196">
                  <c:v>219.599999999993</c:v>
                </c:pt>
                <c:pt idx="2197">
                  <c:v>219.699999999993</c:v>
                </c:pt>
                <c:pt idx="2198">
                  <c:v>219.79999999999299</c:v>
                </c:pt>
                <c:pt idx="2199">
                  <c:v>219.89999999999301</c:v>
                </c:pt>
                <c:pt idx="2200">
                  <c:v>219.99999999999301</c:v>
                </c:pt>
                <c:pt idx="2201">
                  <c:v>220.099999999993</c:v>
                </c:pt>
                <c:pt idx="2202">
                  <c:v>220.199999999993</c:v>
                </c:pt>
                <c:pt idx="2203">
                  <c:v>220.29999999999299</c:v>
                </c:pt>
                <c:pt idx="2204">
                  <c:v>220.39999999999301</c:v>
                </c:pt>
                <c:pt idx="2205">
                  <c:v>220.49999999999301</c:v>
                </c:pt>
                <c:pt idx="2206">
                  <c:v>220.599999999993</c:v>
                </c:pt>
                <c:pt idx="2207">
                  <c:v>220.699999999993</c:v>
                </c:pt>
                <c:pt idx="2208">
                  <c:v>220.79999999999299</c:v>
                </c:pt>
                <c:pt idx="2209">
                  <c:v>220.89999999999301</c:v>
                </c:pt>
                <c:pt idx="2210">
                  <c:v>220.99999999999301</c:v>
                </c:pt>
                <c:pt idx="2211">
                  <c:v>221.099999999993</c:v>
                </c:pt>
                <c:pt idx="2212">
                  <c:v>221.199999999993</c:v>
                </c:pt>
                <c:pt idx="2213">
                  <c:v>221.29999999999299</c:v>
                </c:pt>
                <c:pt idx="2214">
                  <c:v>221.39999999999301</c:v>
                </c:pt>
                <c:pt idx="2215">
                  <c:v>221.49999999999201</c:v>
                </c:pt>
                <c:pt idx="2216">
                  <c:v>221.59999999999201</c:v>
                </c:pt>
                <c:pt idx="2217">
                  <c:v>221.699999999992</c:v>
                </c:pt>
                <c:pt idx="2218">
                  <c:v>221.799999999992</c:v>
                </c:pt>
                <c:pt idx="2219">
                  <c:v>221.89999999999199</c:v>
                </c:pt>
                <c:pt idx="2220">
                  <c:v>221.99999999999201</c:v>
                </c:pt>
                <c:pt idx="2221">
                  <c:v>222.09999999999201</c:v>
                </c:pt>
                <c:pt idx="2222">
                  <c:v>222.199999999992</c:v>
                </c:pt>
                <c:pt idx="2223">
                  <c:v>222.299999999992</c:v>
                </c:pt>
                <c:pt idx="2224">
                  <c:v>222.39999999999199</c:v>
                </c:pt>
                <c:pt idx="2225">
                  <c:v>222.49999999999201</c:v>
                </c:pt>
                <c:pt idx="2226">
                  <c:v>222.59999999999201</c:v>
                </c:pt>
                <c:pt idx="2227">
                  <c:v>222.699999999992</c:v>
                </c:pt>
                <c:pt idx="2228">
                  <c:v>222.799999999992</c:v>
                </c:pt>
                <c:pt idx="2229">
                  <c:v>222.89999999999199</c:v>
                </c:pt>
                <c:pt idx="2230">
                  <c:v>222.99999999999201</c:v>
                </c:pt>
                <c:pt idx="2231">
                  <c:v>223.09999999999201</c:v>
                </c:pt>
                <c:pt idx="2232">
                  <c:v>223.199999999992</c:v>
                </c:pt>
                <c:pt idx="2233">
                  <c:v>223.299999999992</c:v>
                </c:pt>
                <c:pt idx="2234">
                  <c:v>223.39999999999199</c:v>
                </c:pt>
                <c:pt idx="2235">
                  <c:v>223.49999999999201</c:v>
                </c:pt>
                <c:pt idx="2236">
                  <c:v>223.59999999999201</c:v>
                </c:pt>
                <c:pt idx="2237">
                  <c:v>223.699999999992</c:v>
                </c:pt>
                <c:pt idx="2238">
                  <c:v>223.799999999992</c:v>
                </c:pt>
                <c:pt idx="2239">
                  <c:v>223.89999999999199</c:v>
                </c:pt>
                <c:pt idx="2240">
                  <c:v>223.99999999999201</c:v>
                </c:pt>
                <c:pt idx="2241">
                  <c:v>224.09999999999201</c:v>
                </c:pt>
                <c:pt idx="2242">
                  <c:v>224.199999999992</c:v>
                </c:pt>
                <c:pt idx="2243">
                  <c:v>224.299999999992</c:v>
                </c:pt>
                <c:pt idx="2244">
                  <c:v>224.39999999999199</c:v>
                </c:pt>
                <c:pt idx="2245">
                  <c:v>224.49999999999201</c:v>
                </c:pt>
                <c:pt idx="2246">
                  <c:v>224.59999999999201</c:v>
                </c:pt>
                <c:pt idx="2247">
                  <c:v>224.699999999992</c:v>
                </c:pt>
                <c:pt idx="2248">
                  <c:v>224.799999999992</c:v>
                </c:pt>
                <c:pt idx="2249">
                  <c:v>224.89999999999199</c:v>
                </c:pt>
                <c:pt idx="2250">
                  <c:v>224.99999999999201</c:v>
                </c:pt>
                <c:pt idx="2251">
                  <c:v>225.09999999999201</c:v>
                </c:pt>
                <c:pt idx="2252">
                  <c:v>225.199999999992</c:v>
                </c:pt>
                <c:pt idx="2253">
                  <c:v>225.299999999992</c:v>
                </c:pt>
                <c:pt idx="2254">
                  <c:v>225.39999999999199</c:v>
                </c:pt>
                <c:pt idx="2255">
                  <c:v>225.49999999999201</c:v>
                </c:pt>
                <c:pt idx="2256">
                  <c:v>225.59999999999201</c:v>
                </c:pt>
                <c:pt idx="2257">
                  <c:v>225.699999999992</c:v>
                </c:pt>
                <c:pt idx="2258">
                  <c:v>225.799999999992</c:v>
                </c:pt>
                <c:pt idx="2259">
                  <c:v>225.89999999999199</c:v>
                </c:pt>
                <c:pt idx="2260">
                  <c:v>225.99999999999201</c:v>
                </c:pt>
                <c:pt idx="2261">
                  <c:v>226.09999999999201</c:v>
                </c:pt>
                <c:pt idx="2262">
                  <c:v>226.199999999992</c:v>
                </c:pt>
                <c:pt idx="2263">
                  <c:v>226.299999999992</c:v>
                </c:pt>
                <c:pt idx="2264">
                  <c:v>226.39999999999199</c:v>
                </c:pt>
                <c:pt idx="2265">
                  <c:v>226.49999999999201</c:v>
                </c:pt>
                <c:pt idx="2266">
                  <c:v>226.59999999999201</c:v>
                </c:pt>
                <c:pt idx="2267">
                  <c:v>226.699999999992</c:v>
                </c:pt>
                <c:pt idx="2268">
                  <c:v>226.799999999992</c:v>
                </c:pt>
                <c:pt idx="2269">
                  <c:v>226.89999999999199</c:v>
                </c:pt>
                <c:pt idx="2270">
                  <c:v>226.99999999999201</c:v>
                </c:pt>
                <c:pt idx="2271">
                  <c:v>227.09999999999201</c:v>
                </c:pt>
                <c:pt idx="2272">
                  <c:v>227.199999999992</c:v>
                </c:pt>
                <c:pt idx="2273">
                  <c:v>227.299999999992</c:v>
                </c:pt>
                <c:pt idx="2274">
                  <c:v>227.39999999999199</c:v>
                </c:pt>
                <c:pt idx="2275">
                  <c:v>227.49999999999201</c:v>
                </c:pt>
                <c:pt idx="2276">
                  <c:v>227.59999999999201</c:v>
                </c:pt>
                <c:pt idx="2277">
                  <c:v>227.699999999992</c:v>
                </c:pt>
                <c:pt idx="2278">
                  <c:v>227.799999999992</c:v>
                </c:pt>
                <c:pt idx="2279">
                  <c:v>227.89999999999199</c:v>
                </c:pt>
                <c:pt idx="2280">
                  <c:v>227.99999999999201</c:v>
                </c:pt>
                <c:pt idx="2281">
                  <c:v>228.09999999999201</c:v>
                </c:pt>
                <c:pt idx="2282">
                  <c:v>228.199999999992</c:v>
                </c:pt>
                <c:pt idx="2283">
                  <c:v>228.299999999992</c:v>
                </c:pt>
                <c:pt idx="2284">
                  <c:v>228.39999999999199</c:v>
                </c:pt>
                <c:pt idx="2285">
                  <c:v>228.49999999999201</c:v>
                </c:pt>
                <c:pt idx="2286">
                  <c:v>228.59999999999201</c:v>
                </c:pt>
                <c:pt idx="2287">
                  <c:v>228.699999999992</c:v>
                </c:pt>
                <c:pt idx="2288">
                  <c:v>228.799999999992</c:v>
                </c:pt>
                <c:pt idx="2289">
                  <c:v>228.89999999999199</c:v>
                </c:pt>
                <c:pt idx="2290">
                  <c:v>228.99999999999201</c:v>
                </c:pt>
                <c:pt idx="2291">
                  <c:v>229.09999999999201</c:v>
                </c:pt>
                <c:pt idx="2292">
                  <c:v>229.199999999992</c:v>
                </c:pt>
                <c:pt idx="2293">
                  <c:v>229.299999999992</c:v>
                </c:pt>
                <c:pt idx="2294">
                  <c:v>229.39999999999199</c:v>
                </c:pt>
                <c:pt idx="2295">
                  <c:v>229.49999999999201</c:v>
                </c:pt>
                <c:pt idx="2296">
                  <c:v>229.59999999999201</c:v>
                </c:pt>
                <c:pt idx="2297">
                  <c:v>229.699999999992</c:v>
                </c:pt>
                <c:pt idx="2298">
                  <c:v>229.799999999992</c:v>
                </c:pt>
                <c:pt idx="2299">
                  <c:v>229.89999999999199</c:v>
                </c:pt>
                <c:pt idx="2300">
                  <c:v>229.99999999999201</c:v>
                </c:pt>
                <c:pt idx="2301">
                  <c:v>230.09999999999201</c:v>
                </c:pt>
                <c:pt idx="2302">
                  <c:v>230.199999999992</c:v>
                </c:pt>
                <c:pt idx="2303">
                  <c:v>230.299999999992</c:v>
                </c:pt>
                <c:pt idx="2304">
                  <c:v>230.39999999999199</c:v>
                </c:pt>
                <c:pt idx="2305">
                  <c:v>230.49999999999201</c:v>
                </c:pt>
                <c:pt idx="2306">
                  <c:v>230.59999999999201</c:v>
                </c:pt>
                <c:pt idx="2307">
                  <c:v>230.699999999992</c:v>
                </c:pt>
                <c:pt idx="2308">
                  <c:v>230.799999999992</c:v>
                </c:pt>
                <c:pt idx="2309">
                  <c:v>230.89999999999199</c:v>
                </c:pt>
                <c:pt idx="2310">
                  <c:v>230.99999999999201</c:v>
                </c:pt>
                <c:pt idx="2311">
                  <c:v>231.09999999999201</c:v>
                </c:pt>
                <c:pt idx="2312">
                  <c:v>231.199999999992</c:v>
                </c:pt>
                <c:pt idx="2313">
                  <c:v>231.299999999992</c:v>
                </c:pt>
                <c:pt idx="2314">
                  <c:v>231.39999999999199</c:v>
                </c:pt>
                <c:pt idx="2315">
                  <c:v>231.49999999999201</c:v>
                </c:pt>
                <c:pt idx="2316">
                  <c:v>231.59999999999201</c:v>
                </c:pt>
                <c:pt idx="2317">
                  <c:v>231.699999999992</c:v>
                </c:pt>
                <c:pt idx="2318">
                  <c:v>231.799999999992</c:v>
                </c:pt>
                <c:pt idx="2319">
                  <c:v>231.89999999999199</c:v>
                </c:pt>
                <c:pt idx="2320">
                  <c:v>231.99999999999201</c:v>
                </c:pt>
                <c:pt idx="2321">
                  <c:v>232.09999999999201</c:v>
                </c:pt>
                <c:pt idx="2322">
                  <c:v>232.199999999992</c:v>
                </c:pt>
                <c:pt idx="2323">
                  <c:v>232.299999999992</c:v>
                </c:pt>
                <c:pt idx="2324">
                  <c:v>232.39999999999199</c:v>
                </c:pt>
                <c:pt idx="2325">
                  <c:v>232.49999999999201</c:v>
                </c:pt>
                <c:pt idx="2326">
                  <c:v>232.59999999999201</c:v>
                </c:pt>
                <c:pt idx="2327">
                  <c:v>232.699999999992</c:v>
                </c:pt>
                <c:pt idx="2328">
                  <c:v>232.799999999992</c:v>
                </c:pt>
                <c:pt idx="2329">
                  <c:v>232.89999999999199</c:v>
                </c:pt>
                <c:pt idx="2330">
                  <c:v>232.99999999999201</c:v>
                </c:pt>
                <c:pt idx="2331">
                  <c:v>233.09999999999201</c:v>
                </c:pt>
                <c:pt idx="2332">
                  <c:v>233.199999999992</c:v>
                </c:pt>
                <c:pt idx="2333">
                  <c:v>233.299999999992</c:v>
                </c:pt>
                <c:pt idx="2334">
                  <c:v>233.39999999999199</c:v>
                </c:pt>
                <c:pt idx="2335">
                  <c:v>233.49999999999201</c:v>
                </c:pt>
                <c:pt idx="2336">
                  <c:v>233.59999999999201</c:v>
                </c:pt>
                <c:pt idx="2337">
                  <c:v>233.699999999992</c:v>
                </c:pt>
                <c:pt idx="2338">
                  <c:v>233.799999999992</c:v>
                </c:pt>
                <c:pt idx="2339">
                  <c:v>233.89999999999199</c:v>
                </c:pt>
                <c:pt idx="2340">
                  <c:v>233.99999999999201</c:v>
                </c:pt>
                <c:pt idx="2341">
                  <c:v>234.09999999999201</c:v>
                </c:pt>
                <c:pt idx="2342">
                  <c:v>234.199999999992</c:v>
                </c:pt>
                <c:pt idx="2343">
                  <c:v>234.299999999992</c:v>
                </c:pt>
                <c:pt idx="2344">
                  <c:v>234.39999999999199</c:v>
                </c:pt>
                <c:pt idx="2345">
                  <c:v>234.49999999999201</c:v>
                </c:pt>
                <c:pt idx="2346">
                  <c:v>234.59999999999201</c:v>
                </c:pt>
                <c:pt idx="2347">
                  <c:v>234.699999999992</c:v>
                </c:pt>
                <c:pt idx="2348">
                  <c:v>234.799999999992</c:v>
                </c:pt>
                <c:pt idx="2349">
                  <c:v>234.89999999999199</c:v>
                </c:pt>
                <c:pt idx="2350">
                  <c:v>234.99999999999201</c:v>
                </c:pt>
                <c:pt idx="2351">
                  <c:v>235.09999999999201</c:v>
                </c:pt>
                <c:pt idx="2352">
                  <c:v>235.199999999992</c:v>
                </c:pt>
                <c:pt idx="2353">
                  <c:v>235.299999999992</c:v>
                </c:pt>
                <c:pt idx="2354">
                  <c:v>235.39999999999199</c:v>
                </c:pt>
                <c:pt idx="2355">
                  <c:v>235.49999999999201</c:v>
                </c:pt>
                <c:pt idx="2356">
                  <c:v>235.59999999999201</c:v>
                </c:pt>
                <c:pt idx="2357">
                  <c:v>235.699999999992</c:v>
                </c:pt>
                <c:pt idx="2358">
                  <c:v>235.799999999992</c:v>
                </c:pt>
                <c:pt idx="2359">
                  <c:v>235.89999999999199</c:v>
                </c:pt>
                <c:pt idx="2360">
                  <c:v>235.99999999999201</c:v>
                </c:pt>
                <c:pt idx="2361">
                  <c:v>236.09999999999201</c:v>
                </c:pt>
                <c:pt idx="2362">
                  <c:v>236.199999999992</c:v>
                </c:pt>
                <c:pt idx="2363">
                  <c:v>236.299999999992</c:v>
                </c:pt>
                <c:pt idx="2364">
                  <c:v>236.39999999999199</c:v>
                </c:pt>
                <c:pt idx="2365">
                  <c:v>236.49999999999201</c:v>
                </c:pt>
                <c:pt idx="2366">
                  <c:v>236.59999999999201</c:v>
                </c:pt>
                <c:pt idx="2367">
                  <c:v>236.699999999992</c:v>
                </c:pt>
                <c:pt idx="2368">
                  <c:v>236.799999999992</c:v>
                </c:pt>
                <c:pt idx="2369">
                  <c:v>236.89999999999199</c:v>
                </c:pt>
                <c:pt idx="2370">
                  <c:v>236.99999999999201</c:v>
                </c:pt>
                <c:pt idx="2371">
                  <c:v>237.09999999999201</c:v>
                </c:pt>
                <c:pt idx="2372">
                  <c:v>237.199999999992</c:v>
                </c:pt>
                <c:pt idx="2373">
                  <c:v>237.299999999992</c:v>
                </c:pt>
                <c:pt idx="2374">
                  <c:v>237.39999999999199</c:v>
                </c:pt>
                <c:pt idx="2375">
                  <c:v>237.49999999999201</c:v>
                </c:pt>
                <c:pt idx="2376">
                  <c:v>237.59999999999201</c:v>
                </c:pt>
                <c:pt idx="2377">
                  <c:v>237.699999999992</c:v>
                </c:pt>
                <c:pt idx="2378">
                  <c:v>237.799999999992</c:v>
                </c:pt>
                <c:pt idx="2379">
                  <c:v>237.89999999999199</c:v>
                </c:pt>
                <c:pt idx="2380">
                  <c:v>237.99999999999201</c:v>
                </c:pt>
                <c:pt idx="2381">
                  <c:v>238.09999999999201</c:v>
                </c:pt>
                <c:pt idx="2382">
                  <c:v>238.199999999992</c:v>
                </c:pt>
                <c:pt idx="2383">
                  <c:v>238.299999999992</c:v>
                </c:pt>
                <c:pt idx="2384">
                  <c:v>238.39999999999199</c:v>
                </c:pt>
                <c:pt idx="2385">
                  <c:v>238.49999999999201</c:v>
                </c:pt>
                <c:pt idx="2386">
                  <c:v>238.59999999999201</c:v>
                </c:pt>
                <c:pt idx="2387">
                  <c:v>238.699999999992</c:v>
                </c:pt>
                <c:pt idx="2388">
                  <c:v>238.799999999992</c:v>
                </c:pt>
                <c:pt idx="2389">
                  <c:v>238.89999999999199</c:v>
                </c:pt>
                <c:pt idx="2390">
                  <c:v>238.99999999999201</c:v>
                </c:pt>
                <c:pt idx="2391">
                  <c:v>239.09999999999101</c:v>
                </c:pt>
                <c:pt idx="2392">
                  <c:v>239.19999999999101</c:v>
                </c:pt>
                <c:pt idx="2393">
                  <c:v>239.299999999991</c:v>
                </c:pt>
                <c:pt idx="2394">
                  <c:v>239.399999999991</c:v>
                </c:pt>
                <c:pt idx="2395">
                  <c:v>239.49999999999099</c:v>
                </c:pt>
                <c:pt idx="2396">
                  <c:v>239.59999999999101</c:v>
                </c:pt>
                <c:pt idx="2397">
                  <c:v>239.69999999999101</c:v>
                </c:pt>
                <c:pt idx="2398">
                  <c:v>239.799999999991</c:v>
                </c:pt>
                <c:pt idx="2399">
                  <c:v>239.899999999991</c:v>
                </c:pt>
                <c:pt idx="2400">
                  <c:v>239.99999999999099</c:v>
                </c:pt>
                <c:pt idx="2401">
                  <c:v>240.09999999999101</c:v>
                </c:pt>
                <c:pt idx="2402">
                  <c:v>240.19999999999101</c:v>
                </c:pt>
                <c:pt idx="2403">
                  <c:v>240.299999999991</c:v>
                </c:pt>
                <c:pt idx="2404">
                  <c:v>240.399999999991</c:v>
                </c:pt>
                <c:pt idx="2405">
                  <c:v>240.49999999999099</c:v>
                </c:pt>
                <c:pt idx="2406">
                  <c:v>240.59999999999101</c:v>
                </c:pt>
                <c:pt idx="2407">
                  <c:v>240.69999999999101</c:v>
                </c:pt>
                <c:pt idx="2408">
                  <c:v>240.799999999991</c:v>
                </c:pt>
                <c:pt idx="2409">
                  <c:v>240.899999999991</c:v>
                </c:pt>
                <c:pt idx="2410">
                  <c:v>240.99999999999099</c:v>
                </c:pt>
                <c:pt idx="2411">
                  <c:v>241.09999999999101</c:v>
                </c:pt>
                <c:pt idx="2412">
                  <c:v>241.19999999999101</c:v>
                </c:pt>
                <c:pt idx="2413">
                  <c:v>241.299999999991</c:v>
                </c:pt>
                <c:pt idx="2414">
                  <c:v>241.399999999991</c:v>
                </c:pt>
                <c:pt idx="2415">
                  <c:v>241.49999999999099</c:v>
                </c:pt>
                <c:pt idx="2416">
                  <c:v>241.59999999999101</c:v>
                </c:pt>
                <c:pt idx="2417">
                  <c:v>241.69999999999101</c:v>
                </c:pt>
                <c:pt idx="2418">
                  <c:v>241.799999999991</c:v>
                </c:pt>
                <c:pt idx="2419">
                  <c:v>241.899999999991</c:v>
                </c:pt>
                <c:pt idx="2420">
                  <c:v>241.99999999999099</c:v>
                </c:pt>
                <c:pt idx="2421">
                  <c:v>242.09999999999101</c:v>
                </c:pt>
                <c:pt idx="2422">
                  <c:v>242.19999999999101</c:v>
                </c:pt>
                <c:pt idx="2423">
                  <c:v>242.299999999991</c:v>
                </c:pt>
                <c:pt idx="2424">
                  <c:v>242.399999999991</c:v>
                </c:pt>
                <c:pt idx="2425">
                  <c:v>242.49999999999099</c:v>
                </c:pt>
                <c:pt idx="2426">
                  <c:v>242.59999999999101</c:v>
                </c:pt>
                <c:pt idx="2427">
                  <c:v>242.69999999999101</c:v>
                </c:pt>
                <c:pt idx="2428">
                  <c:v>242.799999999991</c:v>
                </c:pt>
                <c:pt idx="2429">
                  <c:v>242.899999999991</c:v>
                </c:pt>
                <c:pt idx="2430">
                  <c:v>242.99999999999099</c:v>
                </c:pt>
                <c:pt idx="2431">
                  <c:v>243.09999999999101</c:v>
                </c:pt>
                <c:pt idx="2432">
                  <c:v>243.19999999999101</c:v>
                </c:pt>
                <c:pt idx="2433">
                  <c:v>243.299999999991</c:v>
                </c:pt>
                <c:pt idx="2434">
                  <c:v>243.399999999991</c:v>
                </c:pt>
                <c:pt idx="2435">
                  <c:v>243.49999999999099</c:v>
                </c:pt>
                <c:pt idx="2436">
                  <c:v>243.59999999999101</c:v>
                </c:pt>
                <c:pt idx="2437">
                  <c:v>243.69999999999101</c:v>
                </c:pt>
                <c:pt idx="2438">
                  <c:v>243.799999999991</c:v>
                </c:pt>
                <c:pt idx="2439">
                  <c:v>243.899999999991</c:v>
                </c:pt>
                <c:pt idx="2440">
                  <c:v>243.99999999999099</c:v>
                </c:pt>
                <c:pt idx="2441">
                  <c:v>244.09999999999101</c:v>
                </c:pt>
                <c:pt idx="2442">
                  <c:v>244.19999999999101</c:v>
                </c:pt>
                <c:pt idx="2443">
                  <c:v>244.299999999991</c:v>
                </c:pt>
                <c:pt idx="2444">
                  <c:v>244.399999999991</c:v>
                </c:pt>
                <c:pt idx="2445">
                  <c:v>244.49999999999099</c:v>
                </c:pt>
                <c:pt idx="2446">
                  <c:v>244.59999999999101</c:v>
                </c:pt>
                <c:pt idx="2447">
                  <c:v>244.69999999999101</c:v>
                </c:pt>
                <c:pt idx="2448">
                  <c:v>244.799999999991</c:v>
                </c:pt>
                <c:pt idx="2449">
                  <c:v>244.899999999991</c:v>
                </c:pt>
                <c:pt idx="2450">
                  <c:v>244.99999999999099</c:v>
                </c:pt>
                <c:pt idx="2451">
                  <c:v>245.09999999999101</c:v>
                </c:pt>
                <c:pt idx="2452">
                  <c:v>245.19999999999101</c:v>
                </c:pt>
                <c:pt idx="2453">
                  <c:v>245.299999999991</c:v>
                </c:pt>
                <c:pt idx="2454">
                  <c:v>245.399999999991</c:v>
                </c:pt>
                <c:pt idx="2455">
                  <c:v>245.49999999999099</c:v>
                </c:pt>
                <c:pt idx="2456">
                  <c:v>245.59999999999101</c:v>
                </c:pt>
                <c:pt idx="2457">
                  <c:v>245.69999999999101</c:v>
                </c:pt>
                <c:pt idx="2458">
                  <c:v>245.799999999991</c:v>
                </c:pt>
                <c:pt idx="2459">
                  <c:v>245.899999999991</c:v>
                </c:pt>
                <c:pt idx="2460">
                  <c:v>245.99999999999099</c:v>
                </c:pt>
                <c:pt idx="2461">
                  <c:v>246.09999999999101</c:v>
                </c:pt>
                <c:pt idx="2462">
                  <c:v>246.19999999999101</c:v>
                </c:pt>
                <c:pt idx="2463">
                  <c:v>246.299999999991</c:v>
                </c:pt>
                <c:pt idx="2464">
                  <c:v>246.399999999991</c:v>
                </c:pt>
                <c:pt idx="2465">
                  <c:v>246.49999999999099</c:v>
                </c:pt>
                <c:pt idx="2466">
                  <c:v>246.59999999999101</c:v>
                </c:pt>
                <c:pt idx="2467">
                  <c:v>246.69999999999101</c:v>
                </c:pt>
                <c:pt idx="2468">
                  <c:v>246.799999999991</c:v>
                </c:pt>
                <c:pt idx="2469">
                  <c:v>246.899999999991</c:v>
                </c:pt>
                <c:pt idx="2470">
                  <c:v>246.99999999999099</c:v>
                </c:pt>
                <c:pt idx="2471">
                  <c:v>247.09999999999101</c:v>
                </c:pt>
                <c:pt idx="2472">
                  <c:v>247.19999999999101</c:v>
                </c:pt>
                <c:pt idx="2473">
                  <c:v>247.299999999991</c:v>
                </c:pt>
                <c:pt idx="2474">
                  <c:v>247.399999999991</c:v>
                </c:pt>
                <c:pt idx="2475">
                  <c:v>247.49999999999099</c:v>
                </c:pt>
                <c:pt idx="2476">
                  <c:v>247.59999999999101</c:v>
                </c:pt>
                <c:pt idx="2477">
                  <c:v>247.69999999999101</c:v>
                </c:pt>
                <c:pt idx="2478">
                  <c:v>247.799999999991</c:v>
                </c:pt>
                <c:pt idx="2479">
                  <c:v>247.899999999991</c:v>
                </c:pt>
                <c:pt idx="2480">
                  <c:v>247.99999999999099</c:v>
                </c:pt>
                <c:pt idx="2481">
                  <c:v>248.09999999999101</c:v>
                </c:pt>
                <c:pt idx="2482">
                  <c:v>248.19999999999101</c:v>
                </c:pt>
                <c:pt idx="2483">
                  <c:v>248.299999999991</c:v>
                </c:pt>
                <c:pt idx="2484">
                  <c:v>248.399999999991</c:v>
                </c:pt>
                <c:pt idx="2485">
                  <c:v>248.49999999999099</c:v>
                </c:pt>
                <c:pt idx="2486">
                  <c:v>248.59999999999101</c:v>
                </c:pt>
                <c:pt idx="2487">
                  <c:v>248.69999999999101</c:v>
                </c:pt>
                <c:pt idx="2488">
                  <c:v>248.799999999991</c:v>
                </c:pt>
                <c:pt idx="2489">
                  <c:v>248.899999999991</c:v>
                </c:pt>
                <c:pt idx="2490">
                  <c:v>248.99999999999099</c:v>
                </c:pt>
                <c:pt idx="2491">
                  <c:v>249.09999999999101</c:v>
                </c:pt>
                <c:pt idx="2492">
                  <c:v>249.19999999999101</c:v>
                </c:pt>
                <c:pt idx="2493">
                  <c:v>249.299999999991</c:v>
                </c:pt>
                <c:pt idx="2494">
                  <c:v>249.399999999991</c:v>
                </c:pt>
                <c:pt idx="2495">
                  <c:v>249.49999999999099</c:v>
                </c:pt>
                <c:pt idx="2496">
                  <c:v>249.59999999999101</c:v>
                </c:pt>
                <c:pt idx="2497">
                  <c:v>249.69999999999101</c:v>
                </c:pt>
                <c:pt idx="2498">
                  <c:v>249.799999999991</c:v>
                </c:pt>
                <c:pt idx="2499">
                  <c:v>249.899999999991</c:v>
                </c:pt>
                <c:pt idx="2500">
                  <c:v>249.99999999999099</c:v>
                </c:pt>
                <c:pt idx="2501">
                  <c:v>250.09999999999101</c:v>
                </c:pt>
                <c:pt idx="2502">
                  <c:v>250.19999999999101</c:v>
                </c:pt>
                <c:pt idx="2503">
                  <c:v>250.299999999991</c:v>
                </c:pt>
                <c:pt idx="2504">
                  <c:v>250.399999999991</c:v>
                </c:pt>
                <c:pt idx="2505">
                  <c:v>250.49999999999099</c:v>
                </c:pt>
                <c:pt idx="2506">
                  <c:v>250.59999999999101</c:v>
                </c:pt>
                <c:pt idx="2507">
                  <c:v>250.69999999999101</c:v>
                </c:pt>
                <c:pt idx="2508">
                  <c:v>250.799999999991</c:v>
                </c:pt>
                <c:pt idx="2509">
                  <c:v>250.899999999991</c:v>
                </c:pt>
                <c:pt idx="2510">
                  <c:v>250.99999999999099</c:v>
                </c:pt>
                <c:pt idx="2511">
                  <c:v>251.09999999999101</c:v>
                </c:pt>
                <c:pt idx="2512">
                  <c:v>251.19999999999101</c:v>
                </c:pt>
                <c:pt idx="2513">
                  <c:v>251.299999999991</c:v>
                </c:pt>
                <c:pt idx="2514">
                  <c:v>251.399999999991</c:v>
                </c:pt>
                <c:pt idx="2515">
                  <c:v>251.49999999999099</c:v>
                </c:pt>
                <c:pt idx="2516">
                  <c:v>251.59999999999101</c:v>
                </c:pt>
                <c:pt idx="2517">
                  <c:v>251.69999999999101</c:v>
                </c:pt>
                <c:pt idx="2518">
                  <c:v>251.799999999991</c:v>
                </c:pt>
                <c:pt idx="2519">
                  <c:v>251.899999999991</c:v>
                </c:pt>
                <c:pt idx="2520">
                  <c:v>251.99999999999099</c:v>
                </c:pt>
                <c:pt idx="2521">
                  <c:v>252.09999999999101</c:v>
                </c:pt>
                <c:pt idx="2522">
                  <c:v>252.19999999999101</c:v>
                </c:pt>
                <c:pt idx="2523">
                  <c:v>252.299999999991</c:v>
                </c:pt>
                <c:pt idx="2524">
                  <c:v>252.399999999991</c:v>
                </c:pt>
                <c:pt idx="2525">
                  <c:v>252.49999999999099</c:v>
                </c:pt>
                <c:pt idx="2526">
                  <c:v>252.59999999999101</c:v>
                </c:pt>
                <c:pt idx="2527">
                  <c:v>252.69999999999101</c:v>
                </c:pt>
                <c:pt idx="2528">
                  <c:v>252.799999999991</c:v>
                </c:pt>
                <c:pt idx="2529">
                  <c:v>252.899999999991</c:v>
                </c:pt>
                <c:pt idx="2530">
                  <c:v>252.99999999999099</c:v>
                </c:pt>
                <c:pt idx="2531">
                  <c:v>253.09999999999101</c:v>
                </c:pt>
                <c:pt idx="2532">
                  <c:v>253.19999999999101</c:v>
                </c:pt>
                <c:pt idx="2533">
                  <c:v>253.299999999991</c:v>
                </c:pt>
                <c:pt idx="2534">
                  <c:v>253.399999999991</c:v>
                </c:pt>
                <c:pt idx="2535">
                  <c:v>253.49999999999099</c:v>
                </c:pt>
                <c:pt idx="2536">
                  <c:v>253.59999999999101</c:v>
                </c:pt>
                <c:pt idx="2537">
                  <c:v>253.69999999999101</c:v>
                </c:pt>
                <c:pt idx="2538">
                  <c:v>253.799999999991</c:v>
                </c:pt>
                <c:pt idx="2539">
                  <c:v>253.899999999991</c:v>
                </c:pt>
                <c:pt idx="2540">
                  <c:v>253.99999999999099</c:v>
                </c:pt>
                <c:pt idx="2541">
                  <c:v>254.09999999999101</c:v>
                </c:pt>
                <c:pt idx="2542">
                  <c:v>254.19999999999101</c:v>
                </c:pt>
                <c:pt idx="2543">
                  <c:v>254.299999999991</c:v>
                </c:pt>
                <c:pt idx="2544">
                  <c:v>254.399999999991</c:v>
                </c:pt>
                <c:pt idx="2545">
                  <c:v>254.49999999999099</c:v>
                </c:pt>
                <c:pt idx="2546">
                  <c:v>254.59999999999101</c:v>
                </c:pt>
                <c:pt idx="2547">
                  <c:v>254.69999999999101</c:v>
                </c:pt>
                <c:pt idx="2548">
                  <c:v>254.799999999991</c:v>
                </c:pt>
                <c:pt idx="2549">
                  <c:v>254.899999999991</c:v>
                </c:pt>
                <c:pt idx="2550">
                  <c:v>254.99999999999099</c:v>
                </c:pt>
                <c:pt idx="2551">
                  <c:v>255.09999999999101</c:v>
                </c:pt>
                <c:pt idx="2552">
                  <c:v>255.19999999999101</c:v>
                </c:pt>
                <c:pt idx="2553">
                  <c:v>255.299999999991</c:v>
                </c:pt>
                <c:pt idx="2554">
                  <c:v>255.399999999991</c:v>
                </c:pt>
                <c:pt idx="2555">
                  <c:v>255.49999999999099</c:v>
                </c:pt>
                <c:pt idx="2556">
                  <c:v>255.59999999999101</c:v>
                </c:pt>
                <c:pt idx="2557">
                  <c:v>255.69999999999101</c:v>
                </c:pt>
                <c:pt idx="2558">
                  <c:v>255.799999999991</c:v>
                </c:pt>
                <c:pt idx="2559">
                  <c:v>255.899999999991</c:v>
                </c:pt>
                <c:pt idx="2560">
                  <c:v>255.99999999999099</c:v>
                </c:pt>
                <c:pt idx="2561">
                  <c:v>256.09999999999098</c:v>
                </c:pt>
                <c:pt idx="2562">
                  <c:v>256.19999999999101</c:v>
                </c:pt>
                <c:pt idx="2563">
                  <c:v>256.29999999999097</c:v>
                </c:pt>
                <c:pt idx="2564">
                  <c:v>256.399999999991</c:v>
                </c:pt>
                <c:pt idx="2565">
                  <c:v>256.49999999999102</c:v>
                </c:pt>
                <c:pt idx="2566">
                  <c:v>256.59999999999098</c:v>
                </c:pt>
                <c:pt idx="2567">
                  <c:v>256.69999999998998</c:v>
                </c:pt>
                <c:pt idx="2568">
                  <c:v>256.79999999999001</c:v>
                </c:pt>
                <c:pt idx="2569">
                  <c:v>256.89999999998997</c:v>
                </c:pt>
                <c:pt idx="2570">
                  <c:v>256.99999999999</c:v>
                </c:pt>
                <c:pt idx="2571">
                  <c:v>257.09999999999002</c:v>
                </c:pt>
                <c:pt idx="2572">
                  <c:v>257.19999999998998</c:v>
                </c:pt>
                <c:pt idx="2573">
                  <c:v>257.29999999999001</c:v>
                </c:pt>
                <c:pt idx="2574">
                  <c:v>257.39999999998997</c:v>
                </c:pt>
                <c:pt idx="2575">
                  <c:v>257.49999999999</c:v>
                </c:pt>
                <c:pt idx="2576">
                  <c:v>257.59999999999002</c:v>
                </c:pt>
                <c:pt idx="2577">
                  <c:v>257.69999999998998</c:v>
                </c:pt>
                <c:pt idx="2578">
                  <c:v>257.79999999999001</c:v>
                </c:pt>
                <c:pt idx="2579">
                  <c:v>257.89999999998997</c:v>
                </c:pt>
                <c:pt idx="2580">
                  <c:v>257.99999999999</c:v>
                </c:pt>
                <c:pt idx="2581">
                  <c:v>258.09999999999002</c:v>
                </c:pt>
                <c:pt idx="2582">
                  <c:v>258.19999999998998</c:v>
                </c:pt>
                <c:pt idx="2583">
                  <c:v>258.29999999999001</c:v>
                </c:pt>
                <c:pt idx="2584">
                  <c:v>258.39999999998997</c:v>
                </c:pt>
                <c:pt idx="2585">
                  <c:v>258.49999999999</c:v>
                </c:pt>
                <c:pt idx="2586">
                  <c:v>258.59999999999002</c:v>
                </c:pt>
                <c:pt idx="2587">
                  <c:v>258.69999999998998</c:v>
                </c:pt>
                <c:pt idx="2588">
                  <c:v>258.79999999999001</c:v>
                </c:pt>
                <c:pt idx="2589">
                  <c:v>258.89999999998997</c:v>
                </c:pt>
                <c:pt idx="2590">
                  <c:v>258.99999999999</c:v>
                </c:pt>
                <c:pt idx="2591">
                  <c:v>259.09999999999002</c:v>
                </c:pt>
                <c:pt idx="2592">
                  <c:v>259.19999999998998</c:v>
                </c:pt>
                <c:pt idx="2593">
                  <c:v>259.29999999999001</c:v>
                </c:pt>
                <c:pt idx="2594">
                  <c:v>259.39999999998997</c:v>
                </c:pt>
                <c:pt idx="2595">
                  <c:v>259.49999999999</c:v>
                </c:pt>
                <c:pt idx="2596">
                  <c:v>259.59999999999002</c:v>
                </c:pt>
                <c:pt idx="2597">
                  <c:v>259.69999999998998</c:v>
                </c:pt>
                <c:pt idx="2598">
                  <c:v>259.79999999999001</c:v>
                </c:pt>
                <c:pt idx="2599">
                  <c:v>259.89999999998997</c:v>
                </c:pt>
                <c:pt idx="2600">
                  <c:v>259.99999999999</c:v>
                </c:pt>
                <c:pt idx="2601">
                  <c:v>260.09999999999002</c:v>
                </c:pt>
                <c:pt idx="2602">
                  <c:v>260.19999999998998</c:v>
                </c:pt>
                <c:pt idx="2603">
                  <c:v>260.29999999999001</c:v>
                </c:pt>
                <c:pt idx="2604">
                  <c:v>260.39999999998997</c:v>
                </c:pt>
                <c:pt idx="2605">
                  <c:v>260.49999999999</c:v>
                </c:pt>
                <c:pt idx="2606">
                  <c:v>260.59999999999002</c:v>
                </c:pt>
                <c:pt idx="2607">
                  <c:v>260.69999999998998</c:v>
                </c:pt>
                <c:pt idx="2608">
                  <c:v>260.79999999999001</c:v>
                </c:pt>
                <c:pt idx="2609">
                  <c:v>260.89999999998997</c:v>
                </c:pt>
                <c:pt idx="2610">
                  <c:v>260.99999999999</c:v>
                </c:pt>
                <c:pt idx="2611">
                  <c:v>261.09999999999002</c:v>
                </c:pt>
                <c:pt idx="2612">
                  <c:v>261.19999999998998</c:v>
                </c:pt>
                <c:pt idx="2613">
                  <c:v>261.29999999999001</c:v>
                </c:pt>
                <c:pt idx="2614">
                  <c:v>261.39999999998997</c:v>
                </c:pt>
                <c:pt idx="2615">
                  <c:v>261.49999999999</c:v>
                </c:pt>
                <c:pt idx="2616">
                  <c:v>261.59999999999002</c:v>
                </c:pt>
                <c:pt idx="2617">
                  <c:v>261.69999999998998</c:v>
                </c:pt>
                <c:pt idx="2618">
                  <c:v>261.79999999999001</c:v>
                </c:pt>
                <c:pt idx="2619">
                  <c:v>261.89999999998997</c:v>
                </c:pt>
                <c:pt idx="2620">
                  <c:v>261.99999999999</c:v>
                </c:pt>
                <c:pt idx="2621">
                  <c:v>262.09999999999002</c:v>
                </c:pt>
                <c:pt idx="2622">
                  <c:v>262.19999999998998</c:v>
                </c:pt>
                <c:pt idx="2623">
                  <c:v>262.29999999999001</c:v>
                </c:pt>
                <c:pt idx="2624">
                  <c:v>262.39999999998997</c:v>
                </c:pt>
                <c:pt idx="2625">
                  <c:v>262.49999999999</c:v>
                </c:pt>
                <c:pt idx="2626">
                  <c:v>262.59999999999002</c:v>
                </c:pt>
                <c:pt idx="2627">
                  <c:v>262.69999999998998</c:v>
                </c:pt>
                <c:pt idx="2628">
                  <c:v>262.79999999999001</c:v>
                </c:pt>
                <c:pt idx="2629">
                  <c:v>262.89999999998997</c:v>
                </c:pt>
                <c:pt idx="2630">
                  <c:v>262.99999999999</c:v>
                </c:pt>
                <c:pt idx="2631">
                  <c:v>263.09999999999002</c:v>
                </c:pt>
                <c:pt idx="2632">
                  <c:v>263.19999999998998</c:v>
                </c:pt>
                <c:pt idx="2633">
                  <c:v>263.29999999999001</c:v>
                </c:pt>
                <c:pt idx="2634">
                  <c:v>263.39999999998997</c:v>
                </c:pt>
                <c:pt idx="2635">
                  <c:v>263.49999999999</c:v>
                </c:pt>
                <c:pt idx="2636">
                  <c:v>263.59999999999002</c:v>
                </c:pt>
                <c:pt idx="2637">
                  <c:v>263.69999999998998</c:v>
                </c:pt>
                <c:pt idx="2638">
                  <c:v>263.79999999999001</c:v>
                </c:pt>
                <c:pt idx="2639">
                  <c:v>263.89999999998997</c:v>
                </c:pt>
                <c:pt idx="2640">
                  <c:v>263.99999999999</c:v>
                </c:pt>
                <c:pt idx="2641">
                  <c:v>264.09999999999002</c:v>
                </c:pt>
                <c:pt idx="2642">
                  <c:v>264.19999999998998</c:v>
                </c:pt>
                <c:pt idx="2643">
                  <c:v>264.29999999999001</c:v>
                </c:pt>
                <c:pt idx="2644">
                  <c:v>264.39999999998997</c:v>
                </c:pt>
                <c:pt idx="2645">
                  <c:v>264.49999999999</c:v>
                </c:pt>
                <c:pt idx="2646">
                  <c:v>264.59999999999002</c:v>
                </c:pt>
                <c:pt idx="2647">
                  <c:v>264.69999999998998</c:v>
                </c:pt>
                <c:pt idx="2648">
                  <c:v>264.79999999999001</c:v>
                </c:pt>
                <c:pt idx="2649">
                  <c:v>264.89999999998997</c:v>
                </c:pt>
                <c:pt idx="2650">
                  <c:v>264.99999999999</c:v>
                </c:pt>
                <c:pt idx="2651">
                  <c:v>265.09999999999002</c:v>
                </c:pt>
                <c:pt idx="2652">
                  <c:v>265.19999999998998</c:v>
                </c:pt>
                <c:pt idx="2653">
                  <c:v>265.29999999999001</c:v>
                </c:pt>
                <c:pt idx="2654">
                  <c:v>265.39999999998997</c:v>
                </c:pt>
                <c:pt idx="2655">
                  <c:v>265.49999999999</c:v>
                </c:pt>
                <c:pt idx="2656">
                  <c:v>265.59999999999002</c:v>
                </c:pt>
                <c:pt idx="2657">
                  <c:v>265.69999999998998</c:v>
                </c:pt>
                <c:pt idx="2658">
                  <c:v>265.79999999999001</c:v>
                </c:pt>
                <c:pt idx="2659">
                  <c:v>265.89999999998997</c:v>
                </c:pt>
                <c:pt idx="2660">
                  <c:v>265.99999999999</c:v>
                </c:pt>
                <c:pt idx="2661">
                  <c:v>266.09999999999002</c:v>
                </c:pt>
                <c:pt idx="2662">
                  <c:v>266.19999999998998</c:v>
                </c:pt>
                <c:pt idx="2663">
                  <c:v>266.29999999999001</c:v>
                </c:pt>
                <c:pt idx="2664">
                  <c:v>266.39999999998997</c:v>
                </c:pt>
                <c:pt idx="2665">
                  <c:v>266.49999999999</c:v>
                </c:pt>
                <c:pt idx="2666">
                  <c:v>266.59999999999002</c:v>
                </c:pt>
                <c:pt idx="2667">
                  <c:v>266.69999999998998</c:v>
                </c:pt>
                <c:pt idx="2668">
                  <c:v>266.79999999999001</c:v>
                </c:pt>
                <c:pt idx="2669">
                  <c:v>266.89999999998997</c:v>
                </c:pt>
                <c:pt idx="2670">
                  <c:v>266.99999999999</c:v>
                </c:pt>
                <c:pt idx="2671">
                  <c:v>267.09999999999002</c:v>
                </c:pt>
                <c:pt idx="2672">
                  <c:v>267.19999999998998</c:v>
                </c:pt>
                <c:pt idx="2673">
                  <c:v>267.29999999999001</c:v>
                </c:pt>
                <c:pt idx="2674">
                  <c:v>267.39999999998997</c:v>
                </c:pt>
                <c:pt idx="2675">
                  <c:v>267.49999999999</c:v>
                </c:pt>
                <c:pt idx="2676">
                  <c:v>267.59999999999002</c:v>
                </c:pt>
                <c:pt idx="2677">
                  <c:v>267.69999999998998</c:v>
                </c:pt>
                <c:pt idx="2678">
                  <c:v>267.79999999999001</c:v>
                </c:pt>
                <c:pt idx="2679">
                  <c:v>267.89999999998997</c:v>
                </c:pt>
                <c:pt idx="2680">
                  <c:v>267.99999999999</c:v>
                </c:pt>
                <c:pt idx="2681">
                  <c:v>268.09999999999002</c:v>
                </c:pt>
                <c:pt idx="2682">
                  <c:v>268.19999999998998</c:v>
                </c:pt>
                <c:pt idx="2683">
                  <c:v>268.29999999999001</c:v>
                </c:pt>
                <c:pt idx="2684">
                  <c:v>268.39999999998997</c:v>
                </c:pt>
                <c:pt idx="2685">
                  <c:v>268.49999999999</c:v>
                </c:pt>
                <c:pt idx="2686">
                  <c:v>268.59999999999002</c:v>
                </c:pt>
                <c:pt idx="2687">
                  <c:v>268.69999999998998</c:v>
                </c:pt>
                <c:pt idx="2688">
                  <c:v>268.79999999999001</c:v>
                </c:pt>
                <c:pt idx="2689">
                  <c:v>268.89999999998997</c:v>
                </c:pt>
                <c:pt idx="2690">
                  <c:v>268.99999999999</c:v>
                </c:pt>
                <c:pt idx="2691">
                  <c:v>269.09999999999002</c:v>
                </c:pt>
                <c:pt idx="2692">
                  <c:v>269.19999999998998</c:v>
                </c:pt>
                <c:pt idx="2693">
                  <c:v>269.29999999999001</c:v>
                </c:pt>
                <c:pt idx="2694">
                  <c:v>269.39999999998997</c:v>
                </c:pt>
                <c:pt idx="2695">
                  <c:v>269.49999999999</c:v>
                </c:pt>
                <c:pt idx="2696">
                  <c:v>269.59999999999002</c:v>
                </c:pt>
                <c:pt idx="2697">
                  <c:v>269.69999999998998</c:v>
                </c:pt>
                <c:pt idx="2698">
                  <c:v>269.79999999999001</c:v>
                </c:pt>
                <c:pt idx="2699">
                  <c:v>269.89999999998997</c:v>
                </c:pt>
                <c:pt idx="2700">
                  <c:v>269.99999999999</c:v>
                </c:pt>
                <c:pt idx="2701">
                  <c:v>270.09999999999002</c:v>
                </c:pt>
                <c:pt idx="2702">
                  <c:v>270.19999999998998</c:v>
                </c:pt>
                <c:pt idx="2703">
                  <c:v>270.29999999999001</c:v>
                </c:pt>
                <c:pt idx="2704">
                  <c:v>270.39999999998997</c:v>
                </c:pt>
                <c:pt idx="2705">
                  <c:v>270.49999999999</c:v>
                </c:pt>
                <c:pt idx="2706">
                  <c:v>270.59999999999002</c:v>
                </c:pt>
                <c:pt idx="2707">
                  <c:v>270.69999999998998</c:v>
                </c:pt>
                <c:pt idx="2708">
                  <c:v>270.79999999999001</c:v>
                </c:pt>
                <c:pt idx="2709">
                  <c:v>270.89999999998997</c:v>
                </c:pt>
                <c:pt idx="2710">
                  <c:v>270.99999999999</c:v>
                </c:pt>
                <c:pt idx="2711">
                  <c:v>271.09999999999002</c:v>
                </c:pt>
                <c:pt idx="2712">
                  <c:v>271.19999999998998</c:v>
                </c:pt>
                <c:pt idx="2713">
                  <c:v>271.29999999999001</c:v>
                </c:pt>
                <c:pt idx="2714">
                  <c:v>271.39999999998997</c:v>
                </c:pt>
                <c:pt idx="2715">
                  <c:v>271.49999999999</c:v>
                </c:pt>
                <c:pt idx="2716">
                  <c:v>271.59999999999002</c:v>
                </c:pt>
                <c:pt idx="2717">
                  <c:v>271.69999999998998</c:v>
                </c:pt>
                <c:pt idx="2718">
                  <c:v>271.79999999999001</c:v>
                </c:pt>
                <c:pt idx="2719">
                  <c:v>271.89999999998997</c:v>
                </c:pt>
                <c:pt idx="2720">
                  <c:v>271.99999999999</c:v>
                </c:pt>
                <c:pt idx="2721">
                  <c:v>272.09999999999002</c:v>
                </c:pt>
                <c:pt idx="2722">
                  <c:v>272.19999999998998</c:v>
                </c:pt>
                <c:pt idx="2723">
                  <c:v>272.29999999999001</c:v>
                </c:pt>
                <c:pt idx="2724">
                  <c:v>272.39999999998997</c:v>
                </c:pt>
                <c:pt idx="2725">
                  <c:v>272.49999999999</c:v>
                </c:pt>
                <c:pt idx="2726">
                  <c:v>272.59999999999002</c:v>
                </c:pt>
                <c:pt idx="2727">
                  <c:v>272.69999999998998</c:v>
                </c:pt>
                <c:pt idx="2728">
                  <c:v>272.79999999999001</c:v>
                </c:pt>
                <c:pt idx="2729">
                  <c:v>272.89999999998997</c:v>
                </c:pt>
                <c:pt idx="2730">
                  <c:v>272.99999999999</c:v>
                </c:pt>
                <c:pt idx="2731">
                  <c:v>273.09999999999002</c:v>
                </c:pt>
                <c:pt idx="2732">
                  <c:v>273.19999999998998</c:v>
                </c:pt>
                <c:pt idx="2733">
                  <c:v>273.29999999999001</c:v>
                </c:pt>
                <c:pt idx="2734">
                  <c:v>273.39999999998997</c:v>
                </c:pt>
                <c:pt idx="2735">
                  <c:v>273.49999999999</c:v>
                </c:pt>
                <c:pt idx="2736">
                  <c:v>273.59999999999002</c:v>
                </c:pt>
                <c:pt idx="2737">
                  <c:v>273.69999999998998</c:v>
                </c:pt>
                <c:pt idx="2738">
                  <c:v>273.79999999999001</c:v>
                </c:pt>
                <c:pt idx="2739">
                  <c:v>273.89999999998997</c:v>
                </c:pt>
                <c:pt idx="2740">
                  <c:v>273.99999999999</c:v>
                </c:pt>
                <c:pt idx="2741">
                  <c:v>274.09999999999002</c:v>
                </c:pt>
                <c:pt idx="2742">
                  <c:v>274.19999999998998</c:v>
                </c:pt>
                <c:pt idx="2743">
                  <c:v>274.29999999998898</c:v>
                </c:pt>
                <c:pt idx="2744">
                  <c:v>274.39999999998901</c:v>
                </c:pt>
                <c:pt idx="2745">
                  <c:v>274.49999999998897</c:v>
                </c:pt>
                <c:pt idx="2746">
                  <c:v>274.599999999989</c:v>
                </c:pt>
                <c:pt idx="2747">
                  <c:v>274.69999999998902</c:v>
                </c:pt>
                <c:pt idx="2748">
                  <c:v>274.79999999998898</c:v>
                </c:pt>
                <c:pt idx="2749">
                  <c:v>274.89999999998901</c:v>
                </c:pt>
                <c:pt idx="2750">
                  <c:v>274.99999999998897</c:v>
                </c:pt>
                <c:pt idx="2751">
                  <c:v>275.099999999989</c:v>
                </c:pt>
                <c:pt idx="2752">
                  <c:v>275.19999999998902</c:v>
                </c:pt>
                <c:pt idx="2753">
                  <c:v>275.29999999998898</c:v>
                </c:pt>
                <c:pt idx="2754">
                  <c:v>275.39999999998901</c:v>
                </c:pt>
                <c:pt idx="2755">
                  <c:v>275.49999999998897</c:v>
                </c:pt>
                <c:pt idx="2756">
                  <c:v>275.599999999989</c:v>
                </c:pt>
                <c:pt idx="2757">
                  <c:v>275.69999999998902</c:v>
                </c:pt>
                <c:pt idx="2758">
                  <c:v>275.79999999998898</c:v>
                </c:pt>
                <c:pt idx="2759">
                  <c:v>275.89999999998901</c:v>
                </c:pt>
                <c:pt idx="2760">
                  <c:v>275.99999999998897</c:v>
                </c:pt>
                <c:pt idx="2761">
                  <c:v>276.099999999989</c:v>
                </c:pt>
                <c:pt idx="2762">
                  <c:v>276.19999999998902</c:v>
                </c:pt>
                <c:pt idx="2763">
                  <c:v>276.29999999998898</c:v>
                </c:pt>
                <c:pt idx="2764">
                  <c:v>276.39999999998901</c:v>
                </c:pt>
                <c:pt idx="2765">
                  <c:v>276.49999999998897</c:v>
                </c:pt>
                <c:pt idx="2766">
                  <c:v>276.599999999989</c:v>
                </c:pt>
                <c:pt idx="2767">
                  <c:v>276.69999999998902</c:v>
                </c:pt>
                <c:pt idx="2768">
                  <c:v>276.79999999998898</c:v>
                </c:pt>
                <c:pt idx="2769">
                  <c:v>276.89999999998901</c:v>
                </c:pt>
                <c:pt idx="2770">
                  <c:v>276.99999999998897</c:v>
                </c:pt>
                <c:pt idx="2771">
                  <c:v>277.099999999989</c:v>
                </c:pt>
                <c:pt idx="2772">
                  <c:v>277.19999999998902</c:v>
                </c:pt>
                <c:pt idx="2773">
                  <c:v>277.29999999998898</c:v>
                </c:pt>
                <c:pt idx="2774">
                  <c:v>277.39999999998901</c:v>
                </c:pt>
                <c:pt idx="2775">
                  <c:v>277.49999999998897</c:v>
                </c:pt>
                <c:pt idx="2776">
                  <c:v>277.599999999989</c:v>
                </c:pt>
                <c:pt idx="2777">
                  <c:v>277.69999999998902</c:v>
                </c:pt>
                <c:pt idx="2778">
                  <c:v>277.79999999998898</c:v>
                </c:pt>
                <c:pt idx="2779">
                  <c:v>277.89999999998901</c:v>
                </c:pt>
                <c:pt idx="2780">
                  <c:v>277.99999999998897</c:v>
                </c:pt>
                <c:pt idx="2781">
                  <c:v>278.099999999989</c:v>
                </c:pt>
                <c:pt idx="2782">
                  <c:v>278.19999999998902</c:v>
                </c:pt>
                <c:pt idx="2783">
                  <c:v>278.29999999998898</c:v>
                </c:pt>
                <c:pt idx="2784">
                  <c:v>278.39999999998901</c:v>
                </c:pt>
                <c:pt idx="2785">
                  <c:v>278.49999999998897</c:v>
                </c:pt>
                <c:pt idx="2786">
                  <c:v>278.599999999989</c:v>
                </c:pt>
                <c:pt idx="2787">
                  <c:v>278.69999999998902</c:v>
                </c:pt>
                <c:pt idx="2788">
                  <c:v>278.79999999998898</c:v>
                </c:pt>
                <c:pt idx="2789">
                  <c:v>278.89999999998901</c:v>
                </c:pt>
                <c:pt idx="2790">
                  <c:v>278.99999999998897</c:v>
                </c:pt>
                <c:pt idx="2791">
                  <c:v>279.099999999989</c:v>
                </c:pt>
                <c:pt idx="2792">
                  <c:v>279.19999999998902</c:v>
                </c:pt>
                <c:pt idx="2793">
                  <c:v>279.29999999998898</c:v>
                </c:pt>
                <c:pt idx="2794">
                  <c:v>279.39999999998901</c:v>
                </c:pt>
                <c:pt idx="2795">
                  <c:v>279.49999999998897</c:v>
                </c:pt>
                <c:pt idx="2796">
                  <c:v>279.599999999989</c:v>
                </c:pt>
                <c:pt idx="2797">
                  <c:v>279.69999999998902</c:v>
                </c:pt>
                <c:pt idx="2798">
                  <c:v>279.79999999998898</c:v>
                </c:pt>
                <c:pt idx="2799">
                  <c:v>279.89999999998901</c:v>
                </c:pt>
                <c:pt idx="2800">
                  <c:v>279.99999999998897</c:v>
                </c:pt>
                <c:pt idx="2801">
                  <c:v>280.099999999989</c:v>
                </c:pt>
                <c:pt idx="2802">
                  <c:v>280.19999999998902</c:v>
                </c:pt>
                <c:pt idx="2803">
                  <c:v>280.29999999998898</c:v>
                </c:pt>
                <c:pt idx="2804">
                  <c:v>280.39999999998901</c:v>
                </c:pt>
                <c:pt idx="2805">
                  <c:v>280.49999999998897</c:v>
                </c:pt>
                <c:pt idx="2806">
                  <c:v>280.599999999989</c:v>
                </c:pt>
                <c:pt idx="2807">
                  <c:v>280.69999999998902</c:v>
                </c:pt>
                <c:pt idx="2808">
                  <c:v>280.79999999998898</c:v>
                </c:pt>
                <c:pt idx="2809">
                  <c:v>280.89999999998901</c:v>
                </c:pt>
                <c:pt idx="2810">
                  <c:v>280.99999999998897</c:v>
                </c:pt>
                <c:pt idx="2811">
                  <c:v>281.099999999989</c:v>
                </c:pt>
                <c:pt idx="2812">
                  <c:v>281.19999999998902</c:v>
                </c:pt>
                <c:pt idx="2813">
                  <c:v>281.29999999998898</c:v>
                </c:pt>
                <c:pt idx="2814">
                  <c:v>281.39999999998901</c:v>
                </c:pt>
                <c:pt idx="2815">
                  <c:v>281.49999999998897</c:v>
                </c:pt>
                <c:pt idx="2816">
                  <c:v>281.599999999989</c:v>
                </c:pt>
                <c:pt idx="2817">
                  <c:v>281.69999999998902</c:v>
                </c:pt>
                <c:pt idx="2818">
                  <c:v>281.79999999998898</c:v>
                </c:pt>
                <c:pt idx="2819">
                  <c:v>281.89999999998901</c:v>
                </c:pt>
                <c:pt idx="2820">
                  <c:v>281.99999999998897</c:v>
                </c:pt>
                <c:pt idx="2821">
                  <c:v>282.099999999989</c:v>
                </c:pt>
                <c:pt idx="2822">
                  <c:v>282.19999999998902</c:v>
                </c:pt>
                <c:pt idx="2823">
                  <c:v>282.29999999998898</c:v>
                </c:pt>
                <c:pt idx="2824">
                  <c:v>282.39999999998901</c:v>
                </c:pt>
                <c:pt idx="2825">
                  <c:v>282.49999999998897</c:v>
                </c:pt>
                <c:pt idx="2826">
                  <c:v>282.599999999989</c:v>
                </c:pt>
                <c:pt idx="2827">
                  <c:v>282.69999999998902</c:v>
                </c:pt>
                <c:pt idx="2828">
                  <c:v>282.79999999998898</c:v>
                </c:pt>
                <c:pt idx="2829">
                  <c:v>282.89999999998901</c:v>
                </c:pt>
                <c:pt idx="2830">
                  <c:v>282.99999999998897</c:v>
                </c:pt>
                <c:pt idx="2831">
                  <c:v>283.099999999989</c:v>
                </c:pt>
                <c:pt idx="2832">
                  <c:v>283.19999999998902</c:v>
                </c:pt>
                <c:pt idx="2833">
                  <c:v>283.29999999998898</c:v>
                </c:pt>
                <c:pt idx="2834">
                  <c:v>283.39999999998901</c:v>
                </c:pt>
                <c:pt idx="2835">
                  <c:v>283.49999999998897</c:v>
                </c:pt>
                <c:pt idx="2836">
                  <c:v>283.599999999989</c:v>
                </c:pt>
                <c:pt idx="2837">
                  <c:v>283.69999999998902</c:v>
                </c:pt>
                <c:pt idx="2838">
                  <c:v>283.79999999998898</c:v>
                </c:pt>
                <c:pt idx="2839">
                  <c:v>283.89999999998901</c:v>
                </c:pt>
                <c:pt idx="2840">
                  <c:v>283.99999999998897</c:v>
                </c:pt>
                <c:pt idx="2841">
                  <c:v>284.099999999989</c:v>
                </c:pt>
                <c:pt idx="2842">
                  <c:v>284.19999999998902</c:v>
                </c:pt>
                <c:pt idx="2843">
                  <c:v>284.29999999998898</c:v>
                </c:pt>
                <c:pt idx="2844">
                  <c:v>284.39999999998901</c:v>
                </c:pt>
                <c:pt idx="2845">
                  <c:v>284.49999999998897</c:v>
                </c:pt>
                <c:pt idx="2846">
                  <c:v>284.599999999989</c:v>
                </c:pt>
                <c:pt idx="2847">
                  <c:v>284.69999999998902</c:v>
                </c:pt>
                <c:pt idx="2848">
                  <c:v>284.79999999998898</c:v>
                </c:pt>
                <c:pt idx="2849">
                  <c:v>284.89999999998901</c:v>
                </c:pt>
                <c:pt idx="2850">
                  <c:v>284.99999999998897</c:v>
                </c:pt>
                <c:pt idx="2851">
                  <c:v>285.099999999989</c:v>
                </c:pt>
                <c:pt idx="2852">
                  <c:v>285.19999999998902</c:v>
                </c:pt>
                <c:pt idx="2853">
                  <c:v>285.29999999998898</c:v>
                </c:pt>
                <c:pt idx="2854">
                  <c:v>285.39999999998901</c:v>
                </c:pt>
                <c:pt idx="2855">
                  <c:v>285.49999999998897</c:v>
                </c:pt>
                <c:pt idx="2856">
                  <c:v>285.599999999989</c:v>
                </c:pt>
                <c:pt idx="2857">
                  <c:v>285.69999999998902</c:v>
                </c:pt>
                <c:pt idx="2858">
                  <c:v>285.79999999998898</c:v>
                </c:pt>
                <c:pt idx="2859">
                  <c:v>285.89999999998901</c:v>
                </c:pt>
                <c:pt idx="2860">
                  <c:v>285.99999999998897</c:v>
                </c:pt>
                <c:pt idx="2861">
                  <c:v>286.099999999989</c:v>
                </c:pt>
                <c:pt idx="2862">
                  <c:v>286.19999999998902</c:v>
                </c:pt>
                <c:pt idx="2863">
                  <c:v>286.29999999998898</c:v>
                </c:pt>
                <c:pt idx="2864">
                  <c:v>286.39999999998901</c:v>
                </c:pt>
                <c:pt idx="2865">
                  <c:v>286.49999999998897</c:v>
                </c:pt>
                <c:pt idx="2866">
                  <c:v>286.599999999989</c:v>
                </c:pt>
                <c:pt idx="2867">
                  <c:v>286.69999999998902</c:v>
                </c:pt>
                <c:pt idx="2868">
                  <c:v>286.79999999998898</c:v>
                </c:pt>
                <c:pt idx="2869">
                  <c:v>286.89999999998901</c:v>
                </c:pt>
                <c:pt idx="2870">
                  <c:v>286.99999999998897</c:v>
                </c:pt>
                <c:pt idx="2871">
                  <c:v>287.099999999989</c:v>
                </c:pt>
                <c:pt idx="2872">
                  <c:v>287.19999999998902</c:v>
                </c:pt>
                <c:pt idx="2873">
                  <c:v>287.29999999998898</c:v>
                </c:pt>
                <c:pt idx="2874">
                  <c:v>287.39999999998901</c:v>
                </c:pt>
                <c:pt idx="2875">
                  <c:v>287.49999999998897</c:v>
                </c:pt>
                <c:pt idx="2876">
                  <c:v>287.599999999989</c:v>
                </c:pt>
                <c:pt idx="2877">
                  <c:v>287.69999999998902</c:v>
                </c:pt>
                <c:pt idx="2878">
                  <c:v>287.79999999998898</c:v>
                </c:pt>
                <c:pt idx="2879">
                  <c:v>287.89999999998901</c:v>
                </c:pt>
                <c:pt idx="2880">
                  <c:v>287.99999999998897</c:v>
                </c:pt>
                <c:pt idx="2881">
                  <c:v>288.099999999989</c:v>
                </c:pt>
                <c:pt idx="2882">
                  <c:v>288.19999999998902</c:v>
                </c:pt>
                <c:pt idx="2883">
                  <c:v>288.29999999998898</c:v>
                </c:pt>
                <c:pt idx="2884">
                  <c:v>288.39999999998901</c:v>
                </c:pt>
                <c:pt idx="2885">
                  <c:v>288.49999999998897</c:v>
                </c:pt>
                <c:pt idx="2886">
                  <c:v>288.599999999989</c:v>
                </c:pt>
                <c:pt idx="2887">
                  <c:v>288.69999999998902</c:v>
                </c:pt>
                <c:pt idx="2888">
                  <c:v>288.79999999998898</c:v>
                </c:pt>
                <c:pt idx="2889">
                  <c:v>288.89999999998901</c:v>
                </c:pt>
                <c:pt idx="2890">
                  <c:v>288.99999999998897</c:v>
                </c:pt>
                <c:pt idx="2891">
                  <c:v>289.099999999989</c:v>
                </c:pt>
                <c:pt idx="2892">
                  <c:v>289.19999999998902</c:v>
                </c:pt>
                <c:pt idx="2893">
                  <c:v>289.29999999998898</c:v>
                </c:pt>
                <c:pt idx="2894">
                  <c:v>289.39999999998901</c:v>
                </c:pt>
                <c:pt idx="2895">
                  <c:v>289.49999999998897</c:v>
                </c:pt>
                <c:pt idx="2896">
                  <c:v>289.599999999989</c:v>
                </c:pt>
                <c:pt idx="2897">
                  <c:v>289.69999999998902</c:v>
                </c:pt>
                <c:pt idx="2898">
                  <c:v>289.79999999998898</c:v>
                </c:pt>
                <c:pt idx="2899">
                  <c:v>289.89999999998901</c:v>
                </c:pt>
                <c:pt idx="2900">
                  <c:v>289.99999999998897</c:v>
                </c:pt>
                <c:pt idx="2901">
                  <c:v>290.099999999989</c:v>
                </c:pt>
                <c:pt idx="2902">
                  <c:v>290.19999999998902</c:v>
                </c:pt>
                <c:pt idx="2903">
                  <c:v>290.29999999998898</c:v>
                </c:pt>
                <c:pt idx="2904">
                  <c:v>290.39999999998901</c:v>
                </c:pt>
                <c:pt idx="2905">
                  <c:v>290.49999999998897</c:v>
                </c:pt>
                <c:pt idx="2906">
                  <c:v>290.599999999989</c:v>
                </c:pt>
                <c:pt idx="2907">
                  <c:v>290.69999999998902</c:v>
                </c:pt>
                <c:pt idx="2908">
                  <c:v>290.79999999998898</c:v>
                </c:pt>
                <c:pt idx="2909">
                  <c:v>290.89999999998901</c:v>
                </c:pt>
                <c:pt idx="2910">
                  <c:v>290.99999999998897</c:v>
                </c:pt>
                <c:pt idx="2911">
                  <c:v>291.099999999989</c:v>
                </c:pt>
                <c:pt idx="2912">
                  <c:v>291.19999999998902</c:v>
                </c:pt>
                <c:pt idx="2913">
                  <c:v>291.29999999998898</c:v>
                </c:pt>
                <c:pt idx="2914">
                  <c:v>291.39999999998901</c:v>
                </c:pt>
                <c:pt idx="2915">
                  <c:v>291.49999999998897</c:v>
                </c:pt>
                <c:pt idx="2916">
                  <c:v>291.599999999989</c:v>
                </c:pt>
                <c:pt idx="2917">
                  <c:v>291.69999999998902</c:v>
                </c:pt>
                <c:pt idx="2918">
                  <c:v>291.79999999998898</c:v>
                </c:pt>
                <c:pt idx="2919">
                  <c:v>291.89999999998798</c:v>
                </c:pt>
                <c:pt idx="2920">
                  <c:v>291.99999999998801</c:v>
                </c:pt>
                <c:pt idx="2921">
                  <c:v>292.09999999998797</c:v>
                </c:pt>
                <c:pt idx="2922">
                  <c:v>292.19999999998799</c:v>
                </c:pt>
                <c:pt idx="2923">
                  <c:v>292.29999999998802</c:v>
                </c:pt>
                <c:pt idx="2924">
                  <c:v>292.39999999998798</c:v>
                </c:pt>
                <c:pt idx="2925">
                  <c:v>292.49999999998801</c:v>
                </c:pt>
                <c:pt idx="2926">
                  <c:v>292.59999999998797</c:v>
                </c:pt>
                <c:pt idx="2927">
                  <c:v>292.69999999998799</c:v>
                </c:pt>
                <c:pt idx="2928">
                  <c:v>292.79999999998802</c:v>
                </c:pt>
                <c:pt idx="2929">
                  <c:v>292.89999999998798</c:v>
                </c:pt>
                <c:pt idx="2930">
                  <c:v>292.99999999998801</c:v>
                </c:pt>
                <c:pt idx="2931">
                  <c:v>293.09999999998797</c:v>
                </c:pt>
                <c:pt idx="2932">
                  <c:v>293.19999999998799</c:v>
                </c:pt>
                <c:pt idx="2933">
                  <c:v>293.29999999998802</c:v>
                </c:pt>
                <c:pt idx="2934">
                  <c:v>293.39999999998798</c:v>
                </c:pt>
                <c:pt idx="2935">
                  <c:v>293.49999999998801</c:v>
                </c:pt>
                <c:pt idx="2936">
                  <c:v>293.59999999998797</c:v>
                </c:pt>
                <c:pt idx="2937">
                  <c:v>293.69999999998799</c:v>
                </c:pt>
                <c:pt idx="2938">
                  <c:v>293.79999999998802</c:v>
                </c:pt>
                <c:pt idx="2939">
                  <c:v>293.89999999998798</c:v>
                </c:pt>
                <c:pt idx="2940">
                  <c:v>293.99999999998801</c:v>
                </c:pt>
                <c:pt idx="2941">
                  <c:v>294.09999999998797</c:v>
                </c:pt>
                <c:pt idx="2942">
                  <c:v>294.19999999998799</c:v>
                </c:pt>
                <c:pt idx="2943">
                  <c:v>294.29999999998802</c:v>
                </c:pt>
                <c:pt idx="2944">
                  <c:v>294.39999999998798</c:v>
                </c:pt>
                <c:pt idx="2945">
                  <c:v>294.49999999998801</c:v>
                </c:pt>
                <c:pt idx="2946">
                  <c:v>294.59999999998797</c:v>
                </c:pt>
                <c:pt idx="2947">
                  <c:v>294.69999999998799</c:v>
                </c:pt>
                <c:pt idx="2948">
                  <c:v>294.79999999998802</c:v>
                </c:pt>
                <c:pt idx="2949">
                  <c:v>294.89999999998798</c:v>
                </c:pt>
                <c:pt idx="2950">
                  <c:v>294.99999999998801</c:v>
                </c:pt>
                <c:pt idx="2951">
                  <c:v>295.09999999998797</c:v>
                </c:pt>
                <c:pt idx="2952">
                  <c:v>295.19999999998799</c:v>
                </c:pt>
                <c:pt idx="2953">
                  <c:v>295.29999999998802</c:v>
                </c:pt>
                <c:pt idx="2954">
                  <c:v>295.39999999998798</c:v>
                </c:pt>
                <c:pt idx="2955">
                  <c:v>295.49999999998801</c:v>
                </c:pt>
                <c:pt idx="2956">
                  <c:v>295.59999999998797</c:v>
                </c:pt>
                <c:pt idx="2957">
                  <c:v>295.69999999998799</c:v>
                </c:pt>
                <c:pt idx="2958">
                  <c:v>295.79999999998802</c:v>
                </c:pt>
                <c:pt idx="2959">
                  <c:v>295.89999999998798</c:v>
                </c:pt>
                <c:pt idx="2960">
                  <c:v>295.99999999998801</c:v>
                </c:pt>
                <c:pt idx="2961">
                  <c:v>296.09999999998797</c:v>
                </c:pt>
                <c:pt idx="2962">
                  <c:v>296.19999999998799</c:v>
                </c:pt>
                <c:pt idx="2963">
                  <c:v>296.29999999998802</c:v>
                </c:pt>
                <c:pt idx="2964">
                  <c:v>296.39999999998798</c:v>
                </c:pt>
                <c:pt idx="2965">
                  <c:v>296.49999999998801</c:v>
                </c:pt>
                <c:pt idx="2966">
                  <c:v>296.59999999998797</c:v>
                </c:pt>
                <c:pt idx="2967">
                  <c:v>296.69999999998799</c:v>
                </c:pt>
                <c:pt idx="2968">
                  <c:v>296.79999999998802</c:v>
                </c:pt>
                <c:pt idx="2969">
                  <c:v>296.89999999998798</c:v>
                </c:pt>
                <c:pt idx="2970">
                  <c:v>296.99999999998801</c:v>
                </c:pt>
                <c:pt idx="2971">
                  <c:v>297.09999999998797</c:v>
                </c:pt>
                <c:pt idx="2972">
                  <c:v>297.19999999998799</c:v>
                </c:pt>
                <c:pt idx="2973">
                  <c:v>297.29999999998802</c:v>
                </c:pt>
                <c:pt idx="2974">
                  <c:v>297.39999999998798</c:v>
                </c:pt>
                <c:pt idx="2975">
                  <c:v>297.49999999998801</c:v>
                </c:pt>
                <c:pt idx="2976">
                  <c:v>297.59999999998797</c:v>
                </c:pt>
                <c:pt idx="2977">
                  <c:v>297.69999999998799</c:v>
                </c:pt>
                <c:pt idx="2978">
                  <c:v>297.79999999998802</c:v>
                </c:pt>
                <c:pt idx="2979">
                  <c:v>297.89999999998798</c:v>
                </c:pt>
                <c:pt idx="2980">
                  <c:v>297.99999999998801</c:v>
                </c:pt>
                <c:pt idx="2981">
                  <c:v>298.09999999998797</c:v>
                </c:pt>
                <c:pt idx="2982">
                  <c:v>298.19999999998799</c:v>
                </c:pt>
                <c:pt idx="2983">
                  <c:v>298.29999999998802</c:v>
                </c:pt>
                <c:pt idx="2984">
                  <c:v>298.39999999998798</c:v>
                </c:pt>
                <c:pt idx="2985">
                  <c:v>298.49999999998801</c:v>
                </c:pt>
                <c:pt idx="2986">
                  <c:v>298.59999999998797</c:v>
                </c:pt>
                <c:pt idx="2987">
                  <c:v>298.69999999998799</c:v>
                </c:pt>
                <c:pt idx="2988">
                  <c:v>298.79999999998802</c:v>
                </c:pt>
                <c:pt idx="2989">
                  <c:v>298.89999999998798</c:v>
                </c:pt>
                <c:pt idx="2990">
                  <c:v>298.99999999998801</c:v>
                </c:pt>
                <c:pt idx="2991">
                  <c:v>299.09999999998797</c:v>
                </c:pt>
                <c:pt idx="2992">
                  <c:v>299.19999999998799</c:v>
                </c:pt>
                <c:pt idx="2993">
                  <c:v>299.29999999998802</c:v>
                </c:pt>
                <c:pt idx="2994">
                  <c:v>299.39999999998798</c:v>
                </c:pt>
                <c:pt idx="2995">
                  <c:v>299.49999999998801</c:v>
                </c:pt>
                <c:pt idx="2996">
                  <c:v>299.59999999998797</c:v>
                </c:pt>
                <c:pt idx="2997">
                  <c:v>299.69999999998799</c:v>
                </c:pt>
                <c:pt idx="2998">
                  <c:v>299.79999999998802</c:v>
                </c:pt>
                <c:pt idx="2999">
                  <c:v>299.89999999998798</c:v>
                </c:pt>
                <c:pt idx="3000">
                  <c:v>299.99999999998801</c:v>
                </c:pt>
                <c:pt idx="3001">
                  <c:v>300.09999999998797</c:v>
                </c:pt>
                <c:pt idx="3002">
                  <c:v>300.19999999998799</c:v>
                </c:pt>
                <c:pt idx="3003">
                  <c:v>300.29999999998802</c:v>
                </c:pt>
                <c:pt idx="3004">
                  <c:v>300.39999999998798</c:v>
                </c:pt>
                <c:pt idx="3005">
                  <c:v>300.49999999998801</c:v>
                </c:pt>
                <c:pt idx="3006">
                  <c:v>300.59999999998797</c:v>
                </c:pt>
                <c:pt idx="3007">
                  <c:v>300.69999999998799</c:v>
                </c:pt>
                <c:pt idx="3008">
                  <c:v>300.79999999998802</c:v>
                </c:pt>
                <c:pt idx="3009">
                  <c:v>300.89999999998798</c:v>
                </c:pt>
                <c:pt idx="3010">
                  <c:v>300.99999999998801</c:v>
                </c:pt>
                <c:pt idx="3011">
                  <c:v>301.09999999998797</c:v>
                </c:pt>
                <c:pt idx="3012">
                  <c:v>301.19999999998799</c:v>
                </c:pt>
                <c:pt idx="3013">
                  <c:v>301.29999999998802</c:v>
                </c:pt>
                <c:pt idx="3014">
                  <c:v>301.39999999998798</c:v>
                </c:pt>
                <c:pt idx="3015">
                  <c:v>301.49999999998801</c:v>
                </c:pt>
                <c:pt idx="3016">
                  <c:v>301.59999999998797</c:v>
                </c:pt>
                <c:pt idx="3017">
                  <c:v>301.69999999998799</c:v>
                </c:pt>
                <c:pt idx="3018">
                  <c:v>301.79999999998802</c:v>
                </c:pt>
                <c:pt idx="3019">
                  <c:v>301.89999999998798</c:v>
                </c:pt>
                <c:pt idx="3020">
                  <c:v>301.99999999998801</c:v>
                </c:pt>
                <c:pt idx="3021">
                  <c:v>302.09999999998797</c:v>
                </c:pt>
                <c:pt idx="3022">
                  <c:v>302.19999999998799</c:v>
                </c:pt>
                <c:pt idx="3023">
                  <c:v>302.29999999998802</c:v>
                </c:pt>
                <c:pt idx="3024">
                  <c:v>302.39999999998798</c:v>
                </c:pt>
                <c:pt idx="3025">
                  <c:v>302.49999999998801</c:v>
                </c:pt>
                <c:pt idx="3026">
                  <c:v>302.59999999998797</c:v>
                </c:pt>
                <c:pt idx="3027">
                  <c:v>302.69999999998799</c:v>
                </c:pt>
                <c:pt idx="3028">
                  <c:v>302.79999999998802</c:v>
                </c:pt>
                <c:pt idx="3029">
                  <c:v>302.89999999998798</c:v>
                </c:pt>
                <c:pt idx="3030">
                  <c:v>302.99999999998801</c:v>
                </c:pt>
                <c:pt idx="3031">
                  <c:v>303.09999999998797</c:v>
                </c:pt>
                <c:pt idx="3032">
                  <c:v>303.19999999998799</c:v>
                </c:pt>
                <c:pt idx="3033">
                  <c:v>303.29999999998802</c:v>
                </c:pt>
                <c:pt idx="3034">
                  <c:v>303.39999999998798</c:v>
                </c:pt>
                <c:pt idx="3035">
                  <c:v>303.49999999998801</c:v>
                </c:pt>
                <c:pt idx="3036">
                  <c:v>303.59999999998797</c:v>
                </c:pt>
                <c:pt idx="3037">
                  <c:v>303.69999999998799</c:v>
                </c:pt>
                <c:pt idx="3038">
                  <c:v>303.79999999998802</c:v>
                </c:pt>
                <c:pt idx="3039">
                  <c:v>303.89999999998798</c:v>
                </c:pt>
                <c:pt idx="3040">
                  <c:v>303.99999999998801</c:v>
                </c:pt>
                <c:pt idx="3041">
                  <c:v>304.09999999998797</c:v>
                </c:pt>
                <c:pt idx="3042">
                  <c:v>304.19999999998799</c:v>
                </c:pt>
                <c:pt idx="3043">
                  <c:v>304.29999999998802</c:v>
                </c:pt>
                <c:pt idx="3044">
                  <c:v>304.39999999998798</c:v>
                </c:pt>
                <c:pt idx="3045">
                  <c:v>304.49999999998801</c:v>
                </c:pt>
                <c:pt idx="3046">
                  <c:v>304.59999999998797</c:v>
                </c:pt>
                <c:pt idx="3047">
                  <c:v>304.69999999998799</c:v>
                </c:pt>
                <c:pt idx="3048">
                  <c:v>304.79999999998802</c:v>
                </c:pt>
                <c:pt idx="3049">
                  <c:v>304.89999999998798</c:v>
                </c:pt>
                <c:pt idx="3050">
                  <c:v>304.99999999998801</c:v>
                </c:pt>
                <c:pt idx="3051">
                  <c:v>305.09999999998797</c:v>
                </c:pt>
                <c:pt idx="3052">
                  <c:v>305.19999999998799</c:v>
                </c:pt>
                <c:pt idx="3053">
                  <c:v>305.29999999998802</c:v>
                </c:pt>
                <c:pt idx="3054">
                  <c:v>305.39999999998798</c:v>
                </c:pt>
                <c:pt idx="3055">
                  <c:v>305.49999999998801</c:v>
                </c:pt>
                <c:pt idx="3056">
                  <c:v>305.59999999998797</c:v>
                </c:pt>
                <c:pt idx="3057">
                  <c:v>305.69999999998799</c:v>
                </c:pt>
                <c:pt idx="3058">
                  <c:v>305.79999999998802</c:v>
                </c:pt>
                <c:pt idx="3059">
                  <c:v>305.89999999998798</c:v>
                </c:pt>
                <c:pt idx="3060">
                  <c:v>305.99999999998801</c:v>
                </c:pt>
                <c:pt idx="3061">
                  <c:v>306.09999999998797</c:v>
                </c:pt>
                <c:pt idx="3062">
                  <c:v>306.19999999998799</c:v>
                </c:pt>
                <c:pt idx="3063">
                  <c:v>306.29999999998802</c:v>
                </c:pt>
                <c:pt idx="3064">
                  <c:v>306.39999999998798</c:v>
                </c:pt>
                <c:pt idx="3065">
                  <c:v>306.49999999998801</c:v>
                </c:pt>
                <c:pt idx="3066">
                  <c:v>306.59999999998797</c:v>
                </c:pt>
                <c:pt idx="3067">
                  <c:v>306.69999999998799</c:v>
                </c:pt>
                <c:pt idx="3068">
                  <c:v>306.79999999998802</c:v>
                </c:pt>
                <c:pt idx="3069">
                  <c:v>306.89999999998798</c:v>
                </c:pt>
                <c:pt idx="3070">
                  <c:v>306.99999999998801</c:v>
                </c:pt>
                <c:pt idx="3071">
                  <c:v>307.09999999998797</c:v>
                </c:pt>
                <c:pt idx="3072">
                  <c:v>307.19999999998799</c:v>
                </c:pt>
                <c:pt idx="3073">
                  <c:v>307.29999999998802</c:v>
                </c:pt>
                <c:pt idx="3074">
                  <c:v>307.39999999998798</c:v>
                </c:pt>
                <c:pt idx="3075">
                  <c:v>307.49999999998801</c:v>
                </c:pt>
                <c:pt idx="3076">
                  <c:v>307.59999999998797</c:v>
                </c:pt>
                <c:pt idx="3077">
                  <c:v>307.69999999998799</c:v>
                </c:pt>
                <c:pt idx="3078">
                  <c:v>307.79999999998802</c:v>
                </c:pt>
                <c:pt idx="3079">
                  <c:v>307.89999999998798</c:v>
                </c:pt>
                <c:pt idx="3080">
                  <c:v>307.99999999998801</c:v>
                </c:pt>
                <c:pt idx="3081">
                  <c:v>308.09999999998797</c:v>
                </c:pt>
                <c:pt idx="3082">
                  <c:v>308.19999999998799</c:v>
                </c:pt>
                <c:pt idx="3083">
                  <c:v>308.29999999998802</c:v>
                </c:pt>
                <c:pt idx="3084">
                  <c:v>308.39999999998798</c:v>
                </c:pt>
                <c:pt idx="3085">
                  <c:v>308.49999999998801</c:v>
                </c:pt>
                <c:pt idx="3086">
                  <c:v>308.59999999998797</c:v>
                </c:pt>
                <c:pt idx="3087">
                  <c:v>308.69999999998799</c:v>
                </c:pt>
                <c:pt idx="3088">
                  <c:v>308.79999999998802</c:v>
                </c:pt>
                <c:pt idx="3089">
                  <c:v>308.89999999998798</c:v>
                </c:pt>
                <c:pt idx="3090">
                  <c:v>308.99999999998801</c:v>
                </c:pt>
                <c:pt idx="3091">
                  <c:v>309.09999999998797</c:v>
                </c:pt>
                <c:pt idx="3092">
                  <c:v>309.19999999998799</c:v>
                </c:pt>
                <c:pt idx="3093">
                  <c:v>309.29999999998802</c:v>
                </c:pt>
                <c:pt idx="3094">
                  <c:v>309.39999999998798</c:v>
                </c:pt>
                <c:pt idx="3095">
                  <c:v>309.49999999998698</c:v>
                </c:pt>
                <c:pt idx="3096">
                  <c:v>309.59999999998701</c:v>
                </c:pt>
                <c:pt idx="3097">
                  <c:v>309.69999999998703</c:v>
                </c:pt>
                <c:pt idx="3098">
                  <c:v>309.79999999998699</c:v>
                </c:pt>
                <c:pt idx="3099">
                  <c:v>309.89999999998702</c:v>
                </c:pt>
                <c:pt idx="3100">
                  <c:v>309.99999999998698</c:v>
                </c:pt>
                <c:pt idx="3101">
                  <c:v>310.09999999998701</c:v>
                </c:pt>
                <c:pt idx="3102">
                  <c:v>310.19999999998703</c:v>
                </c:pt>
                <c:pt idx="3103">
                  <c:v>310.29999999998699</c:v>
                </c:pt>
                <c:pt idx="3104">
                  <c:v>310.39999999998702</c:v>
                </c:pt>
                <c:pt idx="3105">
                  <c:v>310.49999999998698</c:v>
                </c:pt>
                <c:pt idx="3106">
                  <c:v>310.59999999998701</c:v>
                </c:pt>
                <c:pt idx="3107">
                  <c:v>310.69999999998703</c:v>
                </c:pt>
                <c:pt idx="3108">
                  <c:v>310.79999999998699</c:v>
                </c:pt>
                <c:pt idx="3109">
                  <c:v>310.89999999998702</c:v>
                </c:pt>
                <c:pt idx="3110">
                  <c:v>310.99999999998698</c:v>
                </c:pt>
                <c:pt idx="3111">
                  <c:v>311.09999999998701</c:v>
                </c:pt>
                <c:pt idx="3112">
                  <c:v>311.19999999998703</c:v>
                </c:pt>
                <c:pt idx="3113">
                  <c:v>311.29999999998699</c:v>
                </c:pt>
                <c:pt idx="3114">
                  <c:v>311.39999999998702</c:v>
                </c:pt>
                <c:pt idx="3115">
                  <c:v>311.49999999998698</c:v>
                </c:pt>
                <c:pt idx="3116">
                  <c:v>311.59999999998701</c:v>
                </c:pt>
                <c:pt idx="3117">
                  <c:v>311.69999999998703</c:v>
                </c:pt>
                <c:pt idx="3118">
                  <c:v>311.79999999998699</c:v>
                </c:pt>
                <c:pt idx="3119">
                  <c:v>311.89999999998702</c:v>
                </c:pt>
                <c:pt idx="3120">
                  <c:v>311.99999999998698</c:v>
                </c:pt>
                <c:pt idx="3121">
                  <c:v>312.09999999998701</c:v>
                </c:pt>
                <c:pt idx="3122">
                  <c:v>312.19999999998703</c:v>
                </c:pt>
                <c:pt idx="3123">
                  <c:v>312.29999999998699</c:v>
                </c:pt>
                <c:pt idx="3124">
                  <c:v>312.39999999998702</c:v>
                </c:pt>
                <c:pt idx="3125">
                  <c:v>312.49999999998698</c:v>
                </c:pt>
                <c:pt idx="3126">
                  <c:v>312.59999999998701</c:v>
                </c:pt>
                <c:pt idx="3127">
                  <c:v>312.69999999998703</c:v>
                </c:pt>
                <c:pt idx="3128">
                  <c:v>312.79999999998699</c:v>
                </c:pt>
                <c:pt idx="3129">
                  <c:v>312.89999999998702</c:v>
                </c:pt>
                <c:pt idx="3130">
                  <c:v>312.99999999998698</c:v>
                </c:pt>
                <c:pt idx="3131">
                  <c:v>313.09999999998701</c:v>
                </c:pt>
                <c:pt idx="3132">
                  <c:v>313.19999999998703</c:v>
                </c:pt>
                <c:pt idx="3133">
                  <c:v>313.29999999998699</c:v>
                </c:pt>
                <c:pt idx="3134">
                  <c:v>313.39999999998702</c:v>
                </c:pt>
                <c:pt idx="3135">
                  <c:v>313.49999999998698</c:v>
                </c:pt>
                <c:pt idx="3136">
                  <c:v>313.59999999998701</c:v>
                </c:pt>
                <c:pt idx="3137">
                  <c:v>313.69999999998703</c:v>
                </c:pt>
                <c:pt idx="3138">
                  <c:v>313.79999999998699</c:v>
                </c:pt>
                <c:pt idx="3139">
                  <c:v>313.89999999998702</c:v>
                </c:pt>
                <c:pt idx="3140">
                  <c:v>313.99999999998698</c:v>
                </c:pt>
                <c:pt idx="3141">
                  <c:v>314.09999999998701</c:v>
                </c:pt>
                <c:pt idx="3142">
                  <c:v>314.19999999998703</c:v>
                </c:pt>
                <c:pt idx="3143">
                  <c:v>314.29999999998699</c:v>
                </c:pt>
                <c:pt idx="3144">
                  <c:v>314.39999999998702</c:v>
                </c:pt>
                <c:pt idx="3145">
                  <c:v>314.49999999998698</c:v>
                </c:pt>
                <c:pt idx="3146">
                  <c:v>314.59999999998701</c:v>
                </c:pt>
                <c:pt idx="3147">
                  <c:v>314.69999999998703</c:v>
                </c:pt>
                <c:pt idx="3148">
                  <c:v>314.79999999998699</c:v>
                </c:pt>
                <c:pt idx="3149">
                  <c:v>314.89999999998702</c:v>
                </c:pt>
                <c:pt idx="3150">
                  <c:v>314.99999999998698</c:v>
                </c:pt>
                <c:pt idx="3151">
                  <c:v>315.09999999998701</c:v>
                </c:pt>
                <c:pt idx="3152">
                  <c:v>315.19999999998703</c:v>
                </c:pt>
                <c:pt idx="3153">
                  <c:v>315.29999999998699</c:v>
                </c:pt>
                <c:pt idx="3154">
                  <c:v>315.39999999998702</c:v>
                </c:pt>
                <c:pt idx="3155">
                  <c:v>315.49999999998698</c:v>
                </c:pt>
                <c:pt idx="3156">
                  <c:v>315.59999999998701</c:v>
                </c:pt>
                <c:pt idx="3157">
                  <c:v>315.69999999998703</c:v>
                </c:pt>
                <c:pt idx="3158">
                  <c:v>315.79999999998699</c:v>
                </c:pt>
                <c:pt idx="3159">
                  <c:v>315.89999999998702</c:v>
                </c:pt>
                <c:pt idx="3160">
                  <c:v>315.99999999998698</c:v>
                </c:pt>
                <c:pt idx="3161">
                  <c:v>316.09999999998701</c:v>
                </c:pt>
                <c:pt idx="3162">
                  <c:v>316.19999999998703</c:v>
                </c:pt>
                <c:pt idx="3163">
                  <c:v>316.29999999998699</c:v>
                </c:pt>
                <c:pt idx="3164">
                  <c:v>316.39999999998702</c:v>
                </c:pt>
                <c:pt idx="3165">
                  <c:v>316.49999999998698</c:v>
                </c:pt>
                <c:pt idx="3166">
                  <c:v>316.59999999998701</c:v>
                </c:pt>
                <c:pt idx="3167">
                  <c:v>316.69999999998703</c:v>
                </c:pt>
                <c:pt idx="3168">
                  <c:v>316.79999999998699</c:v>
                </c:pt>
                <c:pt idx="3169">
                  <c:v>316.89999999998702</c:v>
                </c:pt>
                <c:pt idx="3170">
                  <c:v>316.99999999998698</c:v>
                </c:pt>
                <c:pt idx="3171">
                  <c:v>317.09999999998701</c:v>
                </c:pt>
                <c:pt idx="3172">
                  <c:v>317.19999999998703</c:v>
                </c:pt>
                <c:pt idx="3173">
                  <c:v>317.29999999998699</c:v>
                </c:pt>
                <c:pt idx="3174">
                  <c:v>317.39999999998702</c:v>
                </c:pt>
                <c:pt idx="3175">
                  <c:v>317.49999999998698</c:v>
                </c:pt>
                <c:pt idx="3176">
                  <c:v>317.59999999998701</c:v>
                </c:pt>
                <c:pt idx="3177">
                  <c:v>317.69999999998703</c:v>
                </c:pt>
                <c:pt idx="3178">
                  <c:v>317.79999999998699</c:v>
                </c:pt>
                <c:pt idx="3179">
                  <c:v>317.89999999998702</c:v>
                </c:pt>
                <c:pt idx="3180">
                  <c:v>317.99999999998698</c:v>
                </c:pt>
                <c:pt idx="3181">
                  <c:v>318.09999999998701</c:v>
                </c:pt>
                <c:pt idx="3182">
                  <c:v>318.19999999998703</c:v>
                </c:pt>
                <c:pt idx="3183">
                  <c:v>318.29999999998699</c:v>
                </c:pt>
                <c:pt idx="3184">
                  <c:v>318.39999999998702</c:v>
                </c:pt>
                <c:pt idx="3185">
                  <c:v>318.49999999998698</c:v>
                </c:pt>
                <c:pt idx="3186">
                  <c:v>318.59999999998701</c:v>
                </c:pt>
                <c:pt idx="3187">
                  <c:v>318.69999999998703</c:v>
                </c:pt>
                <c:pt idx="3188">
                  <c:v>318.79999999998699</c:v>
                </c:pt>
                <c:pt idx="3189">
                  <c:v>318.89999999998702</c:v>
                </c:pt>
                <c:pt idx="3190">
                  <c:v>318.99999999998698</c:v>
                </c:pt>
                <c:pt idx="3191">
                  <c:v>319.09999999998701</c:v>
                </c:pt>
                <c:pt idx="3192">
                  <c:v>319.19999999998703</c:v>
                </c:pt>
                <c:pt idx="3193">
                  <c:v>319.29999999998699</c:v>
                </c:pt>
                <c:pt idx="3194">
                  <c:v>319.39999999998702</c:v>
                </c:pt>
                <c:pt idx="3195">
                  <c:v>319.49999999998698</c:v>
                </c:pt>
                <c:pt idx="3196">
                  <c:v>319.59999999998701</c:v>
                </c:pt>
                <c:pt idx="3197">
                  <c:v>319.69999999998703</c:v>
                </c:pt>
                <c:pt idx="3198">
                  <c:v>319.79999999998699</c:v>
                </c:pt>
                <c:pt idx="3199">
                  <c:v>319.89999999998702</c:v>
                </c:pt>
                <c:pt idx="3200">
                  <c:v>319.99999999998698</c:v>
                </c:pt>
                <c:pt idx="3201">
                  <c:v>320.09999999998701</c:v>
                </c:pt>
                <c:pt idx="3202">
                  <c:v>320.19999999998703</c:v>
                </c:pt>
                <c:pt idx="3203">
                  <c:v>320.29999999998699</c:v>
                </c:pt>
                <c:pt idx="3204">
                  <c:v>320.39999999998702</c:v>
                </c:pt>
                <c:pt idx="3205">
                  <c:v>320.49999999998698</c:v>
                </c:pt>
                <c:pt idx="3206">
                  <c:v>320.59999999998701</c:v>
                </c:pt>
                <c:pt idx="3207">
                  <c:v>320.69999999998703</c:v>
                </c:pt>
                <c:pt idx="3208">
                  <c:v>320.79999999998699</c:v>
                </c:pt>
                <c:pt idx="3209">
                  <c:v>320.89999999998702</c:v>
                </c:pt>
                <c:pt idx="3210">
                  <c:v>320.99999999998698</c:v>
                </c:pt>
                <c:pt idx="3211">
                  <c:v>321.09999999998701</c:v>
                </c:pt>
                <c:pt idx="3212">
                  <c:v>321.19999999998703</c:v>
                </c:pt>
                <c:pt idx="3213">
                  <c:v>321.29999999998699</c:v>
                </c:pt>
                <c:pt idx="3214">
                  <c:v>321.39999999998702</c:v>
                </c:pt>
                <c:pt idx="3215">
                  <c:v>321.49999999998698</c:v>
                </c:pt>
                <c:pt idx="3216">
                  <c:v>321.59999999998701</c:v>
                </c:pt>
                <c:pt idx="3217">
                  <c:v>321.69999999998703</c:v>
                </c:pt>
                <c:pt idx="3218">
                  <c:v>321.79999999998699</c:v>
                </c:pt>
                <c:pt idx="3219">
                  <c:v>321.89999999998702</c:v>
                </c:pt>
                <c:pt idx="3220">
                  <c:v>321.99999999998698</c:v>
                </c:pt>
                <c:pt idx="3221">
                  <c:v>322.09999999998701</c:v>
                </c:pt>
                <c:pt idx="3222">
                  <c:v>322.19999999998703</c:v>
                </c:pt>
                <c:pt idx="3223">
                  <c:v>322.29999999998699</c:v>
                </c:pt>
                <c:pt idx="3224">
                  <c:v>322.39999999998702</c:v>
                </c:pt>
                <c:pt idx="3225">
                  <c:v>322.49999999998698</c:v>
                </c:pt>
                <c:pt idx="3226">
                  <c:v>322.59999999998701</c:v>
                </c:pt>
                <c:pt idx="3227">
                  <c:v>322.69999999998703</c:v>
                </c:pt>
                <c:pt idx="3228">
                  <c:v>322.79999999998699</c:v>
                </c:pt>
                <c:pt idx="3229">
                  <c:v>322.89999999998702</c:v>
                </c:pt>
                <c:pt idx="3230">
                  <c:v>322.99999999998698</c:v>
                </c:pt>
                <c:pt idx="3231">
                  <c:v>323.09999999998701</c:v>
                </c:pt>
                <c:pt idx="3232">
                  <c:v>323.19999999998703</c:v>
                </c:pt>
                <c:pt idx="3233">
                  <c:v>323.29999999998699</c:v>
                </c:pt>
                <c:pt idx="3234">
                  <c:v>323.39999999998702</c:v>
                </c:pt>
                <c:pt idx="3235">
                  <c:v>323.49999999998698</c:v>
                </c:pt>
                <c:pt idx="3236">
                  <c:v>323.59999999998701</c:v>
                </c:pt>
                <c:pt idx="3237">
                  <c:v>323.69999999998703</c:v>
                </c:pt>
                <c:pt idx="3238">
                  <c:v>323.79999999998699</c:v>
                </c:pt>
                <c:pt idx="3239">
                  <c:v>323.89999999998702</c:v>
                </c:pt>
                <c:pt idx="3240">
                  <c:v>323.99999999998698</c:v>
                </c:pt>
                <c:pt idx="3241">
                  <c:v>324.09999999998701</c:v>
                </c:pt>
                <c:pt idx="3242">
                  <c:v>324.19999999998703</c:v>
                </c:pt>
                <c:pt idx="3243">
                  <c:v>324.29999999998699</c:v>
                </c:pt>
                <c:pt idx="3244">
                  <c:v>324.39999999998702</c:v>
                </c:pt>
                <c:pt idx="3245">
                  <c:v>324.49999999998698</c:v>
                </c:pt>
                <c:pt idx="3246">
                  <c:v>324.59999999998701</c:v>
                </c:pt>
                <c:pt idx="3247">
                  <c:v>324.69999999998703</c:v>
                </c:pt>
                <c:pt idx="3248">
                  <c:v>324.79999999998699</c:v>
                </c:pt>
                <c:pt idx="3249">
                  <c:v>324.89999999998702</c:v>
                </c:pt>
                <c:pt idx="3250">
                  <c:v>324.99999999998698</c:v>
                </c:pt>
                <c:pt idx="3251">
                  <c:v>325.09999999998701</c:v>
                </c:pt>
                <c:pt idx="3252">
                  <c:v>325.19999999998703</c:v>
                </c:pt>
                <c:pt idx="3253">
                  <c:v>325.29999999998699</c:v>
                </c:pt>
                <c:pt idx="3254">
                  <c:v>325.39999999998702</c:v>
                </c:pt>
                <c:pt idx="3255">
                  <c:v>325.49999999998698</c:v>
                </c:pt>
                <c:pt idx="3256">
                  <c:v>325.59999999998701</c:v>
                </c:pt>
                <c:pt idx="3257">
                  <c:v>325.69999999998703</c:v>
                </c:pt>
                <c:pt idx="3258">
                  <c:v>325.79999999998699</c:v>
                </c:pt>
                <c:pt idx="3259">
                  <c:v>325.89999999998702</c:v>
                </c:pt>
                <c:pt idx="3260">
                  <c:v>325.99999999998698</c:v>
                </c:pt>
                <c:pt idx="3261">
                  <c:v>326.09999999998701</c:v>
                </c:pt>
                <c:pt idx="3262">
                  <c:v>326.19999999998703</c:v>
                </c:pt>
                <c:pt idx="3263">
                  <c:v>326.29999999998699</c:v>
                </c:pt>
                <c:pt idx="3264">
                  <c:v>326.39999999998702</c:v>
                </c:pt>
                <c:pt idx="3265">
                  <c:v>326.49999999998698</c:v>
                </c:pt>
                <c:pt idx="3266">
                  <c:v>326.59999999998701</c:v>
                </c:pt>
                <c:pt idx="3267">
                  <c:v>326.69999999998703</c:v>
                </c:pt>
                <c:pt idx="3268">
                  <c:v>326.79999999998699</c:v>
                </c:pt>
                <c:pt idx="3269">
                  <c:v>326.89999999998702</c:v>
                </c:pt>
                <c:pt idx="3270">
                  <c:v>326.99999999998602</c:v>
                </c:pt>
                <c:pt idx="3271">
                  <c:v>327.09999999998598</c:v>
                </c:pt>
                <c:pt idx="3272">
                  <c:v>327.19999999998601</c:v>
                </c:pt>
                <c:pt idx="3273">
                  <c:v>327.29999999998603</c:v>
                </c:pt>
                <c:pt idx="3274">
                  <c:v>327.39999999998599</c:v>
                </c:pt>
                <c:pt idx="3275">
                  <c:v>327.49999999998602</c:v>
                </c:pt>
                <c:pt idx="3276">
                  <c:v>327.59999999998598</c:v>
                </c:pt>
                <c:pt idx="3277">
                  <c:v>327.69999999998601</c:v>
                </c:pt>
                <c:pt idx="3278">
                  <c:v>327.79999999998603</c:v>
                </c:pt>
                <c:pt idx="3279">
                  <c:v>327.89999999998599</c:v>
                </c:pt>
                <c:pt idx="3280">
                  <c:v>327.99999999998602</c:v>
                </c:pt>
                <c:pt idx="3281">
                  <c:v>328.09999999998598</c:v>
                </c:pt>
                <c:pt idx="3282">
                  <c:v>328.19999999998601</c:v>
                </c:pt>
                <c:pt idx="3283">
                  <c:v>328.29999999998603</c:v>
                </c:pt>
                <c:pt idx="3284">
                  <c:v>328.39999999998599</c:v>
                </c:pt>
                <c:pt idx="3285">
                  <c:v>328.49999999998602</c:v>
                </c:pt>
                <c:pt idx="3286">
                  <c:v>328.59999999998598</c:v>
                </c:pt>
                <c:pt idx="3287">
                  <c:v>328.69999999998601</c:v>
                </c:pt>
                <c:pt idx="3288">
                  <c:v>328.79999999998603</c:v>
                </c:pt>
                <c:pt idx="3289">
                  <c:v>328.89999999998599</c:v>
                </c:pt>
                <c:pt idx="3290">
                  <c:v>328.99999999998602</c:v>
                </c:pt>
                <c:pt idx="3291">
                  <c:v>329.09999999998598</c:v>
                </c:pt>
                <c:pt idx="3292">
                  <c:v>329.19999999998601</c:v>
                </c:pt>
                <c:pt idx="3293">
                  <c:v>329.29999999998603</c:v>
                </c:pt>
                <c:pt idx="3294">
                  <c:v>329.39999999998599</c:v>
                </c:pt>
                <c:pt idx="3295">
                  <c:v>329.49999999998602</c:v>
                </c:pt>
                <c:pt idx="3296">
                  <c:v>329.59999999998598</c:v>
                </c:pt>
                <c:pt idx="3297">
                  <c:v>329.69999999998601</c:v>
                </c:pt>
                <c:pt idx="3298">
                  <c:v>329.79999999998603</c:v>
                </c:pt>
                <c:pt idx="3299">
                  <c:v>329.89999999998599</c:v>
                </c:pt>
                <c:pt idx="3300">
                  <c:v>329.99999999998602</c:v>
                </c:pt>
                <c:pt idx="3301">
                  <c:v>330.09999999998598</c:v>
                </c:pt>
                <c:pt idx="3302">
                  <c:v>330.19999999998601</c:v>
                </c:pt>
                <c:pt idx="3303">
                  <c:v>330.29999999998603</c:v>
                </c:pt>
                <c:pt idx="3304">
                  <c:v>330.39999999998599</c:v>
                </c:pt>
                <c:pt idx="3305">
                  <c:v>330.49999999998602</c:v>
                </c:pt>
                <c:pt idx="3306">
                  <c:v>330.59999999998598</c:v>
                </c:pt>
                <c:pt idx="3307">
                  <c:v>330.69999999998601</c:v>
                </c:pt>
                <c:pt idx="3308">
                  <c:v>330.79999999998603</c:v>
                </c:pt>
                <c:pt idx="3309">
                  <c:v>330.89999999998599</c:v>
                </c:pt>
                <c:pt idx="3310">
                  <c:v>330.99999999998602</c:v>
                </c:pt>
                <c:pt idx="3311">
                  <c:v>331.09999999998598</c:v>
                </c:pt>
                <c:pt idx="3312">
                  <c:v>331.19999999998601</c:v>
                </c:pt>
                <c:pt idx="3313">
                  <c:v>331.29999999998603</c:v>
                </c:pt>
                <c:pt idx="3314">
                  <c:v>331.39999999998599</c:v>
                </c:pt>
                <c:pt idx="3315">
                  <c:v>331.49999999998602</c:v>
                </c:pt>
                <c:pt idx="3316">
                  <c:v>331.59999999998598</c:v>
                </c:pt>
                <c:pt idx="3317">
                  <c:v>331.69999999998601</c:v>
                </c:pt>
                <c:pt idx="3318">
                  <c:v>331.79999999998603</c:v>
                </c:pt>
                <c:pt idx="3319">
                  <c:v>331.89999999998599</c:v>
                </c:pt>
                <c:pt idx="3320">
                  <c:v>331.99999999998602</c:v>
                </c:pt>
                <c:pt idx="3321">
                  <c:v>332.09999999998598</c:v>
                </c:pt>
                <c:pt idx="3322">
                  <c:v>332.19999999998601</c:v>
                </c:pt>
                <c:pt idx="3323">
                  <c:v>332.29999999998603</c:v>
                </c:pt>
                <c:pt idx="3324">
                  <c:v>332.39999999998599</c:v>
                </c:pt>
                <c:pt idx="3325">
                  <c:v>332.49999999998602</c:v>
                </c:pt>
                <c:pt idx="3326">
                  <c:v>332.59999999998598</c:v>
                </c:pt>
                <c:pt idx="3327">
                  <c:v>332.69999999998601</c:v>
                </c:pt>
                <c:pt idx="3328">
                  <c:v>332.79999999998603</c:v>
                </c:pt>
                <c:pt idx="3329">
                  <c:v>332.89999999998599</c:v>
                </c:pt>
                <c:pt idx="3330">
                  <c:v>332.99999999998602</c:v>
                </c:pt>
                <c:pt idx="3331">
                  <c:v>333.09999999998598</c:v>
                </c:pt>
                <c:pt idx="3332">
                  <c:v>333.19999999998601</c:v>
                </c:pt>
                <c:pt idx="3333">
                  <c:v>333.29999999998603</c:v>
                </c:pt>
                <c:pt idx="3334">
                  <c:v>333.39999999998599</c:v>
                </c:pt>
                <c:pt idx="3335">
                  <c:v>333.49999999998602</c:v>
                </c:pt>
                <c:pt idx="3336">
                  <c:v>333.59999999998598</c:v>
                </c:pt>
                <c:pt idx="3337">
                  <c:v>333.69999999998601</c:v>
                </c:pt>
                <c:pt idx="3338">
                  <c:v>333.79999999998603</c:v>
                </c:pt>
                <c:pt idx="3339">
                  <c:v>333.89999999998599</c:v>
                </c:pt>
                <c:pt idx="3340">
                  <c:v>333.99999999998602</c:v>
                </c:pt>
                <c:pt idx="3341">
                  <c:v>334.09999999998598</c:v>
                </c:pt>
                <c:pt idx="3342">
                  <c:v>334.19999999998601</c:v>
                </c:pt>
                <c:pt idx="3343">
                  <c:v>334.29999999998603</c:v>
                </c:pt>
                <c:pt idx="3344">
                  <c:v>334.39999999998599</c:v>
                </c:pt>
                <c:pt idx="3345">
                  <c:v>334.49999999998602</c:v>
                </c:pt>
                <c:pt idx="3346">
                  <c:v>334.59999999998598</c:v>
                </c:pt>
                <c:pt idx="3347">
                  <c:v>334.69999999998601</c:v>
                </c:pt>
                <c:pt idx="3348">
                  <c:v>334.79999999998603</c:v>
                </c:pt>
                <c:pt idx="3349">
                  <c:v>334.89999999998599</c:v>
                </c:pt>
                <c:pt idx="3350">
                  <c:v>334.99999999998602</c:v>
                </c:pt>
                <c:pt idx="3351">
                  <c:v>335.09999999998598</c:v>
                </c:pt>
                <c:pt idx="3352">
                  <c:v>335.19999999998601</c:v>
                </c:pt>
                <c:pt idx="3353">
                  <c:v>335.29999999998603</c:v>
                </c:pt>
                <c:pt idx="3354">
                  <c:v>335.39999999998599</c:v>
                </c:pt>
                <c:pt idx="3355">
                  <c:v>335.49999999998602</c:v>
                </c:pt>
                <c:pt idx="3356">
                  <c:v>335.59999999998598</c:v>
                </c:pt>
                <c:pt idx="3357">
                  <c:v>335.69999999998601</c:v>
                </c:pt>
                <c:pt idx="3358">
                  <c:v>335.79999999998603</c:v>
                </c:pt>
                <c:pt idx="3359">
                  <c:v>335.89999999998599</c:v>
                </c:pt>
                <c:pt idx="3360">
                  <c:v>335.99999999998602</c:v>
                </c:pt>
                <c:pt idx="3361">
                  <c:v>336.09999999998598</c:v>
                </c:pt>
                <c:pt idx="3362">
                  <c:v>336.19999999998601</c:v>
                </c:pt>
                <c:pt idx="3363">
                  <c:v>336.29999999998603</c:v>
                </c:pt>
                <c:pt idx="3364">
                  <c:v>336.39999999998599</c:v>
                </c:pt>
                <c:pt idx="3365">
                  <c:v>336.49999999998602</c:v>
                </c:pt>
                <c:pt idx="3366">
                  <c:v>336.59999999998598</c:v>
                </c:pt>
                <c:pt idx="3367">
                  <c:v>336.69999999998601</c:v>
                </c:pt>
                <c:pt idx="3368">
                  <c:v>336.79999999998603</c:v>
                </c:pt>
                <c:pt idx="3369">
                  <c:v>336.89999999998599</c:v>
                </c:pt>
                <c:pt idx="3370">
                  <c:v>336.99999999998602</c:v>
                </c:pt>
                <c:pt idx="3371">
                  <c:v>337.09999999998598</c:v>
                </c:pt>
                <c:pt idx="3372">
                  <c:v>337.19999999998601</c:v>
                </c:pt>
                <c:pt idx="3373">
                  <c:v>337.29999999998603</c:v>
                </c:pt>
                <c:pt idx="3374">
                  <c:v>337.39999999998599</c:v>
                </c:pt>
                <c:pt idx="3375">
                  <c:v>337.49999999998602</c:v>
                </c:pt>
                <c:pt idx="3376">
                  <c:v>337.59999999998598</c:v>
                </c:pt>
                <c:pt idx="3377">
                  <c:v>337.69999999998601</c:v>
                </c:pt>
                <c:pt idx="3378">
                  <c:v>337.79999999998603</c:v>
                </c:pt>
                <c:pt idx="3379">
                  <c:v>337.89999999998599</c:v>
                </c:pt>
                <c:pt idx="3380">
                  <c:v>337.99999999998602</c:v>
                </c:pt>
                <c:pt idx="3381">
                  <c:v>338.09999999998598</c:v>
                </c:pt>
                <c:pt idx="3382">
                  <c:v>338.19999999998601</c:v>
                </c:pt>
                <c:pt idx="3383">
                  <c:v>338.29999999998603</c:v>
                </c:pt>
                <c:pt idx="3384">
                  <c:v>338.39999999998599</c:v>
                </c:pt>
                <c:pt idx="3385">
                  <c:v>338.49999999998602</c:v>
                </c:pt>
                <c:pt idx="3386">
                  <c:v>338.59999999998598</c:v>
                </c:pt>
                <c:pt idx="3387">
                  <c:v>338.69999999998601</c:v>
                </c:pt>
                <c:pt idx="3388">
                  <c:v>338.79999999998603</c:v>
                </c:pt>
                <c:pt idx="3389">
                  <c:v>338.89999999998599</c:v>
                </c:pt>
                <c:pt idx="3390">
                  <c:v>338.99999999998602</c:v>
                </c:pt>
                <c:pt idx="3391">
                  <c:v>339.09999999998598</c:v>
                </c:pt>
                <c:pt idx="3392">
                  <c:v>339.19999999998601</c:v>
                </c:pt>
                <c:pt idx="3393">
                  <c:v>339.29999999998603</c:v>
                </c:pt>
                <c:pt idx="3394">
                  <c:v>339.39999999998599</c:v>
                </c:pt>
                <c:pt idx="3395">
                  <c:v>339.49999999998602</c:v>
                </c:pt>
                <c:pt idx="3396">
                  <c:v>339.59999999998598</c:v>
                </c:pt>
                <c:pt idx="3397">
                  <c:v>339.69999999998601</c:v>
                </c:pt>
                <c:pt idx="3398">
                  <c:v>339.79999999998603</c:v>
                </c:pt>
                <c:pt idx="3399">
                  <c:v>339.89999999998599</c:v>
                </c:pt>
                <c:pt idx="3400">
                  <c:v>339.99999999998602</c:v>
                </c:pt>
                <c:pt idx="3401">
                  <c:v>340.09999999998598</c:v>
                </c:pt>
                <c:pt idx="3402">
                  <c:v>340.19999999998601</c:v>
                </c:pt>
                <c:pt idx="3403">
                  <c:v>340.29999999998603</c:v>
                </c:pt>
                <c:pt idx="3404">
                  <c:v>340.39999999998599</c:v>
                </c:pt>
                <c:pt idx="3405">
                  <c:v>340.49999999998602</c:v>
                </c:pt>
                <c:pt idx="3406">
                  <c:v>340.59999999998598</c:v>
                </c:pt>
                <c:pt idx="3407">
                  <c:v>340.69999999998601</c:v>
                </c:pt>
                <c:pt idx="3408">
                  <c:v>340.79999999998603</c:v>
                </c:pt>
                <c:pt idx="3409">
                  <c:v>340.89999999998599</c:v>
                </c:pt>
                <c:pt idx="3410">
                  <c:v>340.99999999998602</c:v>
                </c:pt>
                <c:pt idx="3411">
                  <c:v>341.09999999998598</c:v>
                </c:pt>
                <c:pt idx="3412">
                  <c:v>341.19999999998601</c:v>
                </c:pt>
                <c:pt idx="3413">
                  <c:v>341.29999999998603</c:v>
                </c:pt>
                <c:pt idx="3414">
                  <c:v>341.39999999998599</c:v>
                </c:pt>
                <c:pt idx="3415">
                  <c:v>341.49999999998602</c:v>
                </c:pt>
                <c:pt idx="3416">
                  <c:v>341.59999999998598</c:v>
                </c:pt>
                <c:pt idx="3417">
                  <c:v>341.69999999998601</c:v>
                </c:pt>
                <c:pt idx="3418">
                  <c:v>341.79999999998603</c:v>
                </c:pt>
                <c:pt idx="3419">
                  <c:v>341.89999999998599</c:v>
                </c:pt>
                <c:pt idx="3420">
                  <c:v>341.99999999998602</c:v>
                </c:pt>
                <c:pt idx="3421">
                  <c:v>342.09999999998598</c:v>
                </c:pt>
                <c:pt idx="3422">
                  <c:v>342.19999999998601</c:v>
                </c:pt>
                <c:pt idx="3423">
                  <c:v>342.29999999998603</c:v>
                </c:pt>
                <c:pt idx="3424">
                  <c:v>342.39999999998599</c:v>
                </c:pt>
                <c:pt idx="3425">
                  <c:v>342.49999999998602</c:v>
                </c:pt>
                <c:pt idx="3426">
                  <c:v>342.59999999998598</c:v>
                </c:pt>
                <c:pt idx="3427">
                  <c:v>342.69999999998601</c:v>
                </c:pt>
                <c:pt idx="3428">
                  <c:v>342.79999999998603</c:v>
                </c:pt>
                <c:pt idx="3429">
                  <c:v>342.89999999998599</c:v>
                </c:pt>
                <c:pt idx="3430">
                  <c:v>342.99999999998602</c:v>
                </c:pt>
                <c:pt idx="3431">
                  <c:v>343.09999999998598</c:v>
                </c:pt>
                <c:pt idx="3432">
                  <c:v>343.19999999998601</c:v>
                </c:pt>
                <c:pt idx="3433">
                  <c:v>343.29999999998603</c:v>
                </c:pt>
                <c:pt idx="3434">
                  <c:v>343.39999999998599</c:v>
                </c:pt>
                <c:pt idx="3435">
                  <c:v>343.49999999998602</c:v>
                </c:pt>
                <c:pt idx="3436">
                  <c:v>343.59999999998598</c:v>
                </c:pt>
                <c:pt idx="3437">
                  <c:v>343.69999999998601</c:v>
                </c:pt>
                <c:pt idx="3438">
                  <c:v>343.79999999998603</c:v>
                </c:pt>
                <c:pt idx="3439">
                  <c:v>343.89999999998599</c:v>
                </c:pt>
                <c:pt idx="3440">
                  <c:v>343.99999999998602</c:v>
                </c:pt>
                <c:pt idx="3441">
                  <c:v>344.09999999998598</c:v>
                </c:pt>
                <c:pt idx="3442">
                  <c:v>344.19999999998601</c:v>
                </c:pt>
                <c:pt idx="3443">
                  <c:v>344.29999999998603</c:v>
                </c:pt>
                <c:pt idx="3444">
                  <c:v>344.39999999998599</c:v>
                </c:pt>
                <c:pt idx="3445">
                  <c:v>344.49999999998602</c:v>
                </c:pt>
                <c:pt idx="3446">
                  <c:v>344.59999999998502</c:v>
                </c:pt>
                <c:pt idx="3447">
                  <c:v>344.69999999998498</c:v>
                </c:pt>
                <c:pt idx="3448">
                  <c:v>344.799999999985</c:v>
                </c:pt>
                <c:pt idx="3449">
                  <c:v>344.89999999998503</c:v>
                </c:pt>
                <c:pt idx="3450">
                  <c:v>344.99999999998499</c:v>
                </c:pt>
                <c:pt idx="3451">
                  <c:v>345.09999999998502</c:v>
                </c:pt>
                <c:pt idx="3452">
                  <c:v>345.19999999998498</c:v>
                </c:pt>
                <c:pt idx="3453">
                  <c:v>345.299999999985</c:v>
                </c:pt>
                <c:pt idx="3454">
                  <c:v>345.39999999998503</c:v>
                </c:pt>
                <c:pt idx="3455">
                  <c:v>345.49999999998499</c:v>
                </c:pt>
                <c:pt idx="3456">
                  <c:v>345.59999999998502</c:v>
                </c:pt>
                <c:pt idx="3457">
                  <c:v>345.69999999998498</c:v>
                </c:pt>
                <c:pt idx="3458">
                  <c:v>345.799999999985</c:v>
                </c:pt>
                <c:pt idx="3459">
                  <c:v>345.89999999998503</c:v>
                </c:pt>
                <c:pt idx="3460">
                  <c:v>345.99999999998499</c:v>
                </c:pt>
                <c:pt idx="3461">
                  <c:v>346.09999999998502</c:v>
                </c:pt>
                <c:pt idx="3462">
                  <c:v>346.19999999998498</c:v>
                </c:pt>
                <c:pt idx="3463">
                  <c:v>346.299999999985</c:v>
                </c:pt>
                <c:pt idx="3464">
                  <c:v>346.39999999998503</c:v>
                </c:pt>
                <c:pt idx="3465">
                  <c:v>346.49999999998499</c:v>
                </c:pt>
                <c:pt idx="3466">
                  <c:v>346.59999999998502</c:v>
                </c:pt>
                <c:pt idx="3467">
                  <c:v>346.69999999998498</c:v>
                </c:pt>
                <c:pt idx="3468">
                  <c:v>346.799999999985</c:v>
                </c:pt>
                <c:pt idx="3469">
                  <c:v>346.89999999998503</c:v>
                </c:pt>
                <c:pt idx="3470">
                  <c:v>346.99999999998499</c:v>
                </c:pt>
                <c:pt idx="3471">
                  <c:v>347.09999999998502</c:v>
                </c:pt>
                <c:pt idx="3472">
                  <c:v>347.19999999998498</c:v>
                </c:pt>
                <c:pt idx="3473">
                  <c:v>347.299999999985</c:v>
                </c:pt>
                <c:pt idx="3474">
                  <c:v>347.39999999998503</c:v>
                </c:pt>
                <c:pt idx="3475">
                  <c:v>347.49999999998499</c:v>
                </c:pt>
                <c:pt idx="3476">
                  <c:v>347.59999999998502</c:v>
                </c:pt>
                <c:pt idx="3477">
                  <c:v>347.69999999998498</c:v>
                </c:pt>
                <c:pt idx="3478">
                  <c:v>347.799999999985</c:v>
                </c:pt>
                <c:pt idx="3479">
                  <c:v>347.89999999998503</c:v>
                </c:pt>
                <c:pt idx="3480">
                  <c:v>347.99999999998499</c:v>
                </c:pt>
                <c:pt idx="3481">
                  <c:v>348.09999999998502</c:v>
                </c:pt>
                <c:pt idx="3482">
                  <c:v>348.19999999998498</c:v>
                </c:pt>
                <c:pt idx="3483">
                  <c:v>348.299999999985</c:v>
                </c:pt>
                <c:pt idx="3484">
                  <c:v>348.39999999998503</c:v>
                </c:pt>
                <c:pt idx="3485">
                  <c:v>348.49999999998499</c:v>
                </c:pt>
                <c:pt idx="3486">
                  <c:v>348.59999999998502</c:v>
                </c:pt>
                <c:pt idx="3487">
                  <c:v>348.69999999998498</c:v>
                </c:pt>
                <c:pt idx="3488">
                  <c:v>348.799999999985</c:v>
                </c:pt>
                <c:pt idx="3489">
                  <c:v>348.89999999998503</c:v>
                </c:pt>
                <c:pt idx="3490">
                  <c:v>348.99999999998499</c:v>
                </c:pt>
                <c:pt idx="3491">
                  <c:v>349.09999999998502</c:v>
                </c:pt>
                <c:pt idx="3492">
                  <c:v>349.19999999998498</c:v>
                </c:pt>
                <c:pt idx="3493">
                  <c:v>349.299999999985</c:v>
                </c:pt>
                <c:pt idx="3494">
                  <c:v>349.39999999998503</c:v>
                </c:pt>
                <c:pt idx="3495">
                  <c:v>349.49999999998499</c:v>
                </c:pt>
                <c:pt idx="3496">
                  <c:v>349.59999999998502</c:v>
                </c:pt>
                <c:pt idx="3497">
                  <c:v>349.69999999998498</c:v>
                </c:pt>
                <c:pt idx="3498">
                  <c:v>349.799999999985</c:v>
                </c:pt>
                <c:pt idx="3499">
                  <c:v>349.89999999998503</c:v>
                </c:pt>
                <c:pt idx="3500">
                  <c:v>349.99999999998499</c:v>
                </c:pt>
                <c:pt idx="3501">
                  <c:v>350.09999999998502</c:v>
                </c:pt>
                <c:pt idx="3502">
                  <c:v>350.19999999998498</c:v>
                </c:pt>
                <c:pt idx="3503">
                  <c:v>350.299999999985</c:v>
                </c:pt>
                <c:pt idx="3504">
                  <c:v>350.39999999998503</c:v>
                </c:pt>
                <c:pt idx="3505">
                  <c:v>350.49999999998499</c:v>
                </c:pt>
                <c:pt idx="3506">
                  <c:v>350.59999999998502</c:v>
                </c:pt>
                <c:pt idx="3507">
                  <c:v>350.69999999998498</c:v>
                </c:pt>
                <c:pt idx="3508">
                  <c:v>350.799999999985</c:v>
                </c:pt>
                <c:pt idx="3509">
                  <c:v>350.89999999998503</c:v>
                </c:pt>
                <c:pt idx="3510">
                  <c:v>350.99999999998499</c:v>
                </c:pt>
                <c:pt idx="3511">
                  <c:v>351.09999999998502</c:v>
                </c:pt>
                <c:pt idx="3512">
                  <c:v>351.19999999998498</c:v>
                </c:pt>
                <c:pt idx="3513">
                  <c:v>351.299999999985</c:v>
                </c:pt>
                <c:pt idx="3514">
                  <c:v>351.39999999998503</c:v>
                </c:pt>
                <c:pt idx="3515">
                  <c:v>351.49999999998499</c:v>
                </c:pt>
                <c:pt idx="3516">
                  <c:v>351.59999999998502</c:v>
                </c:pt>
                <c:pt idx="3517">
                  <c:v>351.69999999998498</c:v>
                </c:pt>
                <c:pt idx="3518">
                  <c:v>351.799999999985</c:v>
                </c:pt>
                <c:pt idx="3519">
                  <c:v>351.89999999998503</c:v>
                </c:pt>
                <c:pt idx="3520">
                  <c:v>351.99999999998499</c:v>
                </c:pt>
                <c:pt idx="3521">
                  <c:v>352.09999999998502</c:v>
                </c:pt>
                <c:pt idx="3522">
                  <c:v>352.19999999998498</c:v>
                </c:pt>
                <c:pt idx="3523">
                  <c:v>352.299999999985</c:v>
                </c:pt>
                <c:pt idx="3524">
                  <c:v>352.39999999998503</c:v>
                </c:pt>
                <c:pt idx="3525">
                  <c:v>352.49999999998499</c:v>
                </c:pt>
                <c:pt idx="3526">
                  <c:v>352.59999999998502</c:v>
                </c:pt>
                <c:pt idx="3527">
                  <c:v>352.69999999998498</c:v>
                </c:pt>
                <c:pt idx="3528">
                  <c:v>352.799999999985</c:v>
                </c:pt>
                <c:pt idx="3529">
                  <c:v>352.89999999998503</c:v>
                </c:pt>
                <c:pt idx="3530">
                  <c:v>352.99999999998499</c:v>
                </c:pt>
                <c:pt idx="3531">
                  <c:v>353.09999999998502</c:v>
                </c:pt>
                <c:pt idx="3532">
                  <c:v>353.19999999998498</c:v>
                </c:pt>
                <c:pt idx="3533">
                  <c:v>353.299999999985</c:v>
                </c:pt>
                <c:pt idx="3534">
                  <c:v>353.39999999998503</c:v>
                </c:pt>
                <c:pt idx="3535">
                  <c:v>353.49999999998499</c:v>
                </c:pt>
                <c:pt idx="3536">
                  <c:v>353.59999999998502</c:v>
                </c:pt>
                <c:pt idx="3537">
                  <c:v>353.69999999998498</c:v>
                </c:pt>
                <c:pt idx="3538">
                  <c:v>353.799999999985</c:v>
                </c:pt>
                <c:pt idx="3539">
                  <c:v>353.89999999998503</c:v>
                </c:pt>
                <c:pt idx="3540">
                  <c:v>353.99999999998499</c:v>
                </c:pt>
                <c:pt idx="3541">
                  <c:v>354.09999999998502</c:v>
                </c:pt>
                <c:pt idx="3542">
                  <c:v>354.19999999998498</c:v>
                </c:pt>
                <c:pt idx="3543">
                  <c:v>354.299999999985</c:v>
                </c:pt>
                <c:pt idx="3544">
                  <c:v>354.39999999998503</c:v>
                </c:pt>
                <c:pt idx="3545">
                  <c:v>354.49999999998499</c:v>
                </c:pt>
                <c:pt idx="3546">
                  <c:v>354.59999999998502</c:v>
                </c:pt>
                <c:pt idx="3547">
                  <c:v>354.69999999998498</c:v>
                </c:pt>
                <c:pt idx="3548">
                  <c:v>354.799999999985</c:v>
                </c:pt>
                <c:pt idx="3549">
                  <c:v>354.89999999998503</c:v>
                </c:pt>
                <c:pt idx="3550">
                  <c:v>354.99999999998499</c:v>
                </c:pt>
                <c:pt idx="3551">
                  <c:v>355.09999999998502</c:v>
                </c:pt>
                <c:pt idx="3552">
                  <c:v>355.19999999998498</c:v>
                </c:pt>
                <c:pt idx="3553">
                  <c:v>355.299999999985</c:v>
                </c:pt>
                <c:pt idx="3554">
                  <c:v>355.39999999998503</c:v>
                </c:pt>
                <c:pt idx="3555">
                  <c:v>355.49999999998499</c:v>
                </c:pt>
                <c:pt idx="3556">
                  <c:v>355.59999999998502</c:v>
                </c:pt>
                <c:pt idx="3557">
                  <c:v>355.69999999998498</c:v>
                </c:pt>
                <c:pt idx="3558">
                  <c:v>355.799999999985</c:v>
                </c:pt>
                <c:pt idx="3559">
                  <c:v>355.89999999998503</c:v>
                </c:pt>
                <c:pt idx="3560">
                  <c:v>355.99999999998499</c:v>
                </c:pt>
                <c:pt idx="3561">
                  <c:v>356.09999999998502</c:v>
                </c:pt>
                <c:pt idx="3562">
                  <c:v>356.19999999998498</c:v>
                </c:pt>
                <c:pt idx="3563">
                  <c:v>356.299999999985</c:v>
                </c:pt>
                <c:pt idx="3564">
                  <c:v>356.39999999998503</c:v>
                </c:pt>
                <c:pt idx="3565">
                  <c:v>356.49999999998499</c:v>
                </c:pt>
                <c:pt idx="3566">
                  <c:v>356.59999999998502</c:v>
                </c:pt>
                <c:pt idx="3567">
                  <c:v>356.69999999998498</c:v>
                </c:pt>
                <c:pt idx="3568">
                  <c:v>356.799999999985</c:v>
                </c:pt>
                <c:pt idx="3569">
                  <c:v>356.89999999998503</c:v>
                </c:pt>
                <c:pt idx="3570">
                  <c:v>356.99999999998499</c:v>
                </c:pt>
                <c:pt idx="3571">
                  <c:v>357.09999999998502</c:v>
                </c:pt>
                <c:pt idx="3572">
                  <c:v>357.19999999998498</c:v>
                </c:pt>
                <c:pt idx="3573">
                  <c:v>357.299999999985</c:v>
                </c:pt>
                <c:pt idx="3574">
                  <c:v>357.39999999998503</c:v>
                </c:pt>
                <c:pt idx="3575">
                  <c:v>357.49999999998499</c:v>
                </c:pt>
                <c:pt idx="3576">
                  <c:v>357.59999999998502</c:v>
                </c:pt>
                <c:pt idx="3577">
                  <c:v>357.69999999998498</c:v>
                </c:pt>
                <c:pt idx="3578">
                  <c:v>357.799999999985</c:v>
                </c:pt>
                <c:pt idx="3579">
                  <c:v>357.89999999998503</c:v>
                </c:pt>
                <c:pt idx="3580">
                  <c:v>357.99999999998499</c:v>
                </c:pt>
                <c:pt idx="3581">
                  <c:v>358.09999999998502</c:v>
                </c:pt>
                <c:pt idx="3582">
                  <c:v>358.19999999998498</c:v>
                </c:pt>
                <c:pt idx="3583">
                  <c:v>358.299999999985</c:v>
                </c:pt>
                <c:pt idx="3584">
                  <c:v>358.39999999998503</c:v>
                </c:pt>
                <c:pt idx="3585">
                  <c:v>358.49999999998499</c:v>
                </c:pt>
                <c:pt idx="3586">
                  <c:v>358.59999999998502</c:v>
                </c:pt>
                <c:pt idx="3587">
                  <c:v>358.69999999998498</c:v>
                </c:pt>
                <c:pt idx="3588">
                  <c:v>358.799999999985</c:v>
                </c:pt>
                <c:pt idx="3589">
                  <c:v>358.89999999998503</c:v>
                </c:pt>
                <c:pt idx="3590">
                  <c:v>358.99999999998499</c:v>
                </c:pt>
                <c:pt idx="3591">
                  <c:v>359.09999999998502</c:v>
                </c:pt>
                <c:pt idx="3592">
                  <c:v>359.19999999998498</c:v>
                </c:pt>
                <c:pt idx="3593">
                  <c:v>359.299999999985</c:v>
                </c:pt>
                <c:pt idx="3594">
                  <c:v>359.39999999998503</c:v>
                </c:pt>
                <c:pt idx="3595">
                  <c:v>359.49999999998499</c:v>
                </c:pt>
                <c:pt idx="3596">
                  <c:v>359.59999999998502</c:v>
                </c:pt>
                <c:pt idx="3597">
                  <c:v>359.69999999998498</c:v>
                </c:pt>
                <c:pt idx="3598">
                  <c:v>359.799999999985</c:v>
                </c:pt>
                <c:pt idx="3599">
                  <c:v>359.89999999998503</c:v>
                </c:pt>
                <c:pt idx="3600">
                  <c:v>359.99999999998499</c:v>
                </c:pt>
              </c:numCache>
            </c:numRef>
          </c:xVal>
          <c:yVal>
            <c:numRef>
              <c:f>'vehicle radar antenna gain'!$C$3:$C$3603</c:f>
              <c:numCache>
                <c:formatCode>General</c:formatCode>
                <c:ptCount val="3601"/>
                <c:pt idx="0">
                  <c:v>-17.290241659300001</c:v>
                </c:pt>
                <c:pt idx="1">
                  <c:v>-17.270713098655001</c:v>
                </c:pt>
                <c:pt idx="2">
                  <c:v>-17.252191379018001</c:v>
                </c:pt>
                <c:pt idx="3">
                  <c:v>-17.234703633576999</c:v>
                </c:pt>
                <c:pt idx="4">
                  <c:v>-17.218276335645001</c:v>
                </c:pt>
                <c:pt idx="5">
                  <c:v>-17.202935294677999</c:v>
                </c:pt>
                <c:pt idx="6">
                  <c:v>-17.188705651321001</c:v>
                </c:pt>
                <c:pt idx="7">
                  <c:v>-17.175611871356999</c:v>
                </c:pt>
                <c:pt idx="8">
                  <c:v>-17.163677738381001</c:v>
                </c:pt>
                <c:pt idx="9">
                  <c:v>-17.152926345051</c:v>
                </c:pt>
                <c:pt idx="10">
                  <c:v>-17.143380082743001</c:v>
                </c:pt>
                <c:pt idx="11">
                  <c:v>-17.135060629451999</c:v>
                </c:pt>
                <c:pt idx="12">
                  <c:v>-17.127988935758999</c:v>
                </c:pt>
                <c:pt idx="13">
                  <c:v>-17.122185208697999</c:v>
                </c:pt>
                <c:pt idx="14">
                  <c:v>-17.117668893337001</c:v>
                </c:pt>
                <c:pt idx="15">
                  <c:v>-17.114458651875999</c:v>
                </c:pt>
                <c:pt idx="16">
                  <c:v>-17.112572340094999</c:v>
                </c:pt>
                <c:pt idx="17">
                  <c:v>-17.112026980913001</c:v>
                </c:pt>
                <c:pt idx="18">
                  <c:v>-17.112838734884999</c:v>
                </c:pt>
                <c:pt idx="19">
                  <c:v>-17.11502286739</c:v>
                </c:pt>
                <c:pt idx="20">
                  <c:v>-17.118593712307</c:v>
                </c:pt>
                <c:pt idx="21">
                  <c:v>-17.123564631928001</c:v>
                </c:pt>
                <c:pt idx="22">
                  <c:v>-17.129947972863999</c:v>
                </c:pt>
                <c:pt idx="23">
                  <c:v>-17.137755017701998</c:v>
                </c:pt>
                <c:pt idx="24">
                  <c:v>-17.146995932136001</c:v>
                </c:pt>
                <c:pt idx="25">
                  <c:v>-17.157679707309001</c:v>
                </c:pt>
                <c:pt idx="26">
                  <c:v>-17.169814097081002</c:v>
                </c:pt>
                <c:pt idx="27">
                  <c:v>-17.183405549932999</c:v>
                </c:pt>
                <c:pt idx="28">
                  <c:v>-17.198459135219</c:v>
                </c:pt>
                <c:pt idx="29">
                  <c:v>-17.214978463457999</c:v>
                </c:pt>
                <c:pt idx="30">
                  <c:v>-17.232965600375</c:v>
                </c:pt>
                <c:pt idx="31">
                  <c:v>-17.252420974372999</c:v>
                </c:pt>
                <c:pt idx="32">
                  <c:v>-17.273343277148999</c:v>
                </c:pt>
                <c:pt idx="33">
                  <c:v>-17.295729357159999</c:v>
                </c:pt>
                <c:pt idx="34">
                  <c:v>-17.319574105642001</c:v>
                </c:pt>
                <c:pt idx="35">
                  <c:v>-17.344870334936001</c:v>
                </c:pt>
                <c:pt idx="36">
                  <c:v>-17.371608648873</c:v>
                </c:pt>
                <c:pt idx="37">
                  <c:v>-17.399777304998999</c:v>
                </c:pt>
                <c:pt idx="38">
                  <c:v>-17.42936206848</c:v>
                </c:pt>
                <c:pt idx="39">
                  <c:v>-17.460346057569001</c:v>
                </c:pt>
                <c:pt idx="40">
                  <c:v>-17.492709580574999</c:v>
                </c:pt>
                <c:pt idx="41">
                  <c:v>-17.526429964352999</c:v>
                </c:pt>
                <c:pt idx="42">
                  <c:v>-17.561481374446</c:v>
                </c:pt>
                <c:pt idx="43">
                  <c:v>-17.597834627091</c:v>
                </c:pt>
                <c:pt idx="44">
                  <c:v>-17.635456993451999</c:v>
                </c:pt>
                <c:pt idx="45">
                  <c:v>-17.674311996606999</c:v>
                </c:pt>
                <c:pt idx="46">
                  <c:v>-17.714359201958999</c:v>
                </c:pt>
                <c:pt idx="47">
                  <c:v>-17.755554001998998</c:v>
                </c:pt>
                <c:pt idx="48">
                  <c:v>-17.797847396529999</c:v>
                </c:pt>
                <c:pt idx="49">
                  <c:v>-17.841185769782999</c:v>
                </c:pt>
                <c:pt idx="50">
                  <c:v>-17.885510666104999</c:v>
                </c:pt>
                <c:pt idx="51">
                  <c:v>-17.930758566285999</c:v>
                </c:pt>
                <c:pt idx="52">
                  <c:v>-17.976860666905001</c:v>
                </c:pt>
                <c:pt idx="53">
                  <c:v>-18.023742665549999</c:v>
                </c:pt>
                <c:pt idx="54">
                  <c:v>-18.071324555124999</c:v>
                </c:pt>
                <c:pt idx="55">
                  <c:v>-18.119520430996001</c:v>
                </c:pt>
                <c:pt idx="56">
                  <c:v>-18.168238315176001</c:v>
                </c:pt>
                <c:pt idx="57">
                  <c:v>-18.217380002273998</c:v>
                </c:pt>
                <c:pt idx="58">
                  <c:v>-18.266840932453999</c:v>
                </c:pt>
                <c:pt idx="59">
                  <c:v>-18.316485747259001</c:v>
                </c:pt>
                <c:pt idx="60">
                  <c:v>-18.366247719935998</c:v>
                </c:pt>
                <c:pt idx="61">
                  <c:v>-18.415970783533002</c:v>
                </c:pt>
                <c:pt idx="62">
                  <c:v>-18.465529836777002</c:v>
                </c:pt>
                <c:pt idx="63">
                  <c:v>-18.514788013035002</c:v>
                </c:pt>
                <c:pt idx="64">
                  <c:v>-18.563602251271</c:v>
                </c:pt>
                <c:pt idx="65">
                  <c:v>-18.611823542838</c:v>
                </c:pt>
                <c:pt idx="66">
                  <c:v>-18.659297261073998</c:v>
                </c:pt>
                <c:pt idx="67">
                  <c:v>-18.705863580746001</c:v>
                </c:pt>
                <c:pt idx="68">
                  <c:v>-18.751357993736001</c:v>
                </c:pt>
                <c:pt idx="69">
                  <c:v>-18.795611926406</c:v>
                </c:pt>
                <c:pt idx="70">
                  <c:v>-18.838453462814002</c:v>
                </c:pt>
                <c:pt idx="71">
                  <c:v>-18.879708176363</c:v>
                </c:pt>
                <c:pt idx="72">
                  <c:v>-18.919200070464001</c:v>
                </c:pt>
                <c:pt idx="73">
                  <c:v>-18.956752626528001</c:v>
                </c:pt>
                <c:pt idx="74">
                  <c:v>-18.992189954952</c:v>
                </c:pt>
                <c:pt idx="75">
                  <c:v>-19.025338041872999</c:v>
                </c:pt>
                <c:pt idx="76">
                  <c:v>-19.056026081353998</c:v>
                </c:pt>
                <c:pt idx="77">
                  <c:v>-19.084087879439998</c:v>
                </c:pt>
                <c:pt idx="78">
                  <c:v>-19.109363313290999</c:v>
                </c:pt>
                <c:pt idx="79">
                  <c:v>-19.131699825481999</c:v>
                </c:pt>
                <c:pt idx="80">
                  <c:v>-19.150953930730999</c:v>
                </c:pt>
                <c:pt idx="81">
                  <c:v>-19.166992709904999</c:v>
                </c:pt>
                <c:pt idx="82">
                  <c:v>-19.179695264304002</c:v>
                </c:pt>
                <c:pt idx="83">
                  <c:v>-19.188954102118998</c:v>
                </c:pt>
                <c:pt idx="84">
                  <c:v>-19.194676428670999</c:v>
                </c:pt>
                <c:pt idx="85">
                  <c:v>-19.19678531269</c:v>
                </c:pt>
                <c:pt idx="86">
                  <c:v>-19.195220702518998</c:v>
                </c:pt>
                <c:pt idx="87">
                  <c:v>-19.189940268695999</c:v>
                </c:pt>
                <c:pt idx="88">
                  <c:v>-19.180920052914999</c:v>
                </c:pt>
                <c:pt idx="89">
                  <c:v>-19.168154907628001</c:v>
                </c:pt>
                <c:pt idx="90">
                  <c:v>-19.151658715570001</c:v>
                </c:pt>
                <c:pt idx="91">
                  <c:v>-19.131464383868</c:v>
                </c:pt>
                <c:pt idx="92">
                  <c:v>-19.107623613062</c:v>
                </c:pt>
                <c:pt idx="93">
                  <c:v>-19.080206446996002</c:v>
                </c:pt>
                <c:pt idx="94">
                  <c:v>-19.049300614917001</c:v>
                </c:pt>
                <c:pt idx="95">
                  <c:v>-19.015010682017</c:v>
                </c:pt>
                <c:pt idx="96">
                  <c:v>-18.977457028890999</c:v>
                </c:pt>
                <c:pt idx="97">
                  <c:v>-18.936774683795999</c:v>
                </c:pt>
                <c:pt idx="98">
                  <c:v>-18.893112034059001</c:v>
                </c:pt>
                <c:pt idx="99">
                  <c:v>-18.846629444531999</c:v>
                </c:pt>
                <c:pt idx="100">
                  <c:v>-18.797497811483002</c:v>
                </c:pt>
                <c:pt idx="101">
                  <c:v>-18.745897079980001</c:v>
                </c:pt>
                <c:pt idx="102">
                  <c:v>-18.692014751593</c:v>
                </c:pt>
                <c:pt idx="103">
                  <c:v>-18.636044407330999</c:v>
                </c:pt>
                <c:pt idx="104">
                  <c:v>-18.578184268284001</c:v>
                </c:pt>
                <c:pt idx="105">
                  <c:v>-18.518635813525002</c:v>
                </c:pt>
                <c:pt idx="106">
                  <c:v>-18.457602471750999</c:v>
                </c:pt>
                <c:pt idx="107">
                  <c:v>-18.395288399845999</c:v>
                </c:pt>
                <c:pt idx="108">
                  <c:v>-18.331897358368</c:v>
                </c:pt>
                <c:pt idx="109">
                  <c:v>-18.267631690870001</c:v>
                </c:pt>
                <c:pt idx="110">
                  <c:v>-18.202691411060002</c:v>
                </c:pt>
                <c:pt idx="111">
                  <c:v>-18.137273399255999</c:v>
                </c:pt>
                <c:pt idx="112">
                  <c:v>-18.071570707294001</c:v>
                </c:pt>
                <c:pt idx="113">
                  <c:v>-18.005771969129</c:v>
                </c:pt>
                <c:pt idx="114">
                  <c:v>-17.940060912810999</c:v>
                </c:pt>
                <c:pt idx="115">
                  <c:v>-17.874615968252002</c:v>
                </c:pt>
                <c:pt idx="116">
                  <c:v>-17.809609964332001</c:v>
                </c:pt>
                <c:pt idx="117">
                  <c:v>-17.745209908225</c:v>
                </c:pt>
                <c:pt idx="118">
                  <c:v>-17.681576839487999</c:v>
                </c:pt>
                <c:pt idx="119">
                  <c:v>-17.618865751306</c:v>
                </c:pt>
                <c:pt idx="120">
                  <c:v>-17.557225571319002</c:v>
                </c:pt>
                <c:pt idx="121">
                  <c:v>-17.496861091884</c:v>
                </c:pt>
                <c:pt idx="122">
                  <c:v>-17.437788673629001</c:v>
                </c:pt>
                <c:pt idx="123">
                  <c:v>-17.380198246715999</c:v>
                </c:pt>
                <c:pt idx="124">
                  <c:v>-17.324215246729999</c:v>
                </c:pt>
                <c:pt idx="125">
                  <c:v>-17.269959595263</c:v>
                </c:pt>
                <c:pt idx="126">
                  <c:v>-17.217545896771</c:v>
                </c:pt>
                <c:pt idx="127">
                  <c:v>-17.167083651978999</c:v>
                </c:pt>
                <c:pt idx="128">
                  <c:v>-17.118677483608</c:v>
                </c:pt>
                <c:pt idx="129">
                  <c:v>-17.072427370698001</c:v>
                </c:pt>
                <c:pt idx="130">
                  <c:v>-17.028428888229001</c:v>
                </c:pt>
                <c:pt idx="131">
                  <c:v>-16.986773449183001</c:v>
                </c:pt>
                <c:pt idx="132">
                  <c:v>-16.947548546555002</c:v>
                </c:pt>
                <c:pt idx="133">
                  <c:v>-16.910837993194001</c:v>
                </c:pt>
                <c:pt idx="134">
                  <c:v>-16.876722157637001</c:v>
                </c:pt>
                <c:pt idx="135">
                  <c:v>-16.845278194405999</c:v>
                </c:pt>
                <c:pt idx="136">
                  <c:v>-16.816580267441001</c:v>
                </c:pt>
                <c:pt idx="137">
                  <c:v>-16.790699765574001</c:v>
                </c:pt>
                <c:pt idx="138">
                  <c:v>-16.767705509092998</c:v>
                </c:pt>
                <c:pt idx="139">
                  <c:v>-16.747663946612999</c:v>
                </c:pt>
                <c:pt idx="140">
                  <c:v>-16.730639341530999</c:v>
                </c:pt>
                <c:pt idx="141">
                  <c:v>-16.716693947479001</c:v>
                </c:pt>
                <c:pt idx="142">
                  <c:v>-16.705888172182998</c:v>
                </c:pt>
                <c:pt idx="143">
                  <c:v>-16.698280729204001</c:v>
                </c:pt>
                <c:pt idx="144">
                  <c:v>-16.693928777012001</c:v>
                </c:pt>
                <c:pt idx="145">
                  <c:v>-16.692888044825001</c:v>
                </c:pt>
                <c:pt idx="146">
                  <c:v>-16.695212944602002</c:v>
                </c:pt>
                <c:pt idx="147">
                  <c:v>-16.700956668501</c:v>
                </c:pt>
                <c:pt idx="148">
                  <c:v>-16.710171271002</c:v>
                </c:pt>
                <c:pt idx="149">
                  <c:v>-16.722907734806999</c:v>
                </c:pt>
                <c:pt idx="150">
                  <c:v>-16.739216019425001</c:v>
                </c:pt>
                <c:pt idx="151">
                  <c:v>-16.759145091221001</c:v>
                </c:pt>
                <c:pt idx="152">
                  <c:v>-16.782742933462998</c:v>
                </c:pt>
                <c:pt idx="153">
                  <c:v>-16.810056534668</c:v>
                </c:pt>
                <c:pt idx="154">
                  <c:v>-16.841131853265001</c:v>
                </c:pt>
                <c:pt idx="155">
                  <c:v>-16.876013756273998</c:v>
                </c:pt>
                <c:pt idx="156">
                  <c:v>-16.914745929313</c:v>
                </c:pt>
                <c:pt idx="157">
                  <c:v>-16.957370754854001</c:v>
                </c:pt>
                <c:pt idx="158">
                  <c:v>-17.003929155141002</c:v>
                </c:pt>
                <c:pt idx="159">
                  <c:v>-17.054460395682</c:v>
                </c:pt>
                <c:pt idx="160">
                  <c:v>-17.109001844584</c:v>
                </c:pt>
                <c:pt idx="161">
                  <c:v>-17.167588682350999</c:v>
                </c:pt>
                <c:pt idx="162">
                  <c:v>-17.230253555981999</c:v>
                </c:pt>
                <c:pt idx="163">
                  <c:v>-17.297026170378</c:v>
                </c:pt>
                <c:pt idx="164">
                  <c:v>-17.367932809094</c:v>
                </c:pt>
                <c:pt idx="165">
                  <c:v>-17.442995775463999</c:v>
                </c:pt>
                <c:pt idx="166">
                  <c:v>-17.522232743981</c:v>
                </c:pt>
                <c:pt idx="167">
                  <c:v>-17.605656010552</c:v>
                </c:pt>
                <c:pt idx="168">
                  <c:v>-17.693271628973001</c:v>
                </c:pt>
                <c:pt idx="169">
                  <c:v>-17.785078419537999</c:v>
                </c:pt>
                <c:pt idx="170">
                  <c:v>-17.881066834260999</c:v>
                </c:pt>
                <c:pt idx="171">
                  <c:v>-17.981217661765001</c:v>
                </c:pt>
                <c:pt idx="172">
                  <c:v>-18.085500553465</c:v>
                </c:pt>
                <c:pt idx="173">
                  <c:v>-18.19387235148</c:v>
                </c:pt>
                <c:pt idx="174">
                  <c:v>-18.306275197679</c:v>
                </c:pt>
                <c:pt idx="175">
                  <c:v>-18.422634402778002</c:v>
                </c:pt>
                <c:pt idx="176">
                  <c:v>-18.542816344483999</c:v>
                </c:pt>
                <c:pt idx="177">
                  <c:v>-18.666794795179001</c:v>
                </c:pt>
                <c:pt idx="178">
                  <c:v>-18.794379661487</c:v>
                </c:pt>
                <c:pt idx="179">
                  <c:v>-18.925402175681999</c:v>
                </c:pt>
                <c:pt idx="180">
                  <c:v>-19.059661821607001</c:v>
                </c:pt>
                <c:pt idx="181">
                  <c:v>-19.196922417130001</c:v>
                </c:pt>
                <c:pt idx="182">
                  <c:v>-19.336928458580999</c:v>
                </c:pt>
                <c:pt idx="183">
                  <c:v>-19.479326538133002</c:v>
                </c:pt>
                <c:pt idx="184">
                  <c:v>-19.623759950277002</c:v>
                </c:pt>
                <c:pt idx="185">
                  <c:v>-19.769805387416</c:v>
                </c:pt>
                <c:pt idx="186">
                  <c:v>-19.916980896411999</c:v>
                </c:pt>
                <c:pt idx="187">
                  <c:v>-20.064741278355001</c:v>
                </c:pt>
                <c:pt idx="188">
                  <c:v>-20.212473908031999</c:v>
                </c:pt>
                <c:pt idx="189">
                  <c:v>-20.359495265092001</c:v>
                </c:pt>
                <c:pt idx="190">
                  <c:v>-20.505048534431001</c:v>
                </c:pt>
                <c:pt idx="191">
                  <c:v>-20.648302698264001</c:v>
                </c:pt>
                <c:pt idx="192">
                  <c:v>-20.788353599341999</c:v>
                </c:pt>
                <c:pt idx="193">
                  <c:v>-20.924227494010001</c:v>
                </c:pt>
                <c:pt idx="194">
                  <c:v>-21.054887622389</c:v>
                </c:pt>
                <c:pt idx="195">
                  <c:v>-21.179244286164</c:v>
                </c:pt>
                <c:pt idx="196">
                  <c:v>-21.296168827140999</c:v>
                </c:pt>
                <c:pt idx="197">
                  <c:v>-21.404511728881001</c:v>
                </c:pt>
                <c:pt idx="198">
                  <c:v>-21.503124812614001</c:v>
                </c:pt>
                <c:pt idx="199">
                  <c:v>-21.590887170879</c:v>
                </c:pt>
                <c:pt idx="200">
                  <c:v>-21.666734096208</c:v>
                </c:pt>
                <c:pt idx="201">
                  <c:v>-21.729687853018</c:v>
                </c:pt>
                <c:pt idx="202">
                  <c:v>-21.778888760185001</c:v>
                </c:pt>
                <c:pt idx="203">
                  <c:v>-21.813624761543</c:v>
                </c:pt>
                <c:pt idx="204">
                  <c:v>-21.83335752428</c:v>
                </c:pt>
                <c:pt idx="205">
                  <c:v>-21.837743169403002</c:v>
                </c:pt>
                <c:pt idx="206">
                  <c:v>-21.826646025553998</c:v>
                </c:pt>
                <c:pt idx="207">
                  <c:v>-21.80014429105</c:v>
                </c:pt>
                <c:pt idx="208">
                  <c:v>-21.758527134202001</c:v>
                </c:pt>
                <c:pt idx="209">
                  <c:v>-21.702283472769999</c:v>
                </c:pt>
                <c:pt idx="210">
                  <c:v>-21.632083350455002</c:v>
                </c:pt>
                <c:pt idx="211">
                  <c:v>-21.548753379120999</c:v>
                </c:pt>
                <c:pt idx="212">
                  <c:v>-21.453248073476999</c:v>
                </c:pt>
                <c:pt idx="213">
                  <c:v>-21.346619041164999</c:v>
                </c:pt>
                <c:pt idx="214">
                  <c:v>-21.229983915201</c:v>
                </c:pt>
                <c:pt idx="215">
                  <c:v>-21.104496668881001</c:v>
                </c:pt>
                <c:pt idx="216">
                  <c:v>-20.971320594899002</c:v>
                </c:pt>
                <c:pt idx="217">
                  <c:v>-20.831604824254001</c:v>
                </c:pt>
                <c:pt idx="218">
                  <c:v>-20.686464862145002</c:v>
                </c:pt>
                <c:pt idx="219">
                  <c:v>-20.536967268485</c:v>
                </c:pt>
                <c:pt idx="220">
                  <c:v>-20.384118333551001</c:v>
                </c:pt>
                <c:pt idx="221">
                  <c:v>-20.228856402634001</c:v>
                </c:pt>
                <c:pt idx="222">
                  <c:v>-20.072047383480001</c:v>
                </c:pt>
                <c:pt idx="223">
                  <c:v>-19.914482915410002</c:v>
                </c:pt>
                <c:pt idx="224">
                  <c:v>-19.756880674529</c:v>
                </c:pt>
                <c:pt idx="225">
                  <c:v>-19.59988632017</c:v>
                </c:pt>
                <c:pt idx="226">
                  <c:v>-19.444076640172</c:v>
                </c:pt>
                <c:pt idx="227">
                  <c:v>-19.289963515886999</c:v>
                </c:pt>
                <c:pt idx="228">
                  <c:v>-19.137998393728999</c:v>
                </c:pt>
                <c:pt idx="229">
                  <c:v>-18.988577013328999</c:v>
                </c:pt>
                <c:pt idx="230">
                  <c:v>-18.842044199469999</c:v>
                </c:pt>
                <c:pt idx="231">
                  <c:v>-18.698698574466</c:v>
                </c:pt>
                <c:pt idx="232">
                  <c:v>-18.558797088988001</c:v>
                </c:pt>
                <c:pt idx="233">
                  <c:v>-18.422559302778001</c:v>
                </c:pt>
                <c:pt idx="234">
                  <c:v>-18.290171373142002</c:v>
                </c:pt>
                <c:pt idx="235">
                  <c:v>-18.161789729237</c:v>
                </c:pt>
                <c:pt idx="236">
                  <c:v>-18.037544425280998</c:v>
                </c:pt>
                <c:pt idx="237">
                  <c:v>-17.917542176609</c:v>
                </c:pt>
                <c:pt idx="238">
                  <c:v>-17.801869089985001</c:v>
                </c:pt>
                <c:pt idx="239">
                  <c:v>-17.690593104497999</c:v>
                </c:pt>
                <c:pt idx="240">
                  <c:v>-17.583766162252999</c:v>
                </c:pt>
                <c:pt idx="241">
                  <c:v>-17.481426129526</c:v>
                </c:pt>
                <c:pt idx="242">
                  <c:v>-17.383598489455</c:v>
                </c:pt>
                <c:pt idx="243">
                  <c:v>-17.290277699505001</c:v>
                </c:pt>
                <c:pt idx="244">
                  <c:v>-17.201505069006998</c:v>
                </c:pt>
                <c:pt idx="245">
                  <c:v>-17.117260322616001</c:v>
                </c:pt>
                <c:pt idx="246">
                  <c:v>-17.037427603611</c:v>
                </c:pt>
                <c:pt idx="247">
                  <c:v>-16.962198273140999</c:v>
                </c:pt>
                <c:pt idx="248">
                  <c:v>-16.891444116014998</c:v>
                </c:pt>
                <c:pt idx="249">
                  <c:v>-16.825136156995999</c:v>
                </c:pt>
                <c:pt idx="250">
                  <c:v>-16.763240597835999</c:v>
                </c:pt>
                <c:pt idx="251">
                  <c:v>-16.705719244760001</c:v>
                </c:pt>
                <c:pt idx="252">
                  <c:v>-16.652529859367</c:v>
                </c:pt>
                <c:pt idx="253">
                  <c:v>-16.603626441376999</c:v>
                </c:pt>
                <c:pt idx="254">
                  <c:v>-16.558959450726999</c:v>
                </c:pt>
                <c:pt idx="255">
                  <c:v>-16.518475975725</c:v>
                </c:pt>
                <c:pt idx="256">
                  <c:v>-16.482119853250001</c:v>
                </c:pt>
                <c:pt idx="257">
                  <c:v>-16.449831746387002</c:v>
                </c:pt>
                <c:pt idx="258">
                  <c:v>-16.421549184356</c:v>
                </c:pt>
                <c:pt idx="259">
                  <c:v>-16.397206569173999</c:v>
                </c:pt>
                <c:pt idx="260">
                  <c:v>-16.376735153116002</c:v>
                </c:pt>
                <c:pt idx="261">
                  <c:v>-16.360062990785</c:v>
                </c:pt>
                <c:pt idx="262">
                  <c:v>-16.34711486938</c:v>
                </c:pt>
                <c:pt idx="263">
                  <c:v>-16.337812220614001</c:v>
                </c:pt>
                <c:pt idx="264">
                  <c:v>-16.332073017658001</c:v>
                </c:pt>
                <c:pt idx="265">
                  <c:v>-16.329811660472</c:v>
                </c:pt>
                <c:pt idx="266">
                  <c:v>-16.330938852917001</c:v>
                </c:pt>
                <c:pt idx="267">
                  <c:v>-16.335361475123999</c:v>
                </c:pt>
                <c:pt idx="268">
                  <c:v>-16.342982454748999</c:v>
                </c:pt>
                <c:pt idx="269">
                  <c:v>-16.353700640894001</c:v>
                </c:pt>
                <c:pt idx="270">
                  <c:v>-16.367410684711999</c:v>
                </c:pt>
                <c:pt idx="271">
                  <c:v>-16.384002930933999</c:v>
                </c:pt>
                <c:pt idx="272">
                  <c:v>-16.403363324836999</c:v>
                </c:pt>
                <c:pt idx="273">
                  <c:v>-16.425373339437002</c:v>
                </c:pt>
                <c:pt idx="274">
                  <c:v>-16.449909927968999</c:v>
                </c:pt>
                <c:pt idx="275">
                  <c:v>-16.476845506985999</c:v>
                </c:pt>
                <c:pt idx="276">
                  <c:v>-16.506047975628999</c:v>
                </c:pt>
                <c:pt idx="277">
                  <c:v>-16.537380776831998</c:v>
                </c:pt>
                <c:pt idx="278">
                  <c:v>-16.570703006334</c:v>
                </c:pt>
                <c:pt idx="279">
                  <c:v>-16.605869575412999</c:v>
                </c:pt>
                <c:pt idx="280">
                  <c:v>-16.642731433182998</c:v>
                </c:pt>
                <c:pt idx="281">
                  <c:v>-16.681135854106</c:v>
                </c:pt>
                <c:pt idx="282">
                  <c:v>-16.720926795975</c:v>
                </c:pt>
                <c:pt idx="283">
                  <c:v>-16.761945333118</c:v>
                </c:pt>
                <c:pt idx="284">
                  <c:v>-16.804030168781999</c:v>
                </c:pt>
                <c:pt idx="285">
                  <c:v>-16.847018229741</c:v>
                </c:pt>
                <c:pt idx="286">
                  <c:v>-16.890745344911998</c:v>
                </c:pt>
                <c:pt idx="287">
                  <c:v>-16.935047008392999</c:v>
                </c:pt>
                <c:pt idx="288">
                  <c:v>-16.979759225605001</c:v>
                </c:pt>
                <c:pt idx="289">
                  <c:v>-17.024719439409001</c:v>
                </c:pt>
                <c:pt idx="290">
                  <c:v>-17.069767530941999</c:v>
                </c:pt>
                <c:pt idx="291">
                  <c:v>-17.114746887772998</c:v>
                </c:pt>
                <c:pt idx="292">
                  <c:v>-17.15950552963</c:v>
                </c:pt>
                <c:pt idx="293">
                  <c:v>-17.203897279711001</c:v>
                </c:pt>
                <c:pt idx="294">
                  <c:v>-17.247782967317999</c:v>
                </c:pt>
                <c:pt idx="295">
                  <c:v>-17.291007603189001</c:v>
                </c:pt>
                <c:pt idx="296">
                  <c:v>-17.333483808899999</c:v>
                </c:pt>
                <c:pt idx="297">
                  <c:v>-17.375089880385001</c:v>
                </c:pt>
                <c:pt idx="298">
                  <c:v>-17.415726653716</c:v>
                </c:pt>
                <c:pt idx="299">
                  <c:v>-17.455307825209999</c:v>
                </c:pt>
                <c:pt idx="300">
                  <c:v>-17.493760951795998</c:v>
                </c:pt>
                <c:pt idx="301">
                  <c:v>-17.531028346662001</c:v>
                </c:pt>
                <c:pt idx="302">
                  <c:v>-17.56706785175</c:v>
                </c:pt>
                <c:pt idx="303">
                  <c:v>-17.601853470796001</c:v>
                </c:pt>
                <c:pt idx="304">
                  <c:v>-17.635375849342999</c:v>
                </c:pt>
                <c:pt idx="305">
                  <c:v>-17.667642591416001</c:v>
                </c:pt>
                <c:pt idx="306">
                  <c:v>-17.698678406153999</c:v>
                </c:pt>
                <c:pt idx="307">
                  <c:v>-17.728525081647</c:v>
                </c:pt>
                <c:pt idx="308">
                  <c:v>-17.757241287180001</c:v>
                </c:pt>
                <c:pt idx="309">
                  <c:v>-17.784902209121</c:v>
                </c:pt>
                <c:pt idx="310">
                  <c:v>-17.811599029396</c:v>
                </c:pt>
                <c:pt idx="311">
                  <c:v>-17.837438258955</c:v>
                </c:pt>
                <c:pt idx="312">
                  <c:v>-17.862540941591</c:v>
                </c:pt>
                <c:pt idx="313">
                  <c:v>-17.887041745823002</c:v>
                </c:pt>
                <c:pt idx="314">
                  <c:v>-17.911002469001001</c:v>
                </c:pt>
                <c:pt idx="315">
                  <c:v>-17.93475338468</c:v>
                </c:pt>
                <c:pt idx="316">
                  <c:v>-17.958377358800998</c:v>
                </c:pt>
                <c:pt idx="317">
                  <c:v>-17.982052948121002</c:v>
                </c:pt>
                <c:pt idx="318">
                  <c:v>-18.005966821036001</c:v>
                </c:pt>
                <c:pt idx="319">
                  <c:v>-18.030312603856</c:v>
                </c:pt>
                <c:pt idx="320">
                  <c:v>-18.055289753318</c:v>
                </c:pt>
                <c:pt idx="321">
                  <c:v>-18.081102470562001</c:v>
                </c:pt>
                <c:pt idx="322">
                  <c:v>-18.107958669596002</c:v>
                </c:pt>
                <c:pt idx="323">
                  <c:v>-18.136069010991999</c:v>
                </c:pt>
                <c:pt idx="324">
                  <c:v>-18.165646009243002</c:v>
                </c:pt>
                <c:pt idx="325">
                  <c:v>-18.196903219936999</c:v>
                </c:pt>
                <c:pt idx="326">
                  <c:v>-18.230054510763999</c:v>
                </c:pt>
                <c:pt idx="327">
                  <c:v>-18.265313418386999</c:v>
                </c:pt>
                <c:pt idx="328">
                  <c:v>-18.302892591407002</c:v>
                </c:pt>
                <c:pt idx="329">
                  <c:v>-18.343003318093999</c:v>
                </c:pt>
                <c:pt idx="330">
                  <c:v>-18.385855136196</c:v>
                </c:pt>
                <c:pt idx="331">
                  <c:v>-18.431655521027</c:v>
                </c:pt>
                <c:pt idx="332">
                  <c:v>-18.480609647114001</c:v>
                </c:pt>
                <c:pt idx="333">
                  <c:v>-18.532920217960001</c:v>
                </c:pt>
                <c:pt idx="334">
                  <c:v>-18.588787357948998</c:v>
                </c:pt>
                <c:pt idx="335">
                  <c:v>-18.648408559989999</c:v>
                </c:pt>
                <c:pt idx="336">
                  <c:v>-18.711978682222</c:v>
                </c:pt>
                <c:pt idx="337">
                  <c:v>-18.779689986895999</c:v>
                </c:pt>
                <c:pt idx="338">
                  <c:v>-18.851732214371999</c:v>
                </c:pt>
                <c:pt idx="339">
                  <c:v>-18.928292685071</c:v>
                </c:pt>
                <c:pt idx="340">
                  <c:v>-19.009556422039999</c:v>
                </c:pt>
                <c:pt idx="341">
                  <c:v>-19.095542579151001</c:v>
                </c:pt>
                <c:pt idx="342">
                  <c:v>-19.186746007646999</c:v>
                </c:pt>
                <c:pt idx="343">
                  <c:v>-19.283193630953999</c:v>
                </c:pt>
                <c:pt idx="344">
                  <c:v>-19.385062394837998</c:v>
                </c:pt>
                <c:pt idx="345">
                  <c:v>-19.492527566844998</c:v>
                </c:pt>
                <c:pt idx="346">
                  <c:v>-19.605762805794999</c:v>
                </c:pt>
                <c:pt idx="347">
                  <c:v>-19.724940187885</c:v>
                </c:pt>
                <c:pt idx="348">
                  <c:v>-19.850230176248001</c:v>
                </c:pt>
                <c:pt idx="349">
                  <c:v>-19.981801518828</c:v>
                </c:pt>
                <c:pt idx="350">
                  <c:v>-20.119821057006</c:v>
                </c:pt>
                <c:pt idx="351">
                  <c:v>-20.264453424388002</c:v>
                </c:pt>
                <c:pt idx="352">
                  <c:v>-20.415860611494001</c:v>
                </c:pt>
                <c:pt idx="353">
                  <c:v>-20.574201367548</c:v>
                </c:pt>
                <c:pt idx="354">
                  <c:v>-20.739630405182002</c:v>
                </c:pt>
                <c:pt idx="355">
                  <c:v>-20.912297367253998</c:v>
                </c:pt>
                <c:pt idx="356">
                  <c:v>-21.092345507171999</c:v>
                </c:pt>
                <c:pt idx="357">
                  <c:v>-21.279910024724</c:v>
                </c:pt>
                <c:pt idx="358">
                  <c:v>-21.475115988408</c:v>
                </c:pt>
                <c:pt idx="359">
                  <c:v>-21.678075762258</c:v>
                </c:pt>
                <c:pt idx="360">
                  <c:v>-21.888885840164001</c:v>
                </c:pt>
                <c:pt idx="361">
                  <c:v>-22.107622973516001</c:v>
                </c:pt>
                <c:pt idx="362">
                  <c:v>-22.334339458728</c:v>
                </c:pt>
                <c:pt idx="363">
                  <c:v>-22.569057430165</c:v>
                </c:pt>
                <c:pt idx="364">
                  <c:v>-22.811761981922</c:v>
                </c:pt>
                <c:pt idx="365">
                  <c:v>-23.062392920131</c:v>
                </c:pt>
                <c:pt idx="366">
                  <c:v>-23.320834928298002</c:v>
                </c:pt>
                <c:pt idx="367">
                  <c:v>-23.586905915447002</c:v>
                </c:pt>
                <c:pt idx="368">
                  <c:v>-23.860343316055999</c:v>
                </c:pt>
                <c:pt idx="369">
                  <c:v>-24.140788130556999</c:v>
                </c:pt>
                <c:pt idx="370">
                  <c:v>-24.427766547392999</c:v>
                </c:pt>
                <c:pt idx="371">
                  <c:v>-24.720669088716999</c:v>
                </c:pt>
                <c:pt idx="372">
                  <c:v>-25.018727393248</c:v>
                </c:pt>
                <c:pt idx="373">
                  <c:v>-25.320989017803001</c:v>
                </c:pt>
                <c:pt idx="374">
                  <c:v>-25.626291033200999</c:v>
                </c:pt>
                <c:pt idx="375">
                  <c:v>-25.933233738542999</c:v>
                </c:pt>
                <c:pt idx="376">
                  <c:v>-26.240156537979001</c:v>
                </c:pt>
                <c:pt idx="377">
                  <c:v>-26.545118907462001</c:v>
                </c:pt>
                <c:pt idx="378">
                  <c:v>-26.845890368364</c:v>
                </c:pt>
                <c:pt idx="379">
                  <c:v>-27.139954345339</c:v>
                </c:pt>
                <c:pt idx="380">
                  <c:v>-27.42453147817</c:v>
                </c:pt>
                <c:pt idx="381">
                  <c:v>-27.696675102653</c:v>
                </c:pt>
                <c:pt idx="382">
                  <c:v>-27.953111902143</c:v>
                </c:pt>
                <c:pt idx="383">
                  <c:v>-28.190779849744001</c:v>
                </c:pt>
                <c:pt idx="384">
                  <c:v>-28.406637709624999</c:v>
                </c:pt>
                <c:pt idx="385">
                  <c:v>-28.597920987957</c:v>
                </c:pt>
                <c:pt idx="386">
                  <c:v>-28.762313294896</c:v>
                </c:pt>
                <c:pt idx="387">
                  <c:v>-28.898187548252999</c:v>
                </c:pt>
                <c:pt idx="388">
                  <c:v>-29.004417490249999</c:v>
                </c:pt>
                <c:pt idx="389">
                  <c:v>-29.080935335534001</c:v>
                </c:pt>
                <c:pt idx="390">
                  <c:v>-29.128432969351</c:v>
                </c:pt>
                <c:pt idx="391">
                  <c:v>-29.148392734091999</c:v>
                </c:pt>
                <c:pt idx="392">
                  <c:v>-29.142981657999002</c:v>
                </c:pt>
                <c:pt idx="393">
                  <c:v>-29.114903817475</c:v>
                </c:pt>
                <c:pt idx="394">
                  <c:v>-29.067231377892998</c:v>
                </c:pt>
                <c:pt idx="395">
                  <c:v>-29.003234735134001</c:v>
                </c:pt>
                <c:pt idx="396">
                  <c:v>-28.926228370604999</c:v>
                </c:pt>
                <c:pt idx="397">
                  <c:v>-28.839443239878999</c:v>
                </c:pt>
                <c:pt idx="398">
                  <c:v>-28.745930494784002</c:v>
                </c:pt>
                <c:pt idx="399">
                  <c:v>-28.648496351087999</c:v>
                </c:pt>
                <c:pt idx="400">
                  <c:v>-28.549664540593</c:v>
                </c:pt>
                <c:pt idx="401">
                  <c:v>-28.451661036389002</c:v>
                </c:pt>
                <c:pt idx="402">
                  <c:v>-28.356415283937</c:v>
                </c:pt>
                <c:pt idx="403">
                  <c:v>-28.265572566107</c:v>
                </c:pt>
                <c:pt idx="404">
                  <c:v>-28.180512970860001</c:v>
                </c:pt>
                <c:pt idx="405">
                  <c:v>-28.102373413845999</c:v>
                </c:pt>
                <c:pt idx="406">
                  <c:v>-28.032070106134999</c:v>
                </c:pt>
                <c:pt idx="407">
                  <c:v>-27.970319654156</c:v>
                </c:pt>
                <c:pt idx="408">
                  <c:v>-27.917657603799</c:v>
                </c:pt>
                <c:pt idx="409">
                  <c:v>-27.874453700181</c:v>
                </c:pt>
                <c:pt idx="410">
                  <c:v>-27.840923454605999</c:v>
                </c:pt>
                <c:pt idx="411">
                  <c:v>-27.817135822773</c:v>
                </c:pt>
                <c:pt idx="412">
                  <c:v>-27.803016935839</c:v>
                </c:pt>
                <c:pt idx="413">
                  <c:v>-27.798349918382002</c:v>
                </c:pt>
                <c:pt idx="414">
                  <c:v>-27.802770901786001</c:v>
                </c:pt>
                <c:pt idx="415">
                  <c:v>-27.815761423312999</c:v>
                </c:pt>
                <c:pt idx="416">
                  <c:v>-27.836637514218001</c:v>
                </c:pt>
                <c:pt idx="417">
                  <c:v>-27.864535949034</c:v>
                </c:pt>
                <c:pt idx="418">
                  <c:v>-27.898313573132999</c:v>
                </c:pt>
                <c:pt idx="419">
                  <c:v>-27.936923580689999</c:v>
                </c:pt>
                <c:pt idx="420">
                  <c:v>-27.978728740203</c:v>
                </c:pt>
                <c:pt idx="421">
                  <c:v>-28.021987791086001</c:v>
                </c:pt>
                <c:pt idx="422">
                  <c:v>-28.064708676191</c:v>
                </c:pt>
                <c:pt idx="423">
                  <c:v>-28.10464893232</c:v>
                </c:pt>
                <c:pt idx="424">
                  <c:v>-28.139328985102001</c:v>
                </c:pt>
                <c:pt idx="425">
                  <c:v>-28.166062644204999</c:v>
                </c:pt>
                <c:pt idx="426">
                  <c:v>-28.182008758155</c:v>
                </c:pt>
                <c:pt idx="427">
                  <c:v>-28.184246772990999</c:v>
                </c:pt>
                <c:pt idx="428">
                  <c:v>-28.169876624341999</c:v>
                </c:pt>
                <c:pt idx="429">
                  <c:v>-28.136139960687998</c:v>
                </c:pt>
                <c:pt idx="430">
                  <c:v>-28.080555476691998</c:v>
                </c:pt>
                <c:pt idx="431">
                  <c:v>-28.001056887240999</c:v>
                </c:pt>
                <c:pt idx="432">
                  <c:v>-27.896118904162002</c:v>
                </c:pt>
                <c:pt idx="433">
                  <c:v>-27.764855659605999</c:v>
                </c:pt>
                <c:pt idx="434">
                  <c:v>-27.607078137169999</c:v>
                </c:pt>
                <c:pt idx="435">
                  <c:v>-27.423302295161999</c:v>
                </c:pt>
                <c:pt idx="436">
                  <c:v>-27.214706696227999</c:v>
                </c:pt>
                <c:pt idx="437">
                  <c:v>-26.983045883646</c:v>
                </c:pt>
                <c:pt idx="438">
                  <c:v>-26.730531648362</c:v>
                </c:pt>
                <c:pt idx="439">
                  <c:v>-26.459697441667</c:v>
                </c:pt>
                <c:pt idx="440">
                  <c:v>-26.173261171450999</c:v>
                </c:pt>
                <c:pt idx="441">
                  <c:v>-25.873999042459999</c:v>
                </c:pt>
                <c:pt idx="442">
                  <c:v>-25.564639064952999</c:v>
                </c:pt>
                <c:pt idx="443">
                  <c:v>-25.247778530922002</c:v>
                </c:pt>
                <c:pt idx="444">
                  <c:v>-24.925826028587</c:v>
                </c:pt>
                <c:pt idx="445">
                  <c:v>-24.600965895579002</c:v>
                </c:pt>
                <c:pt idx="446">
                  <c:v>-24.275141476437</c:v>
                </c:pt>
                <c:pt idx="447">
                  <c:v>-23.950052977601</c:v>
                </c:pt>
                <c:pt idx="448">
                  <c:v>-23.627165822756002</c:v>
                </c:pt>
                <c:pt idx="449">
                  <c:v>-23.307725921353001</c:v>
                </c:pt>
                <c:pt idx="450">
                  <c:v>-22.992778947007</c:v>
                </c:pt>
                <c:pt idx="451">
                  <c:v>-22.683191425594998</c:v>
                </c:pt>
                <c:pt idx="452">
                  <c:v>-22.379672066434999</c:v>
                </c:pt>
                <c:pt idx="453">
                  <c:v>-22.082966992387998</c:v>
                </c:pt>
                <c:pt idx="454">
                  <c:v>-21.793185949430001</c:v>
                </c:pt>
                <c:pt idx="455">
                  <c:v>-21.510850833768998</c:v>
                </c:pt>
                <c:pt idx="456">
                  <c:v>-21.236229007870001</c:v>
                </c:pt>
                <c:pt idx="457">
                  <c:v>-20.969515841494001</c:v>
                </c:pt>
                <c:pt idx="458">
                  <c:v>-20.710846481267001</c:v>
                </c:pt>
                <c:pt idx="459">
                  <c:v>-20.460305968084999</c:v>
                </c:pt>
                <c:pt idx="460">
                  <c:v>-20.217937870338002</c:v>
                </c:pt>
                <c:pt idx="461">
                  <c:v>-19.983751605910999</c:v>
                </c:pt>
                <c:pt idx="462">
                  <c:v>-19.757728620312999</c:v>
                </c:pt>
                <c:pt idx="463">
                  <c:v>-19.539827576623001</c:v>
                </c:pt>
                <c:pt idx="464">
                  <c:v>-19.329988698236001</c:v>
                </c:pt>
                <c:pt idx="465">
                  <c:v>-19.128137389671</c:v>
                </c:pt>
                <c:pt idx="466">
                  <c:v>-18.934187245164999</c:v>
                </c:pt>
                <c:pt idx="467">
                  <c:v>-18.748042540185001</c:v>
                </c:pt>
                <c:pt idx="468">
                  <c:v>-18.569514904306999</c:v>
                </c:pt>
                <c:pt idx="469">
                  <c:v>-18.398678211751999</c:v>
                </c:pt>
                <c:pt idx="470">
                  <c:v>-18.235321610012999</c:v>
                </c:pt>
                <c:pt idx="471">
                  <c:v>-18.079329400003999</c:v>
                </c:pt>
                <c:pt idx="472">
                  <c:v>-17.930583733639999</c:v>
                </c:pt>
                <c:pt idx="473">
                  <c:v>-17.788965355778998</c:v>
                </c:pt>
                <c:pt idx="474">
                  <c:v>-17.654354200355002</c:v>
                </c:pt>
                <c:pt idx="475">
                  <c:v>-17.526629866574002</c:v>
                </c:pt>
                <c:pt idx="476">
                  <c:v>-17.405671997104999</c:v>
                </c:pt>
                <c:pt idx="477">
                  <c:v>-17.291360576870002</c:v>
                </c:pt>
                <c:pt idx="478">
                  <c:v>-17.183576168277</c:v>
                </c:pt>
                <c:pt idx="479">
                  <c:v>-17.082200096413001</c:v>
                </c:pt>
                <c:pt idx="480">
                  <c:v>-16.987114595838001</c:v>
                </c:pt>
                <c:pt idx="481">
                  <c:v>-16.898202928979</c:v>
                </c:pt>
                <c:pt idx="482">
                  <c:v>-16.815349484835998</c:v>
                </c:pt>
                <c:pt idx="483">
                  <c:v>-16.738439865608999</c:v>
                </c:pt>
                <c:pt idx="484">
                  <c:v>-16.667360967945999</c:v>
                </c:pt>
                <c:pt idx="485">
                  <c:v>-16.602009736113999</c:v>
                </c:pt>
                <c:pt idx="486">
                  <c:v>-16.542256911308002</c:v>
                </c:pt>
                <c:pt idx="487">
                  <c:v>-16.48800428905</c:v>
                </c:pt>
                <c:pt idx="488">
                  <c:v>-16.439144781284</c:v>
                </c:pt>
                <c:pt idx="489">
                  <c:v>-16.39557310156</c:v>
                </c:pt>
                <c:pt idx="490">
                  <c:v>-16.357185917875999</c:v>
                </c:pt>
                <c:pt idx="491">
                  <c:v>-16.323882030848001</c:v>
                </c:pt>
                <c:pt idx="492">
                  <c:v>-16.295562580100999</c:v>
                </c:pt>
                <c:pt idx="493">
                  <c:v>-16.272131281408001</c:v>
                </c:pt>
                <c:pt idx="494">
                  <c:v>-16.253494696817999</c:v>
                </c:pt>
                <c:pt idx="495">
                  <c:v>-16.239562539657999</c:v>
                </c:pt>
                <c:pt idx="496">
                  <c:v>-16.230248015943001</c:v>
                </c:pt>
                <c:pt idx="497">
                  <c:v>-16.225468203382999</c:v>
                </c:pt>
                <c:pt idx="498">
                  <c:v>-16.225144468762998</c:v>
                </c:pt>
                <c:pt idx="499">
                  <c:v>-16.229202924085001</c:v>
                </c:pt>
                <c:pt idx="500">
                  <c:v>-16.237574921440999</c:v>
                </c:pt>
                <c:pt idx="501">
                  <c:v>-16.250197586155998</c:v>
                </c:pt>
                <c:pt idx="502">
                  <c:v>-16.267014387305998</c:v>
                </c:pt>
                <c:pt idx="503">
                  <c:v>-16.287975744324999</c:v>
                </c:pt>
                <c:pt idx="504">
                  <c:v>-16.313039667992001</c:v>
                </c:pt>
                <c:pt idx="505">
                  <c:v>-16.342172433750001</c:v>
                </c:pt>
                <c:pt idx="506">
                  <c:v>-16.375349284994002</c:v>
                </c:pt>
                <c:pt idx="507">
                  <c:v>-16.412555163760999</c:v>
                </c:pt>
                <c:pt idx="508">
                  <c:v>-16.453785466069</c:v>
                </c:pt>
                <c:pt idx="509">
                  <c:v>-16.499046819164999</c:v>
                </c:pt>
                <c:pt idx="510">
                  <c:v>-16.548357878015</c:v>
                </c:pt>
                <c:pt idx="511">
                  <c:v>-16.601750138604999</c:v>
                </c:pt>
                <c:pt idx="512">
                  <c:v>-16.659268766048001</c:v>
                </c:pt>
                <c:pt idx="513">
                  <c:v>-16.720973436045998</c:v>
                </c:pt>
                <c:pt idx="514">
                  <c:v>-16.786939189049999</c:v>
                </c:pt>
                <c:pt idx="515">
                  <c:v>-16.857257297410001</c:v>
                </c:pt>
                <c:pt idx="516">
                  <c:v>-16.931953454683001</c:v>
                </c:pt>
                <c:pt idx="517">
                  <c:v>-17.011315938446</c:v>
                </c:pt>
                <c:pt idx="518">
                  <c:v>-17.095408871821</c:v>
                </c:pt>
                <c:pt idx="519">
                  <c:v>-17.18439736226</c:v>
                </c:pt>
                <c:pt idx="520">
                  <c:v>-17.278467334719998</c:v>
                </c:pt>
                <c:pt idx="521">
                  <c:v>-17.377826558908001</c:v>
                </c:pt>
                <c:pt idx="522">
                  <c:v>-17.482705735092999</c:v>
                </c:pt>
                <c:pt idx="523">
                  <c:v>-17.593359653859</c:v>
                </c:pt>
                <c:pt idx="524">
                  <c:v>-17.710068448006002</c:v>
                </c:pt>
                <c:pt idx="525">
                  <c:v>-17.833138957812</c:v>
                </c:pt>
                <c:pt idx="526">
                  <c:v>-17.962906234083999</c:v>
                </c:pt>
                <c:pt idx="527">
                  <c:v>-18.099735206851001</c:v>
                </c:pt>
                <c:pt idx="528">
                  <c:v>-18.244022551187001</c:v>
                </c:pt>
                <c:pt idx="529">
                  <c:v>-18.39619878541</c:v>
                </c:pt>
                <c:pt idx="530">
                  <c:v>-18.556730640824998</c:v>
                </c:pt>
                <c:pt idx="531">
                  <c:v>-18.726123746056999</c:v>
                </c:pt>
                <c:pt idx="532">
                  <c:v>-18.904925672707002</c:v>
                </c:pt>
                <c:pt idx="533">
                  <c:v>-19.093729392135</c:v>
                </c:pt>
                <c:pt idx="534">
                  <c:v>-19.293177195138998</c:v>
                </c:pt>
                <c:pt idx="535">
                  <c:v>-19.503965126027001</c:v>
                </c:pt>
                <c:pt idx="536">
                  <c:v>-19.726847978567999</c:v>
                </c:pt>
                <c:pt idx="537">
                  <c:v>-19.962644890977</c:v>
                </c:pt>
                <c:pt idx="538">
                  <c:v>-20.212245556281001</c:v>
                </c:pt>
                <c:pt idx="539">
                  <c:v>-20.476617026659</c:v>
                </c:pt>
                <c:pt idx="540">
                  <c:v>-20.756811025135001</c:v>
                </c:pt>
                <c:pt idx="541">
                  <c:v>-21.053971568693001</c:v>
                </c:pt>
                <c:pt idx="542">
                  <c:v>-21.369342526697</c:v>
                </c:pt>
                <c:pt idx="543">
                  <c:v>-21.704274444172</c:v>
                </c:pt>
                <c:pt idx="544">
                  <c:v>-22.060229481332001</c:v>
                </c:pt>
                <c:pt idx="545">
                  <c:v>-22.438782544959999</c:v>
                </c:pt>
                <c:pt idx="546">
                  <c:v>-22.841993501000999</c:v>
                </c:pt>
                <c:pt idx="547">
                  <c:v>-23.270923954284001</c:v>
                </c:pt>
                <c:pt idx="548">
                  <c:v>-23.727744012399</c:v>
                </c:pt>
                <c:pt idx="549">
                  <c:v>-24.214257120256001</c:v>
                </c:pt>
                <c:pt idx="550">
                  <c:v>-24.732114802350001</c:v>
                </c:pt>
                <c:pt idx="551">
                  <c:v>-25.282592865552001</c:v>
                </c:pt>
                <c:pt idx="552">
                  <c:v>-25.866215785015999</c:v>
                </c:pt>
                <c:pt idx="553">
                  <c:v>-26.482139075772999</c:v>
                </c:pt>
                <c:pt idx="554">
                  <c:v>-27.127157282972</c:v>
                </c:pt>
                <c:pt idx="555">
                  <c:v>-27.794164895649001</c:v>
                </c:pt>
                <c:pt idx="556">
                  <c:v>-28.469905795313998</c:v>
                </c:pt>
                <c:pt idx="557">
                  <c:v>-29.132031255779001</c:v>
                </c:pt>
                <c:pt idx="558">
                  <c:v>-29.746102405264001</c:v>
                </c:pt>
                <c:pt idx="559">
                  <c:v>-30.264492503652999</c:v>
                </c:pt>
                <c:pt idx="560">
                  <c:v>-30.630768718759001</c:v>
                </c:pt>
                <c:pt idx="561">
                  <c:v>-30.792699270021998</c:v>
                </c:pt>
                <c:pt idx="562">
                  <c:v>-30.721105998904999</c:v>
                </c:pt>
                <c:pt idx="563">
                  <c:v>-30.423047701118001</c:v>
                </c:pt>
                <c:pt idx="564">
                  <c:v>-29.938682820741999</c:v>
                </c:pt>
                <c:pt idx="565">
                  <c:v>-29.323539549022001</c:v>
                </c:pt>
                <c:pt idx="566">
                  <c:v>-28.632307832885999</c:v>
                </c:pt>
                <c:pt idx="567">
                  <c:v>-27.908037636869</c:v>
                </c:pt>
                <c:pt idx="568">
                  <c:v>-27.180574091011</c:v>
                </c:pt>
                <c:pt idx="569">
                  <c:v>-26.468697349336999</c:v>
                </c:pt>
                <c:pt idx="570">
                  <c:v>-25.783241784257001</c:v>
                </c:pt>
                <c:pt idx="571">
                  <c:v>-25.129811535245</c:v>
                </c:pt>
                <c:pt idx="572">
                  <c:v>-24.510755113845001</c:v>
                </c:pt>
                <c:pt idx="573">
                  <c:v>-23.926481019421999</c:v>
                </c:pt>
                <c:pt idx="574">
                  <c:v>-23.376133096652001</c:v>
                </c:pt>
                <c:pt idx="575">
                  <c:v>-22.858743910857999</c:v>
                </c:pt>
                <c:pt idx="576">
                  <c:v>-22.372587514805002</c:v>
                </c:pt>
                <c:pt idx="577">
                  <c:v>-21.916005677228</c:v>
                </c:pt>
                <c:pt idx="578">
                  <c:v>-21.487350685795001</c:v>
                </c:pt>
                <c:pt idx="579">
                  <c:v>-21.085043318551001</c:v>
                </c:pt>
                <c:pt idx="580">
                  <c:v>-20.707602147624002</c:v>
                </c:pt>
                <c:pt idx="581">
                  <c:v>-20.353655772052001</c:v>
                </c:pt>
                <c:pt idx="582">
                  <c:v>-20.021945077287999</c:v>
                </c:pt>
                <c:pt idx="583">
                  <c:v>-19.711319851365001</c:v>
                </c:pt>
                <c:pt idx="584">
                  <c:v>-19.420732385327</c:v>
                </c:pt>
                <c:pt idx="585">
                  <c:v>-19.149229637228</c:v>
                </c:pt>
                <c:pt idx="586">
                  <c:v>-18.895944892892999</c:v>
                </c:pt>
                <c:pt idx="587">
                  <c:v>-18.660089458462998</c:v>
                </c:pt>
                <c:pt idx="588">
                  <c:v>-18.440944675040001</c:v>
                </c:pt>
                <c:pt idx="589">
                  <c:v>-18.237854396079001</c:v>
                </c:pt>
                <c:pt idx="590">
                  <c:v>-18.05021797769</c:v>
                </c:pt>
                <c:pt idx="591">
                  <c:v>-17.877483778125001</c:v>
                </c:pt>
                <c:pt idx="592">
                  <c:v>-17.719143131597999</c:v>
                </c:pt>
                <c:pt idx="593">
                  <c:v>-17.574724744394999</c:v>
                </c:pt>
                <c:pt idx="594">
                  <c:v>-17.443789452478999</c:v>
                </c:pt>
                <c:pt idx="595">
                  <c:v>-17.32592527612</c:v>
                </c:pt>
                <c:pt idx="596">
                  <c:v>-17.220742706322</c:v>
                </c:pt>
                <c:pt idx="597">
                  <c:v>-17.127870158642001</c:v>
                </c:pt>
                <c:pt idx="598">
                  <c:v>-17.046949531823</c:v>
                </c:pt>
                <c:pt idx="599">
                  <c:v>-16.977631810864001</c:v>
                </c:pt>
                <c:pt idx="600">
                  <c:v>-16.919572656899</c:v>
                </c:pt>
                <c:pt idx="601">
                  <c:v>-16.872427929362999</c:v>
                </c:pt>
                <c:pt idx="602">
                  <c:v>-16.835657690504</c:v>
                </c:pt>
                <c:pt idx="603">
                  <c:v>-16.809252116195001</c:v>
                </c:pt>
                <c:pt idx="604">
                  <c:v>-16.792679902597001</c:v>
                </c:pt>
                <c:pt idx="605">
                  <c:v>-16.785549432545</c:v>
                </c:pt>
                <c:pt idx="606">
                  <c:v>-16.787444358525999</c:v>
                </c:pt>
                <c:pt idx="607">
                  <c:v>-16.797917919322</c:v>
                </c:pt>
                <c:pt idx="608">
                  <c:v>-16.816487031567</c:v>
                </c:pt>
                <c:pt idx="609">
                  <c:v>-16.842626206672001</c:v>
                </c:pt>
                <c:pt idx="610">
                  <c:v>-16.875761380406001</c:v>
                </c:pt>
                <c:pt idx="611">
                  <c:v>-16.915263788413</c:v>
                </c:pt>
                <c:pt idx="612">
                  <c:v>-16.960444076984</c:v>
                </c:pt>
                <c:pt idx="613">
                  <c:v>-17.010546904359</c:v>
                </c:pt>
                <c:pt idx="614">
                  <c:v>-17.064746362632</c:v>
                </c:pt>
                <c:pt idx="615">
                  <c:v>-17.122142630867</c:v>
                </c:pt>
                <c:pt idx="616">
                  <c:v>-17.181760350661001</c:v>
                </c:pt>
                <c:pt idx="617">
                  <c:v>-17.242549287420001</c:v>
                </c:pt>
                <c:pt idx="618">
                  <c:v>-17.303387891380002</c:v>
                </c:pt>
                <c:pt idx="619">
                  <c:v>-17.363090385974001</c:v>
                </c:pt>
                <c:pt idx="620">
                  <c:v>-17.420417968363001</c:v>
                </c:pt>
                <c:pt idx="621">
                  <c:v>-17.474094588423998</c:v>
                </c:pt>
                <c:pt idx="622">
                  <c:v>-17.522827561490001</c:v>
                </c:pt>
                <c:pt idx="623">
                  <c:v>-17.565332958180001</c:v>
                </c:pt>
                <c:pt idx="624">
                  <c:v>-17.600365307259999</c:v>
                </c:pt>
                <c:pt idx="625">
                  <c:v>-17.626750669766999</c:v>
                </c:pt>
                <c:pt idx="626">
                  <c:v>-17.643421642172001</c:v>
                </c:pt>
                <c:pt idx="627">
                  <c:v>-17.649452391813998</c:v>
                </c:pt>
                <c:pt idx="628">
                  <c:v>-17.644091499879</c:v>
                </c:pt>
                <c:pt idx="629">
                  <c:v>-17.626772690176001</c:v>
                </c:pt>
                <c:pt idx="630">
                  <c:v>-17.597212177843002</c:v>
                </c:pt>
                <c:pt idx="631">
                  <c:v>-17.555302929353001</c:v>
                </c:pt>
                <c:pt idx="632">
                  <c:v>-17.501198911871999</c:v>
                </c:pt>
                <c:pt idx="633">
                  <c:v>-17.435288214858002</c:v>
                </c:pt>
                <c:pt idx="634">
                  <c:v>-17.358177057159001</c:v>
                </c:pt>
                <c:pt idx="635">
                  <c:v>-17.270665763823999</c:v>
                </c:pt>
                <c:pt idx="636">
                  <c:v>-17.17371866401</c:v>
                </c:pt>
                <c:pt idx="637">
                  <c:v>-17.068430192074</c:v>
                </c:pt>
                <c:pt idx="638">
                  <c:v>-16.955989525540001</c:v>
                </c:pt>
                <c:pt idx="639">
                  <c:v>-16.837645897760002</c:v>
                </c:pt>
                <c:pt idx="640">
                  <c:v>-16.714676345600001</c:v>
                </c:pt>
                <c:pt idx="641">
                  <c:v>-16.588357174641001</c:v>
                </c:pt>
                <c:pt idx="642">
                  <c:v>-16.459939924453</c:v>
                </c:pt>
                <c:pt idx="643">
                  <c:v>-16.330632156840998</c:v>
                </c:pt>
                <c:pt idx="644">
                  <c:v>-16.201583011061</c:v>
                </c:pt>
                <c:pt idx="645">
                  <c:v>-16.073873190129</c:v>
                </c:pt>
                <c:pt idx="646">
                  <c:v>-15.94850886191</c:v>
                </c:pt>
                <c:pt idx="647">
                  <c:v>-15.826418865934</c:v>
                </c:pt>
                <c:pt idx="648">
                  <c:v>-15.708454593798001</c:v>
                </c:pt>
                <c:pt idx="649">
                  <c:v>-15.595391937780001</c:v>
                </c:pt>
                <c:pt idx="650">
                  <c:v>-15.487934760845</c:v>
                </c:pt>
                <c:pt idx="651">
                  <c:v>-15.386719416325001</c:v>
                </c:pt>
                <c:pt idx="652">
                  <c:v>-15.292319926082</c:v>
                </c:pt>
                <c:pt idx="653">
                  <c:v>-15.205253503984</c:v>
                </c:pt>
                <c:pt idx="654">
                  <c:v>-15.125986182471999</c:v>
                </c:pt>
                <c:pt idx="655">
                  <c:v>-15.054938361253001</c:v>
                </c:pt>
                <c:pt idx="656">
                  <c:v>-14.992439940294</c:v>
                </c:pt>
                <c:pt idx="657">
                  <c:v>-14.938906947092001</c:v>
                </c:pt>
                <c:pt idx="658">
                  <c:v>-14.894631083693</c:v>
                </c:pt>
                <c:pt idx="659">
                  <c:v>-14.859899715326</c:v>
                </c:pt>
                <c:pt idx="660">
                  <c:v>-14.834977798999001</c:v>
                </c:pt>
                <c:pt idx="661">
                  <c:v>-14.820111346248</c:v>
                </c:pt>
                <c:pt idx="662">
                  <c:v>-14.815530467628999</c:v>
                </c:pt>
                <c:pt idx="663">
                  <c:v>-14.821451998472</c:v>
                </c:pt>
                <c:pt idx="664">
                  <c:v>-14.838081703506001</c:v>
                </c:pt>
                <c:pt idx="665">
                  <c:v>-14.865616052998</c:v>
                </c:pt>
                <c:pt idx="666">
                  <c:v>-14.904243555071</c:v>
                </c:pt>
                <c:pt idx="667">
                  <c:v>-14.95414561804</c:v>
                </c:pt>
                <c:pt idx="668">
                  <c:v>-15.015496902494</c:v>
                </c:pt>
                <c:pt idx="669">
                  <c:v>-15.08846510527</c:v>
                </c:pt>
                <c:pt idx="670">
                  <c:v>-15.173210095589001</c:v>
                </c:pt>
                <c:pt idx="671">
                  <c:v>-15.269882296798</c:v>
                </c:pt>
                <c:pt idx="672">
                  <c:v>-15.378620174299</c:v>
                </c:pt>
                <c:pt idx="673">
                  <c:v>-15.499546650094</c:v>
                </c:pt>
                <c:pt idx="674">
                  <c:v>-15.632764215670001</c:v>
                </c:pt>
                <c:pt idx="675">
                  <c:v>-15.778348456228001</c:v>
                </c:pt>
                <c:pt idx="676">
                  <c:v>-15.936339629288</c:v>
                </c:pt>
                <c:pt idx="677">
                  <c:v>-16.106731858833999</c:v>
                </c:pt>
                <c:pt idx="678">
                  <c:v>-16.289459412852999</c:v>
                </c:pt>
                <c:pt idx="679">
                  <c:v>-16.484379430143999</c:v>
                </c:pt>
                <c:pt idx="680">
                  <c:v>-16.691250358537001</c:v>
                </c:pt>
                <c:pt idx="681">
                  <c:v>-16.909479400761999</c:v>
                </c:pt>
                <c:pt idx="682">
                  <c:v>-17.138927488437002</c:v>
                </c:pt>
                <c:pt idx="683">
                  <c:v>-17.378701267221</c:v>
                </c:pt>
                <c:pt idx="684">
                  <c:v>-17.627831187605</c:v>
                </c:pt>
                <c:pt idx="685">
                  <c:v>-17.885047758294</c:v>
                </c:pt>
                <c:pt idx="686">
                  <c:v>-18.148719216417</c:v>
                </c:pt>
                <c:pt idx="687">
                  <c:v>-18.416783675007</c:v>
                </c:pt>
                <c:pt idx="688">
                  <c:v>-18.686679665511999</c:v>
                </c:pt>
                <c:pt idx="689">
                  <c:v>-18.955281996911999</c:v>
                </c:pt>
                <c:pt idx="690">
                  <c:v>-19.218853788644001</c:v>
                </c:pt>
                <c:pt idx="691">
                  <c:v>-19.473030071507999</c:v>
                </c:pt>
                <c:pt idx="692">
                  <c:v>-19.712852546238999</c:v>
                </c:pt>
                <c:pt idx="693">
                  <c:v>-19.932877145761001</c:v>
                </c:pt>
                <c:pt idx="694">
                  <c:v>-20.127373328461001</c:v>
                </c:pt>
                <c:pt idx="695">
                  <c:v>-20.290638971084</c:v>
                </c:pt>
                <c:pt idx="696">
                  <c:v>-20.417314962056999</c:v>
                </c:pt>
                <c:pt idx="697">
                  <c:v>-20.502958901149999</c:v>
                </c:pt>
                <c:pt idx="698">
                  <c:v>-20.544373235683</c:v>
                </c:pt>
                <c:pt idx="699">
                  <c:v>-20.539973778811</c:v>
                </c:pt>
                <c:pt idx="700">
                  <c:v>-20.489967994343001</c:v>
                </c:pt>
                <c:pt idx="701">
                  <c:v>-20.396331062741002</c:v>
                </c:pt>
                <c:pt idx="702">
                  <c:v>-20.262585304891001</c:v>
                </c:pt>
                <c:pt idx="703">
                  <c:v>-20.093432596010999</c:v>
                </c:pt>
                <c:pt idx="704">
                  <c:v>-19.894315257098999</c:v>
                </c:pt>
                <c:pt idx="705">
                  <c:v>-19.670982120036999</c:v>
                </c:pt>
                <c:pt idx="706">
                  <c:v>-19.429117876486</c:v>
                </c:pt>
                <c:pt idx="707">
                  <c:v>-19.173874373381999</c:v>
                </c:pt>
                <c:pt idx="708">
                  <c:v>-18.910447274951</c:v>
                </c:pt>
                <c:pt idx="709">
                  <c:v>-18.642879335476</c:v>
                </c:pt>
                <c:pt idx="710">
                  <c:v>-18.374764408737999</c:v>
                </c:pt>
                <c:pt idx="711">
                  <c:v>-18.109094433925002</c:v>
                </c:pt>
                <c:pt idx="712">
                  <c:v>-17.848312509326</c:v>
                </c:pt>
                <c:pt idx="713">
                  <c:v>-17.594379255393001</c:v>
                </c:pt>
                <c:pt idx="714">
                  <c:v>-17.348842592185001</c:v>
                </c:pt>
                <c:pt idx="715">
                  <c:v>-17.11290479102</c:v>
                </c:pt>
                <c:pt idx="716">
                  <c:v>-16.887483444192</c:v>
                </c:pt>
                <c:pt idx="717">
                  <c:v>-16.673264894460001</c:v>
                </c:pt>
                <c:pt idx="718">
                  <c:v>-16.47074985771</c:v>
                </c:pt>
                <c:pt idx="719">
                  <c:v>-16.280291653967002</c:v>
                </c:pt>
                <c:pt idx="720">
                  <c:v>-16.102127801999</c:v>
                </c:pt>
                <c:pt idx="721">
                  <c:v>-15.936405858439</c:v>
                </c:pt>
                <c:pt idx="722">
                  <c:v>-15.783204383123</c:v>
                </c:pt>
                <c:pt idx="723">
                  <c:v>-15.642549846783</c:v>
                </c:pt>
                <c:pt idx="724">
                  <c:v>-15.514430202155999</c:v>
                </c:pt>
                <c:pt idx="725">
                  <c:v>-15.398805736467001</c:v>
                </c:pt>
                <c:pt idx="726">
                  <c:v>-15.295617723957999</c:v>
                </c:pt>
                <c:pt idx="727">
                  <c:v>-15.20479530741</c:v>
                </c:pt>
                <c:pt idx="728">
                  <c:v>-15.126260959604</c:v>
                </c:pt>
                <c:pt idx="729">
                  <c:v>-15.059934809566</c:v>
                </c:pt>
                <c:pt idx="730">
                  <c:v>-15.005738063300999</c:v>
                </c:pt>
                <c:pt idx="731">
                  <c:v>-14.963595703372</c:v>
                </c:pt>
                <c:pt idx="732">
                  <c:v>-14.933503343793999</c:v>
                </c:pt>
                <c:pt idx="733">
                  <c:v>-14.915243147197</c:v>
                </c:pt>
                <c:pt idx="734">
                  <c:v>-14.908855398128001</c:v>
                </c:pt>
                <c:pt idx="735">
                  <c:v>-14.914296793933</c:v>
                </c:pt>
                <c:pt idx="736">
                  <c:v>-14.931534724083001</c:v>
                </c:pt>
                <c:pt idx="737">
                  <c:v>-14.960547841946999</c:v>
                </c:pt>
                <c:pt idx="738">
                  <c:v>-15.001326471345999</c:v>
                </c:pt>
                <c:pt idx="739">
                  <c:v>-15.053872867279001</c:v>
                </c:pt>
                <c:pt idx="740">
                  <c:v>-15.118201340697</c:v>
                </c:pt>
                <c:pt idx="741">
                  <c:v>-15.194338248146</c:v>
                </c:pt>
                <c:pt idx="742">
                  <c:v>-15.282321837868</c:v>
                </c:pt>
                <c:pt idx="743">
                  <c:v>-15.382201934237001</c:v>
                </c:pt>
                <c:pt idx="744">
                  <c:v>-15.494039431509</c:v>
                </c:pt>
                <c:pt idx="745">
                  <c:v>-15.617905555317</c:v>
                </c:pt>
                <c:pt idx="746">
                  <c:v>-15.753880835305999</c:v>
                </c:pt>
                <c:pt idx="747">
                  <c:v>-15.902053714052</c:v>
                </c:pt>
                <c:pt idx="748">
                  <c:v>-16.062518694895999</c:v>
                </c:pt>
                <c:pt idx="749">
                  <c:v>-16.235373903265</c:v>
                </c:pt>
                <c:pt idx="750">
                  <c:v>-16.420717901014001</c:v>
                </c:pt>
                <c:pt idx="751">
                  <c:v>-16.618645549541998</c:v>
                </c:pt>
                <c:pt idx="752">
                  <c:v>-16.8292426627</c:v>
                </c:pt>
                <c:pt idx="753">
                  <c:v>-17.052579122566002</c:v>
                </c:pt>
                <c:pt idx="754">
                  <c:v>-17.288700047433998</c:v>
                </c:pt>
                <c:pt idx="755">
                  <c:v>-17.537614499435001</c:v>
                </c:pt>
                <c:pt idx="756">
                  <c:v>-17.799416337149999</c:v>
                </c:pt>
                <c:pt idx="757">
                  <c:v>-18.073718847163999</c:v>
                </c:pt>
                <c:pt idx="758">
                  <c:v>-18.360465494923002</c:v>
                </c:pt>
                <c:pt idx="759">
                  <c:v>-18.659334646359</c:v>
                </c:pt>
                <c:pt idx="760">
                  <c:v>-18.969848252748999</c:v>
                </c:pt>
                <c:pt idx="761">
                  <c:v>-19.291327418375001</c:v>
                </c:pt>
                <c:pt idx="762">
                  <c:v>-19.622838259756001</c:v>
                </c:pt>
                <c:pt idx="763">
                  <c:v>-19.963127077831</c:v>
                </c:pt>
                <c:pt idx="764">
                  <c:v>-20.310544587245001</c:v>
                </c:pt>
                <c:pt idx="765">
                  <c:v>-20.662960350218999</c:v>
                </c:pt>
                <c:pt idx="766">
                  <c:v>-21.01767096839</c:v>
                </c:pt>
                <c:pt idx="767">
                  <c:v>-21.371309335883002</c:v>
                </c:pt>
                <c:pt idx="768">
                  <c:v>-21.719767572853002</c:v>
                </c:pt>
                <c:pt idx="769">
                  <c:v>-22.058152963302</c:v>
                </c:pt>
                <c:pt idx="770">
                  <c:v>-22.380803288140001</c:v>
                </c:pt>
                <c:pt idx="771">
                  <c:v>-22.681392973836999</c:v>
                </c:pt>
                <c:pt idx="772">
                  <c:v>-22.953160429648999</c:v>
                </c:pt>
                <c:pt idx="773">
                  <c:v>-23.189274817102</c:v>
                </c:pt>
                <c:pt idx="774">
                  <c:v>-23.383333672889002</c:v>
                </c:pt>
                <c:pt idx="775">
                  <c:v>-23.529943081296</c:v>
                </c:pt>
                <c:pt idx="776">
                  <c:v>-23.625290246222001</c:v>
                </c:pt>
                <c:pt idx="777">
                  <c:v>-23.667593153249001</c:v>
                </c:pt>
                <c:pt idx="778">
                  <c:v>-23.657321783476998</c:v>
                </c:pt>
                <c:pt idx="779">
                  <c:v>-23.597134669770998</c:v>
                </c:pt>
                <c:pt idx="780">
                  <c:v>-23.491547156951</c:v>
                </c:pt>
                <c:pt idx="781">
                  <c:v>-23.346800190838</c:v>
                </c:pt>
                <c:pt idx="782">
                  <c:v>-23.168754291626001</c:v>
                </c:pt>
                <c:pt idx="783">
                  <c:v>-22.964571800651001</c:v>
                </c:pt>
                <c:pt idx="784">
                  <c:v>-22.74080664461</c:v>
                </c:pt>
                <c:pt idx="785">
                  <c:v>-22.503459371765</c:v>
                </c:pt>
                <c:pt idx="786">
                  <c:v>-22.257805839423</c:v>
                </c:pt>
                <c:pt idx="787">
                  <c:v>-22.008334541000998</c:v>
                </c:pt>
                <c:pt idx="788">
                  <c:v>-21.7587606642</c:v>
                </c:pt>
                <c:pt idx="789">
                  <c:v>-21.512087175099001</c:v>
                </c:pt>
                <c:pt idx="790">
                  <c:v>-21.270689547661998</c:v>
                </c:pt>
                <c:pt idx="791">
                  <c:v>-21.036407872019002</c:v>
                </c:pt>
                <c:pt idx="792">
                  <c:v>-20.810636237964999</c:v>
                </c:pt>
                <c:pt idx="793">
                  <c:v>-20.594403912025999</c:v>
                </c:pt>
                <c:pt idx="794">
                  <c:v>-20.388445950045998</c:v>
                </c:pt>
                <c:pt idx="795">
                  <c:v>-20.193262811987999</c:v>
                </c:pt>
                <c:pt idx="796">
                  <c:v>-20.009169615263001</c:v>
                </c:pt>
                <c:pt idx="797">
                  <c:v>-19.836336171917001</c:v>
                </c:pt>
                <c:pt idx="798">
                  <c:v>-19.674819123264001</c:v>
                </c:pt>
                <c:pt idx="799">
                  <c:v>-19.524587462848999</c:v>
                </c:pt>
                <c:pt idx="800">
                  <c:v>-19.385542620763999</c:v>
                </c:pt>
                <c:pt idx="801">
                  <c:v>-19.257534126725002</c:v>
                </c:pt>
                <c:pt idx="802">
                  <c:v>-19.140371708126999</c:v>
                </c:pt>
                <c:pt idx="803">
                  <c:v>-19.033834529130001</c:v>
                </c:pt>
                <c:pt idx="804">
                  <c:v>-18.937678144818001</c:v>
                </c:pt>
                <c:pt idx="805">
                  <c:v>-18.851830111019002</c:v>
                </c:pt>
                <c:pt idx="806">
                  <c:v>-18.775616489131998</c:v>
                </c:pt>
                <c:pt idx="807">
                  <c:v>-18.708960721396998</c:v>
                </c:pt>
                <c:pt idx="808">
                  <c:v>-18.651562181702001</c:v>
                </c:pt>
                <c:pt idx="809">
                  <c:v>-18.603110687695001</c:v>
                </c:pt>
                <c:pt idx="810">
                  <c:v>-18.563286792646</c:v>
                </c:pt>
                <c:pt idx="811">
                  <c:v>-18.531761618661999</c:v>
                </c:pt>
                <c:pt idx="812">
                  <c:v>-18.508196331947001</c:v>
                </c:pt>
                <c:pt idx="813">
                  <c:v>-18.492241345056001</c:v>
                </c:pt>
                <c:pt idx="814">
                  <c:v>-18.483535320120001</c:v>
                </c:pt>
                <c:pt idx="815">
                  <c:v>-18.481704040027999</c:v>
                </c:pt>
                <c:pt idx="816">
                  <c:v>-18.486359210802</c:v>
                </c:pt>
                <c:pt idx="817">
                  <c:v>-18.497097257358998</c:v>
                </c:pt>
                <c:pt idx="818">
                  <c:v>-18.513498175997</c:v>
                </c:pt>
                <c:pt idx="819">
                  <c:v>-18.535124509736999</c:v>
                </c:pt>
                <c:pt idx="820">
                  <c:v>-18.561520516594001</c:v>
                </c:pt>
                <c:pt idx="821">
                  <c:v>-18.592211605315001</c:v>
                </c:pt>
                <c:pt idx="822">
                  <c:v>-18.626704117475001</c:v>
                </c:pt>
                <c:pt idx="823">
                  <c:v>-18.664485538190998</c:v>
                </c:pt>
                <c:pt idx="824">
                  <c:v>-18.705025219258999</c:v>
                </c:pt>
                <c:pt idx="825">
                  <c:v>-18.747775697181002</c:v>
                </c:pt>
                <c:pt idx="826">
                  <c:v>-18.792174683222001</c:v>
                </c:pt>
                <c:pt idx="827">
                  <c:v>-18.837647792311</c:v>
                </c:pt>
                <c:pt idx="828">
                  <c:v>-18.883612061177001</c:v>
                </c:pt>
                <c:pt idx="829">
                  <c:v>-18.929576291246999</c:v>
                </c:pt>
                <c:pt idx="830">
                  <c:v>-18.974733971908002</c:v>
                </c:pt>
                <c:pt idx="831">
                  <c:v>-19.018633601164002</c:v>
                </c:pt>
                <c:pt idx="832">
                  <c:v>-19.06070911806</c:v>
                </c:pt>
                <c:pt idx="833">
                  <c:v>-19.100415222237</c:v>
                </c:pt>
                <c:pt idx="834">
                  <c:v>-19.137234947109</c:v>
                </c:pt>
                <c:pt idx="835">
                  <c:v>-19.170687398134</c:v>
                </c:pt>
                <c:pt idx="836">
                  <c:v>-19.200335396073001</c:v>
                </c:pt>
                <c:pt idx="837">
                  <c:v>-19.225792738227</c:v>
                </c:pt>
                <c:pt idx="838">
                  <c:v>-19.246730778896001</c:v>
                </c:pt>
                <c:pt idx="839">
                  <c:v>-19.262884036898999</c:v>
                </c:pt>
                <c:pt idx="840">
                  <c:v>-19.274054564436</c:v>
                </c:pt>
                <c:pt idx="841">
                  <c:v>-19.280114857470998</c:v>
                </c:pt>
                <c:pt idx="842">
                  <c:v>-19.281009150812999</c:v>
                </c:pt>
                <c:pt idx="843">
                  <c:v>-19.276753016583001</c:v>
                </c:pt>
                <c:pt idx="844">
                  <c:v>-19.267431267039001</c:v>
                </c:pt>
                <c:pt idx="845">
                  <c:v>-19.253194244774001</c:v>
                </c:pt>
                <c:pt idx="846">
                  <c:v>-19.234252658559999</c:v>
                </c:pt>
                <c:pt idx="847">
                  <c:v>-19.210871185532</c:v>
                </c:pt>
                <c:pt idx="848">
                  <c:v>-19.183361105753001</c:v>
                </c:pt>
                <c:pt idx="849">
                  <c:v>-19.152072261015999</c:v>
                </c:pt>
                <c:pt idx="850">
                  <c:v>-19.117384635838999</c:v>
                </c:pt>
                <c:pt idx="851">
                  <c:v>-19.079699846566001</c:v>
                </c:pt>
                <c:pt idx="852">
                  <c:v>-19.039432797500002</c:v>
                </c:pt>
                <c:pt idx="853">
                  <c:v>-18.997196193188</c:v>
                </c:pt>
                <c:pt idx="854">
                  <c:v>-18.952992913265</c:v>
                </c:pt>
                <c:pt idx="855">
                  <c:v>-18.90746209401</c:v>
                </c:pt>
                <c:pt idx="856">
                  <c:v>-18.860998181612999</c:v>
                </c:pt>
                <c:pt idx="857">
                  <c:v>-18.813975990085002</c:v>
                </c:pt>
                <c:pt idx="858">
                  <c:v>-18.766746441151</c:v>
                </c:pt>
                <c:pt idx="859">
                  <c:v>-18.719633110739998</c:v>
                </c:pt>
                <c:pt idx="860">
                  <c:v>-18.672929539963999</c:v>
                </c:pt>
                <c:pt idx="861">
                  <c:v>-18.626897254100999</c:v>
                </c:pt>
                <c:pt idx="862">
                  <c:v>-18.581764424947</c:v>
                </c:pt>
                <c:pt idx="863">
                  <c:v>-18.537725108922</c:v>
                </c:pt>
                <c:pt idx="864">
                  <c:v>-18.494938994519</c:v>
                </c:pt>
                <c:pt idx="865">
                  <c:v>-18.45353159695</c:v>
                </c:pt>
                <c:pt idx="866">
                  <c:v>-18.413594844194002</c:v>
                </c:pt>
                <c:pt idx="867">
                  <c:v>-18.375188006121999</c:v>
                </c:pt>
                <c:pt idx="868">
                  <c:v>-18.338338926384999</c:v>
                </c:pt>
                <c:pt idx="869">
                  <c:v>-18.303045524464999</c:v>
                </c:pt>
                <c:pt idx="870">
                  <c:v>-18.269277542379001</c:v>
                </c:pt>
                <c:pt idx="871">
                  <c:v>-18.236978516539001</c:v>
                </c:pt>
                <c:pt idx="872">
                  <c:v>-18.206067959967999</c:v>
                </c:pt>
                <c:pt idx="873">
                  <c:v>-18.176443743179998</c:v>
                </c:pt>
                <c:pt idx="874">
                  <c:v>-18.147984663574999</c:v>
                </c:pt>
                <c:pt idx="875">
                  <c:v>-18.120553192972999</c:v>
                </c:pt>
                <c:pt idx="876">
                  <c:v>-18.093998391138999</c:v>
                </c:pt>
                <c:pt idx="877">
                  <c:v>-18.068308866056999</c:v>
                </c:pt>
                <c:pt idx="878">
                  <c:v>-18.043015637507999</c:v>
                </c:pt>
                <c:pt idx="879">
                  <c:v>-18.018100608011</c:v>
                </c:pt>
                <c:pt idx="880">
                  <c:v>-17.993390770040001</c:v>
                </c:pt>
                <c:pt idx="881">
                  <c:v>-17.968716057742999</c:v>
                </c:pt>
                <c:pt idx="882">
                  <c:v>-17.943912724375</c:v>
                </c:pt>
                <c:pt idx="883">
                  <c:v>-17.918826653069001</c:v>
                </c:pt>
                <c:pt idx="884">
                  <c:v>-17.893316544213999</c:v>
                </c:pt>
                <c:pt idx="885">
                  <c:v>-17.867256919726</c:v>
                </c:pt>
                <c:pt idx="886">
                  <c:v>-17.840540883662001</c:v>
                </c:pt>
                <c:pt idx="887">
                  <c:v>-17.813082580296001</c:v>
                </c:pt>
                <c:pt idx="888">
                  <c:v>-17.784819295045999</c:v>
                </c:pt>
                <c:pt idx="889">
                  <c:v>-17.755713150592001</c:v>
                </c:pt>
                <c:pt idx="890">
                  <c:v>-17.725752359891001</c:v>
                </c:pt>
                <c:pt idx="891">
                  <c:v>-17.694952009192999</c:v>
                </c:pt>
                <c:pt idx="892">
                  <c:v>-17.663354357128</c:v>
                </c:pt>
                <c:pt idx="893">
                  <c:v>-17.631028649665001</c:v>
                </c:pt>
                <c:pt idx="894">
                  <c:v>-17.598070464622001</c:v>
                </c:pt>
                <c:pt idx="895">
                  <c:v>-17.564600612604</c:v>
                </c:pt>
                <c:pt idx="896">
                  <c:v>-17.530763633113001</c:v>
                </c:pt>
                <c:pt idx="897">
                  <c:v>-17.496725934451</c:v>
                </c:pt>
                <c:pt idx="898">
                  <c:v>-17.46267363358</c:v>
                </c:pt>
                <c:pt idx="899">
                  <c:v>-17.428810156949002</c:v>
                </c:pt>
                <c:pt idx="900">
                  <c:v>-17.395429112268999</c:v>
                </c:pt>
                <c:pt idx="901">
                  <c:v>-17.362603047705001</c:v>
                </c:pt>
                <c:pt idx="902">
                  <c:v>-17.330653437277999</c:v>
                </c:pt>
                <c:pt idx="903">
                  <c:v>-17.299826381536999</c:v>
                </c:pt>
                <c:pt idx="904">
                  <c:v>-17.270371806065999</c:v>
                </c:pt>
                <c:pt idx="905">
                  <c:v>-17.242540872094001</c:v>
                </c:pt>
                <c:pt idx="906">
                  <c:v>-17.216583509504002</c:v>
                </c:pt>
                <c:pt idx="907">
                  <c:v>-17.192746097036</c:v>
                </c:pt>
                <c:pt idx="908">
                  <c:v>-17.171269306380001</c:v>
                </c:pt>
                <c:pt idx="909">
                  <c:v>-17.152386119340001</c:v>
                </c:pt>
                <c:pt idx="910">
                  <c:v>-17.136320020494001</c:v>
                </c:pt>
                <c:pt idx="911">
                  <c:v>-17.1232833619</c:v>
                </c:pt>
                <c:pt idx="912">
                  <c:v>-17.113475891644999</c:v>
                </c:pt>
                <c:pt idx="913">
                  <c:v>-17.107083434176001</c:v>
                </c:pt>
                <c:pt idx="914">
                  <c:v>-17.104276707650001</c:v>
                </c:pt>
                <c:pt idx="915">
                  <c:v>-17.105210261730001</c:v>
                </c:pt>
                <c:pt idx="916">
                  <c:v>-17.110021518315001</c:v>
                </c:pt>
                <c:pt idx="917">
                  <c:v>-17.118829897653999</c:v>
                </c:pt>
                <c:pt idx="918">
                  <c:v>-17.131736012861001</c:v>
                </c:pt>
                <c:pt idx="919">
                  <c:v>-17.148820917142999</c:v>
                </c:pt>
                <c:pt idx="920">
                  <c:v>-17.170145389847999</c:v>
                </c:pt>
                <c:pt idx="921">
                  <c:v>-17.195749249841001</c:v>
                </c:pt>
                <c:pt idx="922">
                  <c:v>-17.225650687458</c:v>
                </c:pt>
                <c:pt idx="923">
                  <c:v>-17.259845609639001</c:v>
                </c:pt>
                <c:pt idx="924">
                  <c:v>-17.298465844886</c:v>
                </c:pt>
                <c:pt idx="925">
                  <c:v>-17.341153553946</c:v>
                </c:pt>
                <c:pt idx="926">
                  <c:v>-17.387987051456999</c:v>
                </c:pt>
                <c:pt idx="927">
                  <c:v>-17.438867726489001</c:v>
                </c:pt>
                <c:pt idx="928">
                  <c:v>-17.493671835863999</c:v>
                </c:pt>
                <c:pt idx="929">
                  <c:v>-17.552250083329</c:v>
                </c:pt>
                <c:pt idx="930">
                  <c:v>-17.614427301917999</c:v>
                </c:pt>
                <c:pt idx="931">
                  <c:v>-17.680002274433999</c:v>
                </c:pt>
                <c:pt idx="932">
                  <c:v>-17.748747732735001</c:v>
                </c:pt>
                <c:pt idx="933">
                  <c:v>-17.820410581741001</c:v>
                </c:pt>
                <c:pt idx="934">
                  <c:v>-17.894712398631999</c:v>
                </c:pt>
                <c:pt idx="935">
                  <c:v>-17.971350260984</c:v>
                </c:pt>
                <c:pt idx="936">
                  <c:v>-18.049997959111</c:v>
                </c:pt>
                <c:pt idx="937">
                  <c:v>-18.130307647066001</c:v>
                </c:pt>
                <c:pt idx="938">
                  <c:v>-18.211911982947999</c:v>
                </c:pt>
                <c:pt idx="939">
                  <c:v>-18.294426801724999</c:v>
                </c:pt>
                <c:pt idx="940">
                  <c:v>-18.377454352205</c:v>
                </c:pt>
                <c:pt idx="941">
                  <c:v>-18.460587113662999</c:v>
                </c:pt>
                <c:pt idx="942">
                  <c:v>-18.543412186809999</c:v>
                </c:pt>
                <c:pt idx="943">
                  <c:v>-18.625516228536998</c:v>
                </c:pt>
                <c:pt idx="944">
                  <c:v>-18.706490870844</c:v>
                </c:pt>
                <c:pt idx="945">
                  <c:v>-18.785938532705</c:v>
                </c:pt>
                <c:pt idx="946">
                  <c:v>-18.863478501206998</c:v>
                </c:pt>
                <c:pt idx="947">
                  <c:v>-18.938753127100998</c:v>
                </c:pt>
                <c:pt idx="948">
                  <c:v>-19.011424397024999</c:v>
                </c:pt>
                <c:pt idx="949">
                  <c:v>-19.081239406032999</c:v>
                </c:pt>
                <c:pt idx="950">
                  <c:v>-19.147912182681001</c:v>
                </c:pt>
                <c:pt idx="951">
                  <c:v>-19.211235486366</c:v>
                </c:pt>
                <c:pt idx="952">
                  <c:v>-19.271050886952001</c:v>
                </c:pt>
                <c:pt idx="953">
                  <c:v>-19.327251478644001</c:v>
                </c:pt>
                <c:pt idx="954">
                  <c:v>-19.379783378631998</c:v>
                </c:pt>
                <c:pt idx="955">
                  <c:v>-19.428645918781999</c:v>
                </c:pt>
                <c:pt idx="956">
                  <c:v>-19.473890492165001</c:v>
                </c:pt>
                <c:pt idx="957">
                  <c:v>-19.515618072291002</c:v>
                </c:pt>
                <c:pt idx="958">
                  <c:v>-19.553975477470001</c:v>
                </c:pt>
                <c:pt idx="959">
                  <c:v>-19.589150501586001</c:v>
                </c:pt>
                <c:pt idx="960">
                  <c:v>-19.621366072551002</c:v>
                </c:pt>
                <c:pt idx="961">
                  <c:v>-19.650873628416999</c:v>
                </c:pt>
                <c:pt idx="962">
                  <c:v>-19.677945917369001</c:v>
                </c:pt>
                <c:pt idx="963">
                  <c:v>-19.702869431839002</c:v>
                </c:pt>
                <c:pt idx="964">
                  <c:v>-19.725936679937998</c:v>
                </c:pt>
                <c:pt idx="965">
                  <c:v>-19.747438481305998</c:v>
                </c:pt>
                <c:pt idx="966">
                  <c:v>-19.767656452152</c:v>
                </c:pt>
                <c:pt idx="967">
                  <c:v>-19.786855818311999</c:v>
                </c:pt>
                <c:pt idx="968">
                  <c:v>-19.805278668536999</c:v>
                </c:pt>
                <c:pt idx="969">
                  <c:v>-19.823137735224002</c:v>
                </c:pt>
                <c:pt idx="970">
                  <c:v>-19.84061076843</c:v>
                </c:pt>
                <c:pt idx="971">
                  <c:v>-19.857835552638999</c:v>
                </c:pt>
                <c:pt idx="972">
                  <c:v>-19.874861425041001</c:v>
                </c:pt>
                <c:pt idx="973">
                  <c:v>-19.891842467797002</c:v>
                </c:pt>
                <c:pt idx="974">
                  <c:v>-19.908712223834002</c:v>
                </c:pt>
                <c:pt idx="975">
                  <c:v>-19.925415039914999</c:v>
                </c:pt>
                <c:pt idx="976">
                  <c:v>-19.941841582182999</c:v>
                </c:pt>
                <c:pt idx="977">
                  <c:v>-19.957828626074001</c:v>
                </c:pt>
                <c:pt idx="978">
                  <c:v>-19.973159828880998</c:v>
                </c:pt>
                <c:pt idx="979">
                  <c:v>-19.987567567913</c:v>
                </c:pt>
                <c:pt idx="980">
                  <c:v>-20.000735931449</c:v>
                </c:pt>
                <c:pt idx="981">
                  <c:v>-20.012304946411</c:v>
                </c:pt>
                <c:pt idx="982">
                  <c:v>-20.021876113327998</c:v>
                </c:pt>
                <c:pt idx="983">
                  <c:v>-20.029019293438001</c:v>
                </c:pt>
                <c:pt idx="984">
                  <c:v>-20.033280953009999</c:v>
                </c:pt>
                <c:pt idx="985">
                  <c:v>-20.034193715730002</c:v>
                </c:pt>
                <c:pt idx="986">
                  <c:v>-20.031287106198999</c:v>
                </c:pt>
                <c:pt idx="987">
                  <c:v>-20.024099289201999</c:v>
                </c:pt>
                <c:pt idx="988">
                  <c:v>-20.012189525389999</c:v>
                </c:pt>
                <c:pt idx="989">
                  <c:v>-19.995150981523999</c:v>
                </c:pt>
                <c:pt idx="990">
                  <c:v>-19.972623461034001</c:v>
                </c:pt>
                <c:pt idx="991">
                  <c:v>-19.944305567806001</c:v>
                </c:pt>
                <c:pt idx="992">
                  <c:v>-19.909965791779001</c:v>
                </c:pt>
                <c:pt idx="993">
                  <c:v>-19.869452016059</c:v>
                </c:pt>
                <c:pt idx="994">
                  <c:v>-19.822698995421</c:v>
                </c:pt>
                <c:pt idx="995">
                  <c:v>-19.769733444663999</c:v>
                </c:pt>
                <c:pt idx="996">
                  <c:v>-19.710486744832998</c:v>
                </c:pt>
                <c:pt idx="997">
                  <c:v>-19.645598381928</c:v>
                </c:pt>
                <c:pt idx="998">
                  <c:v>-19.575137294028998</c:v>
                </c:pt>
                <c:pt idx="999">
                  <c:v>-19.499496975766</c:v>
                </c:pt>
                <c:pt idx="1000">
                  <c:v>-19.419149165242001</c:v>
                </c:pt>
                <c:pt idx="1001">
                  <c:v>-19.334634618159001</c:v>
                </c:pt>
                <c:pt idx="1002">
                  <c:v>-19.246552672358</c:v>
                </c:pt>
                <c:pt idx="1003">
                  <c:v>-19.155550115486999</c:v>
                </c:pt>
                <c:pt idx="1004">
                  <c:v>-19.062309852058</c:v>
                </c:pt>
                <c:pt idx="1005">
                  <c:v>-18.967539818662001</c:v>
                </c:pt>
                <c:pt idx="1006">
                  <c:v>-18.871962525882999</c:v>
                </c:pt>
                <c:pt idx="1007">
                  <c:v>-18.776305522110999</c:v>
                </c:pt>
                <c:pt idx="1008">
                  <c:v>-18.681292986664999</c:v>
                </c:pt>
                <c:pt idx="1009">
                  <c:v>-18.587638575334001</c:v>
                </c:pt>
                <c:pt idx="1010">
                  <c:v>-18.496039565941</c:v>
                </c:pt>
                <c:pt idx="1011">
                  <c:v>-18.407172288634001</c:v>
                </c:pt>
                <c:pt idx="1012">
                  <c:v>-18.321688776757998</c:v>
                </c:pt>
                <c:pt idx="1013">
                  <c:v>-18.240214539429999</c:v>
                </c:pt>
                <c:pt idx="1014">
                  <c:v>-18.163347335164001</c:v>
                </c:pt>
                <c:pt idx="1015">
                  <c:v>-18.091656815213</c:v>
                </c:pt>
                <c:pt idx="1016">
                  <c:v>-18.025684903496</c:v>
                </c:pt>
                <c:pt idx="1017">
                  <c:v>-17.965946784888001</c:v>
                </c:pt>
                <c:pt idx="1018">
                  <c:v>-17.912932383093001</c:v>
                </c:pt>
                <c:pt idx="1019">
                  <c:v>-17.867108221685001</c:v>
                </c:pt>
                <c:pt idx="1020">
                  <c:v>-17.828695863844999</c:v>
                </c:pt>
                <c:pt idx="1021">
                  <c:v>-17.798535797176999</c:v>
                </c:pt>
                <c:pt idx="1022">
                  <c:v>-17.776840545700999</c:v>
                </c:pt>
                <c:pt idx="1023">
                  <c:v>-17.764005999801999</c:v>
                </c:pt>
                <c:pt idx="1024">
                  <c:v>-17.760416732069</c:v>
                </c:pt>
                <c:pt idx="1025">
                  <c:v>-17.766448674837001</c:v>
                </c:pt>
                <c:pt idx="1026">
                  <c:v>-17.782471785213001</c:v>
                </c:pt>
                <c:pt idx="1027">
                  <c:v>-17.808852677756999</c:v>
                </c:pt>
                <c:pt idx="1028">
                  <c:v>-17.845957208346</c:v>
                </c:pt>
                <c:pt idx="1029">
                  <c:v>-17.894152994032002</c:v>
                </c:pt>
                <c:pt idx="1030">
                  <c:v>-17.953811852588998</c:v>
                </c:pt>
                <c:pt idx="1031">
                  <c:v>-18.025312141636</c:v>
                </c:pt>
                <c:pt idx="1032">
                  <c:v>-18.109040970192002</c:v>
                </c:pt>
                <c:pt idx="1033">
                  <c:v>-18.205396244338001</c:v>
                </c:pt>
                <c:pt idx="1034">
                  <c:v>-18.314788492274999</c:v>
                </c:pt>
                <c:pt idx="1035">
                  <c:v>-18.437642390693998</c:v>
                </c:pt>
                <c:pt idx="1036">
                  <c:v>-18.574397881597001</c:v>
                </c:pt>
                <c:pt idx="1037">
                  <c:v>-18.725510723309998</c:v>
                </c:pt>
                <c:pt idx="1038">
                  <c:v>-18.891452256564001</c:v>
                </c:pt>
                <c:pt idx="1039">
                  <c:v>-19.072708079834001</c:v>
                </c:pt>
                <c:pt idx="1040">
                  <c:v>-19.26977520861</c:v>
                </c:pt>
                <c:pt idx="1041">
                  <c:v>-19.483157128576</c:v>
                </c:pt>
                <c:pt idx="1042">
                  <c:v>-19.713355926026999</c:v>
                </c:pt>
                <c:pt idx="1043">
                  <c:v>-19.960860367639</c:v>
                </c:pt>
                <c:pt idx="1044">
                  <c:v>-20.226128376232001</c:v>
                </c:pt>
                <c:pt idx="1045">
                  <c:v>-20.509510052526</c:v>
                </c:pt>
                <c:pt idx="1046">
                  <c:v>-20.811354385623002</c:v>
                </c:pt>
                <c:pt idx="1047">
                  <c:v>-21.131836184882999</c:v>
                </c:pt>
                <c:pt idx="1048">
                  <c:v>-21.470908929964001</c:v>
                </c:pt>
                <c:pt idx="1049">
                  <c:v>-21.828216767916</c:v>
                </c:pt>
                <c:pt idx="1050">
                  <c:v>-22.202962804733001</c:v>
                </c:pt>
                <c:pt idx="1051">
                  <c:v>-22.593732434397001</c:v>
                </c:pt>
                <c:pt idx="1052">
                  <c:v>-22.998261368268999</c:v>
                </c:pt>
                <c:pt idx="1053">
                  <c:v>-23.41314049591</c:v>
                </c:pt>
                <c:pt idx="1054">
                  <c:v>-23.833458168465999</c:v>
                </c:pt>
                <c:pt idx="1055">
                  <c:v>-24.252399875197</c:v>
                </c:pt>
                <c:pt idx="1056">
                  <c:v>-24.660861743744</c:v>
                </c:pt>
                <c:pt idx="1057">
                  <c:v>-25.047191920422001</c:v>
                </c:pt>
                <c:pt idx="1058">
                  <c:v>-25.397245967271001</c:v>
                </c:pt>
                <c:pt idx="1059">
                  <c:v>-25.694996772667999</c:v>
                </c:pt>
                <c:pt idx="1060">
                  <c:v>-25.923907714725001</c:v>
                </c:pt>
                <c:pt idx="1061">
                  <c:v>-26.069077404051001</c:v>
                </c:pt>
                <c:pt idx="1062">
                  <c:v>-26.119784004576999</c:v>
                </c:pt>
                <c:pt idx="1063">
                  <c:v>-26.071665822014999</c:v>
                </c:pt>
                <c:pt idx="1064">
                  <c:v>-25.927693118998</c:v>
                </c:pt>
                <c:pt idx="1065">
                  <c:v>-25.697508602995001</c:v>
                </c:pt>
                <c:pt idx="1066">
                  <c:v>-25.395426297415</c:v>
                </c:pt>
                <c:pt idx="1067">
                  <c:v>-25.037889824244001</c:v>
                </c:pt>
                <c:pt idx="1068">
                  <c:v>-24.641204726601998</c:v>
                </c:pt>
                <c:pt idx="1069">
                  <c:v>-24.219516597519</c:v>
                </c:pt>
                <c:pt idx="1070">
                  <c:v>-23.786062557527</c:v>
                </c:pt>
                <c:pt idx="1071">
                  <c:v>-23.349930639135</c:v>
                </c:pt>
                <c:pt idx="1072">
                  <c:v>-22.918412240883999</c:v>
                </c:pt>
                <c:pt idx="1073">
                  <c:v>-22.49681708408</c:v>
                </c:pt>
                <c:pt idx="1074">
                  <c:v>-22.088877092596</c:v>
                </c:pt>
                <c:pt idx="1075">
                  <c:v>-21.697115415538999</c:v>
                </c:pt>
                <c:pt idx="1076">
                  <c:v>-21.323154890133999</c:v>
                </c:pt>
                <c:pt idx="1077">
                  <c:v>-20.967962538788999</c:v>
                </c:pt>
                <c:pt idx="1078">
                  <c:v>-20.632036887622</c:v>
                </c:pt>
                <c:pt idx="1079">
                  <c:v>-20.315548256071999</c:v>
                </c:pt>
                <c:pt idx="1080">
                  <c:v>-20.018442181457999</c:v>
                </c:pt>
                <c:pt idx="1081">
                  <c:v>-19.740514794172</c:v>
                </c:pt>
                <c:pt idx="1082">
                  <c:v>-19.481467256637998</c:v>
                </c:pt>
                <c:pt idx="1083">
                  <c:v>-19.240944771909</c:v>
                </c:pt>
                <c:pt idx="1084">
                  <c:v>-19.018564316812</c:v>
                </c:pt>
                <c:pt idx="1085">
                  <c:v>-18.813934185284001</c:v>
                </c:pt>
                <c:pt idx="1086">
                  <c:v>-18.626667610258998</c:v>
                </c:pt>
                <c:pt idx="1087">
                  <c:v>-18.456392120857</c:v>
                </c:pt>
                <c:pt idx="1088">
                  <c:v>-18.302755839905</c:v>
                </c:pt>
                <c:pt idx="1089">
                  <c:v>-18.165431595712999</c:v>
                </c:pt>
                <c:pt idx="1090">
                  <c:v>-18.044119480445001</c:v>
                </c:pt>
                <c:pt idx="1091">
                  <c:v>-17.938548311323</c:v>
                </c:pt>
                <c:pt idx="1092">
                  <c:v>-17.848476322579</c:v>
                </c:pt>
                <c:pt idx="1093">
                  <c:v>-17.773691322129</c:v>
                </c:pt>
                <c:pt idx="1094">
                  <c:v>-17.714009654742998</c:v>
                </c:pt>
                <c:pt idx="1095">
                  <c:v>-17.669233290264</c:v>
                </c:pt>
                <c:pt idx="1096">
                  <c:v>-17.639279827966</c:v>
                </c:pt>
                <c:pt idx="1097">
                  <c:v>-17.624050053697999</c:v>
                </c:pt>
                <c:pt idx="1098">
                  <c:v>-17.623471218679001</c:v>
                </c:pt>
                <c:pt idx="1099">
                  <c:v>-17.637495999001001</c:v>
                </c:pt>
                <c:pt idx="1100">
                  <c:v>-17.666101315150001</c:v>
                </c:pt>
                <c:pt idx="1101">
                  <c:v>-17.709286972445</c:v>
                </c:pt>
                <c:pt idx="1102">
                  <c:v>-17.767074062477999</c:v>
                </c:pt>
                <c:pt idx="1103">
                  <c:v>-17.839503041728999</c:v>
                </c:pt>
                <c:pt idx="1104">
                  <c:v>-17.926631374953999</c:v>
                </c:pt>
                <c:pt idx="1105">
                  <c:v>-18.028530595704002</c:v>
                </c:pt>
                <c:pt idx="1106">
                  <c:v>-18.145319245427</c:v>
                </c:pt>
                <c:pt idx="1107">
                  <c:v>-18.277015142604998</c:v>
                </c:pt>
                <c:pt idx="1108">
                  <c:v>-18.423738545844</c:v>
                </c:pt>
                <c:pt idx="1109">
                  <c:v>-18.585568212679</c:v>
                </c:pt>
                <c:pt idx="1110">
                  <c:v>-18.762564507332002</c:v>
                </c:pt>
                <c:pt idx="1111">
                  <c:v>-18.954756363238999</c:v>
                </c:pt>
                <c:pt idx="1112">
                  <c:v>-19.162124472022001</c:v>
                </c:pt>
                <c:pt idx="1113">
                  <c:v>-19.384579652426002</c:v>
                </c:pt>
                <c:pt idx="1114">
                  <c:v>-19.621935110656999</c:v>
                </c:pt>
                <c:pt idx="1115">
                  <c:v>-19.873871038983001</c:v>
                </c:pt>
                <c:pt idx="1116">
                  <c:v>-20.139889740169</c:v>
                </c:pt>
                <c:pt idx="1117">
                  <c:v>-20.419259268247998</c:v>
                </c:pt>
                <c:pt idx="1118">
                  <c:v>-20.710943547776001</c:v>
                </c:pt>
                <c:pt idx="1119">
                  <c:v>-21.013517256461</c:v>
                </c:pt>
                <c:pt idx="1120">
                  <c:v>-21.325032529183002</c:v>
                </c:pt>
                <c:pt idx="1121">
                  <c:v>-21.642964087955001</c:v>
                </c:pt>
                <c:pt idx="1122">
                  <c:v>-21.96409103737</c:v>
                </c:pt>
                <c:pt idx="1123">
                  <c:v>-22.284305201224999</c:v>
                </c:pt>
                <c:pt idx="1124">
                  <c:v>-22.598540501584999</c:v>
                </c:pt>
                <c:pt idx="1125">
                  <c:v>-22.900721983316</c:v>
                </c:pt>
                <c:pt idx="1126">
                  <c:v>-23.183808908543998</c:v>
                </c:pt>
                <c:pt idx="1127">
                  <c:v>-23.439981012280001</c:v>
                </c:pt>
                <c:pt idx="1128">
                  <c:v>-23.661011441785998</c:v>
                </c:pt>
                <c:pt idx="1129">
                  <c:v>-23.838842839077</c:v>
                </c:pt>
                <c:pt idx="1130">
                  <c:v>-23.966330260814999</c:v>
                </c:pt>
                <c:pt idx="1131">
                  <c:v>-24.038045355828999</c:v>
                </c:pt>
                <c:pt idx="1132">
                  <c:v>-24.050977660952999</c:v>
                </c:pt>
                <c:pt idx="1133">
                  <c:v>-24.004957421825001</c:v>
                </c:pt>
                <c:pt idx="1134">
                  <c:v>-23.902681695350999</c:v>
                </c:pt>
                <c:pt idx="1135">
                  <c:v>-23.749336168751</c:v>
                </c:pt>
                <c:pt idx="1136">
                  <c:v>-23.551919377754</c:v>
                </c:pt>
                <c:pt idx="1137">
                  <c:v>-23.318441650364001</c:v>
                </c:pt>
                <c:pt idx="1138">
                  <c:v>-23.057167580062</c:v>
                </c:pt>
                <c:pt idx="1139">
                  <c:v>-22.776016153250001</c:v>
                </c:pt>
                <c:pt idx="1140">
                  <c:v>-22.482162890064</c:v>
                </c:pt>
                <c:pt idx="1141">
                  <c:v>-22.181832695217</c:v>
                </c:pt>
                <c:pt idx="1142">
                  <c:v>-21.880241914967002</c:v>
                </c:pt>
                <c:pt idx="1143">
                  <c:v>-21.581640335284</c:v>
                </c:pt>
                <c:pt idx="1144">
                  <c:v>-21.289409694212999</c:v>
                </c:pt>
                <c:pt idx="1145">
                  <c:v>-21.006256314638001</c:v>
                </c:pt>
                <c:pt idx="1146">
                  <c:v>-20.734018121432999</c:v>
                </c:pt>
                <c:pt idx="1147">
                  <c:v>-20.474321650303999</c:v>
                </c:pt>
                <c:pt idx="1148">
                  <c:v>-20.228282977248998</c:v>
                </c:pt>
                <c:pt idx="1149">
                  <c:v>-19.996706825219</c:v>
                </c:pt>
                <c:pt idx="1150">
                  <c:v>-19.780158510414999</c:v>
                </c:pt>
                <c:pt idx="1151">
                  <c:v>-19.579022162099999</c:v>
                </c:pt>
                <c:pt idx="1152">
                  <c:v>-19.393547240197002</c:v>
                </c:pt>
                <c:pt idx="1153">
                  <c:v>-19.223885379079999</c:v>
                </c:pt>
                <c:pt idx="1154">
                  <c:v>-19.070119403869001</c:v>
                </c:pt>
                <c:pt idx="1155">
                  <c:v>-18.932286111061</c:v>
                </c:pt>
                <c:pt idx="1156">
                  <c:v>-18.810394140593001</c:v>
                </c:pt>
                <c:pt idx="1157">
                  <c:v>-18.704438021954999</c:v>
                </c:pt>
                <c:pt idx="1158">
                  <c:v>-18.614409265024999</c:v>
                </c:pt>
                <c:pt idx="1159">
                  <c:v>-18.540305189712999</c:v>
                </c:pt>
                <c:pt idx="1160">
                  <c:v>-18.482136044886001</c:v>
                </c:pt>
                <c:pt idx="1161">
                  <c:v>-18.439930852500002</c:v>
                </c:pt>
                <c:pt idx="1162">
                  <c:v>-18.413742322457001</c:v>
                </c:pt>
                <c:pt idx="1163">
                  <c:v>-18.403651113209001</c:v>
                </c:pt>
                <c:pt idx="1164">
                  <c:v>-18.409769658348999</c:v>
                </c:pt>
                <c:pt idx="1165">
                  <c:v>-18.432245737149</c:v>
                </c:pt>
                <c:pt idx="1166">
                  <c:v>-18.471265934211001</c:v>
                </c:pt>
                <c:pt idx="1167">
                  <c:v>-18.527059107764</c:v>
                </c:pt>
                <c:pt idx="1168">
                  <c:v>-18.599899965329001</c:v>
                </c:pt>
                <c:pt idx="1169">
                  <c:v>-18.690112827536002</c:v>
                </c:pt>
                <c:pt idx="1170">
                  <c:v>-18.798075643476</c:v>
                </c:pt>
                <c:pt idx="1171">
                  <c:v>-18.924224301521999</c:v>
                </c:pt>
                <c:pt idx="1172">
                  <c:v>-19.069101225552</c:v>
                </c:pt>
                <c:pt idx="1173">
                  <c:v>-19.233099116011999</c:v>
                </c:pt>
                <c:pt idx="1174">
                  <c:v>-19.416981202056</c:v>
                </c:pt>
                <c:pt idx="1175">
                  <c:v>-19.621461893429998</c:v>
                </c:pt>
                <c:pt idx="1176">
                  <c:v>-19.847338328721001</c:v>
                </c:pt>
                <c:pt idx="1177">
                  <c:v>-20.095494722068999</c:v>
                </c:pt>
                <c:pt idx="1178">
                  <c:v>-20.366905286809999</c:v>
                </c:pt>
                <c:pt idx="1179">
                  <c:v>-20.662634502056001</c:v>
                </c:pt>
                <c:pt idx="1180">
                  <c:v>-20.983832755127001</c:v>
                </c:pt>
                <c:pt idx="1181">
                  <c:v>-21.331724244257</c:v>
                </c:pt>
                <c:pt idx="1182">
                  <c:v>-21.707582225151</c:v>
                </c:pt>
                <c:pt idx="1183">
                  <c:v>-22.112683862207</c:v>
                </c:pt>
                <c:pt idx="1184">
                  <c:v>-22.548232535724999</c:v>
                </c:pt>
                <c:pt idx="1185">
                  <c:v>-23.015228627239999</c:v>
                </c:pt>
                <c:pt idx="1186">
                  <c:v>-23.514259417668999</c:v>
                </c:pt>
                <c:pt idx="1187">
                  <c:v>-24.045163483248</c:v>
                </c:pt>
                <c:pt idx="1188">
                  <c:v>-24.606504115621</c:v>
                </c:pt>
                <c:pt idx="1189">
                  <c:v>-25.194761945787999</c:v>
                </c:pt>
                <c:pt idx="1190">
                  <c:v>-25.803140171046</c:v>
                </c:pt>
                <c:pt idx="1191">
                  <c:v>-26.419899946005</c:v>
                </c:pt>
                <c:pt idx="1192">
                  <c:v>-27.026286734818999</c:v>
                </c:pt>
                <c:pt idx="1193">
                  <c:v>-27.594508002582</c:v>
                </c:pt>
                <c:pt idx="1194">
                  <c:v>-28.086999675672001</c:v>
                </c:pt>
                <c:pt idx="1195">
                  <c:v>-28.459137579372001</c:v>
                </c:pt>
                <c:pt idx="1196">
                  <c:v>-28.667430124599001</c:v>
                </c:pt>
                <c:pt idx="1197">
                  <c:v>-28.682258617915</c:v>
                </c:pt>
                <c:pt idx="1198">
                  <c:v>-28.499056135458002</c:v>
                </c:pt>
                <c:pt idx="1199">
                  <c:v>-28.140572143303999</c:v>
                </c:pt>
                <c:pt idx="1200">
                  <c:v>-27.646466783043</c:v>
                </c:pt>
                <c:pt idx="1201">
                  <c:v>-27.062582838165</c:v>
                </c:pt>
                <c:pt idx="1202">
                  <c:v>-26.429272166777</c:v>
                </c:pt>
                <c:pt idx="1203">
                  <c:v>-25.777495451509999</c:v>
                </c:pt>
                <c:pt idx="1204">
                  <c:v>-25.128708891289001</c:v>
                </c:pt>
                <c:pt idx="1205">
                  <c:v>-24.496652047924002</c:v>
                </c:pt>
                <c:pt idx="1206">
                  <c:v>-23.889484661918999</c:v>
                </c:pt>
                <c:pt idx="1207">
                  <c:v>-23.311602829447999</c:v>
                </c:pt>
                <c:pt idx="1208">
                  <c:v>-22.764980268776998</c:v>
                </c:pt>
                <c:pt idx="1209">
                  <c:v>-22.250089254032002</c:v>
                </c:pt>
                <c:pt idx="1210">
                  <c:v>-21.766507093232999</c:v>
                </c:pt>
                <c:pt idx="1211">
                  <c:v>-21.313305212671999</c:v>
                </c:pt>
                <c:pt idx="1212">
                  <c:v>-20.889294087559001</c:v>
                </c:pt>
                <c:pt idx="1213">
                  <c:v>-20.493174783015</c:v>
                </c:pt>
                <c:pt idx="1214">
                  <c:v>-20.123630817700001</c:v>
                </c:pt>
                <c:pt idx="1215">
                  <c:v>-19.779382240699</c:v>
                </c:pt>
                <c:pt idx="1216">
                  <c:v>-19.459215969999001</c:v>
                </c:pt>
                <c:pt idx="1217">
                  <c:v>-19.16200135451</c:v>
                </c:pt>
                <c:pt idx="1218">
                  <c:v>-18.8866966591</c:v>
                </c:pt>
                <c:pt idx="1219">
                  <c:v>-18.632350089677001</c:v>
                </c:pt>
                <c:pt idx="1220">
                  <c:v>-18.398097647987999</c:v>
                </c:pt>
                <c:pt idx="1221">
                  <c:v>-18.183159259421</c:v>
                </c:pt>
                <c:pt idx="1222">
                  <c:v>-17.986834077095999</c:v>
                </c:pt>
                <c:pt idx="1223">
                  <c:v>-17.808495520843</c:v>
                </c:pt>
                <c:pt idx="1224">
                  <c:v>-17.647586389941999</c:v>
                </c:pt>
                <c:pt idx="1225">
                  <c:v>-17.503614248912999</c:v>
                </c:pt>
                <c:pt idx="1226">
                  <c:v>-17.376147197645</c:v>
                </c:pt>
                <c:pt idx="1227">
                  <c:v>-17.264720381865001</c:v>
                </c:pt>
                <c:pt idx="1228">
                  <c:v>-17.169121856023999</c:v>
                </c:pt>
                <c:pt idx="1229">
                  <c:v>-17.089058135304999</c:v>
                </c:pt>
                <c:pt idx="1230">
                  <c:v>-17.024304740923</c:v>
                </c:pt>
                <c:pt idx="1231">
                  <c:v>-16.974683354941</c:v>
                </c:pt>
                <c:pt idx="1232">
                  <c:v>-16.940060278794999</c:v>
                </c:pt>
                <c:pt idx="1233">
                  <c:v>-16.920345317923001</c:v>
                </c:pt>
                <c:pt idx="1234">
                  <c:v>-16.915491084665</c:v>
                </c:pt>
                <c:pt idx="1235">
                  <c:v>-16.925492715920999</c:v>
                </c:pt>
                <c:pt idx="1236">
                  <c:v>-16.950388007106</c:v>
                </c:pt>
                <c:pt idx="1237">
                  <c:v>-16.990323994945999</c:v>
                </c:pt>
                <c:pt idx="1238">
                  <c:v>-17.045294390912002</c:v>
                </c:pt>
                <c:pt idx="1239">
                  <c:v>-17.115535222441</c:v>
                </c:pt>
                <c:pt idx="1240">
                  <c:v>-17.201264945159</c:v>
                </c:pt>
                <c:pt idx="1241">
                  <c:v>-17.302752062044998</c:v>
                </c:pt>
                <c:pt idx="1242">
                  <c:v>-17.420318136875</c:v>
                </c:pt>
                <c:pt idx="1243">
                  <c:v>-17.554341417214999</c:v>
                </c:pt>
                <c:pt idx="1244">
                  <c:v>-17.705261123281002</c:v>
                </c:pt>
                <c:pt idx="1245">
                  <c:v>-17.873582464561999</c:v>
                </c:pt>
                <c:pt idx="1246">
                  <c:v>-18.059882448665</c:v>
                </c:pt>
                <c:pt idx="1247">
                  <c:v>-18.264816544156002</c:v>
                </c:pt>
                <c:pt idx="1248">
                  <c:v>-18.489126246868</c:v>
                </c:pt>
                <c:pt idx="1249">
                  <c:v>-18.733647570612</c:v>
                </c:pt>
                <c:pt idx="1250">
                  <c:v>-18.99932042723</c:v>
                </c:pt>
                <c:pt idx="1251">
                  <c:v>-19.287198759193998</c:v>
                </c:pt>
                <c:pt idx="1252">
                  <c:v>-19.598461110243001</c:v>
                </c:pt>
                <c:pt idx="1253">
                  <c:v>-19.934421016085999</c:v>
                </c:pt>
                <c:pt idx="1254">
                  <c:v>-20.296536084873001</c:v>
                </c:pt>
                <c:pt idx="1255">
                  <c:v>-20.686751475182</c:v>
                </c:pt>
                <c:pt idx="1256">
                  <c:v>-21.106095930885999</c:v>
                </c:pt>
                <c:pt idx="1257">
                  <c:v>-21.556850060033</c:v>
                </c:pt>
                <c:pt idx="1258">
                  <c:v>-22.041002602153998</c:v>
                </c:pt>
                <c:pt idx="1259">
                  <c:v>-22.560565750125001</c:v>
                </c:pt>
                <c:pt idx="1260">
                  <c:v>-23.117432468044999</c:v>
                </c:pt>
                <c:pt idx="1261">
                  <c:v>-23.713119643216</c:v>
                </c:pt>
                <c:pt idx="1262">
                  <c:v>-24.348319698470998</c:v>
                </c:pt>
                <c:pt idx="1263">
                  <c:v>-25.022136217208001</c:v>
                </c:pt>
                <c:pt idx="1264">
                  <c:v>-25.730813899777001</c:v>
                </c:pt>
                <c:pt idx="1265">
                  <c:v>-26.465706032191001</c:v>
                </c:pt>
                <c:pt idx="1266">
                  <c:v>-27.210228406704999</c:v>
                </c:pt>
                <c:pt idx="1267">
                  <c:v>-27.935847270065999</c:v>
                </c:pt>
                <c:pt idx="1268">
                  <c:v>-28.598195323176</c:v>
                </c:pt>
                <c:pt idx="1269">
                  <c:v>-29.136633314135999</c:v>
                </c:pt>
                <c:pt idx="1270">
                  <c:v>-29.482884681891001</c:v>
                </c:pt>
                <c:pt idx="1271">
                  <c:v>-29.581906712824001</c:v>
                </c:pt>
                <c:pt idx="1272">
                  <c:v>-29.416403035753</c:v>
                </c:pt>
                <c:pt idx="1273">
                  <c:v>-29.015834727950001</c:v>
                </c:pt>
                <c:pt idx="1274">
                  <c:v>-28.441423421953001</c:v>
                </c:pt>
                <c:pt idx="1275">
                  <c:v>-27.760919069402998</c:v>
                </c:pt>
                <c:pt idx="1276">
                  <c:v>-27.030860416623</c:v>
                </c:pt>
                <c:pt idx="1277">
                  <c:v>-26.290991716084999</c:v>
                </c:pt>
                <c:pt idx="1278">
                  <c:v>-25.566132501365999</c:v>
                </c:pt>
                <c:pt idx="1279">
                  <c:v>-24.870310493405</c:v>
                </c:pt>
                <c:pt idx="1280">
                  <c:v>-24.210554986064999</c:v>
                </c:pt>
                <c:pt idx="1281">
                  <c:v>-23.589649491151999</c:v>
                </c:pt>
                <c:pt idx="1282">
                  <c:v>-23.007928207631998</c:v>
                </c:pt>
                <c:pt idx="1283">
                  <c:v>-22.464384943771002</c:v>
                </c:pt>
                <c:pt idx="1284">
                  <c:v>-21.957335347055</c:v>
                </c:pt>
                <c:pt idx="1285">
                  <c:v>-21.484759313923998</c:v>
                </c:pt>
                <c:pt idx="1286">
                  <c:v>-21.044612376646</c:v>
                </c:pt>
                <c:pt idx="1287">
                  <c:v>-20.634937835972998</c:v>
                </c:pt>
                <c:pt idx="1288">
                  <c:v>-20.253841604409001</c:v>
                </c:pt>
                <c:pt idx="1289">
                  <c:v>-19.89956851446</c:v>
                </c:pt>
                <c:pt idx="1290">
                  <c:v>-19.570511426673001</c:v>
                </c:pt>
                <c:pt idx="1291">
                  <c:v>-19.265209643077998</c:v>
                </c:pt>
                <c:pt idx="1292">
                  <c:v>-18.982341684470999</c:v>
                </c:pt>
                <c:pt idx="1293">
                  <c:v>-18.720715391803999</c:v>
                </c:pt>
                <c:pt idx="1294">
                  <c:v>-18.479257058996001</c:v>
                </c:pt>
                <c:pt idx="1295">
                  <c:v>-18.257000556339001</c:v>
                </c:pt>
                <c:pt idx="1296">
                  <c:v>-18.053076958074001</c:v>
                </c:pt>
                <c:pt idx="1297">
                  <c:v>-17.866704923926001</c:v>
                </c:pt>
                <c:pt idx="1298">
                  <c:v>-17.697181930317999</c:v>
                </c:pt>
                <c:pt idx="1299">
                  <c:v>-17.543876358854</c:v>
                </c:pt>
                <c:pt idx="1300">
                  <c:v>-17.406220401291002</c:v>
                </c:pt>
                <c:pt idx="1301">
                  <c:v>-17.283703715371999</c:v>
                </c:pt>
                <c:pt idx="1302">
                  <c:v>-17.175867754976</c:v>
                </c:pt>
                <c:pt idx="1303">
                  <c:v>-17.082300694889</c:v>
                </c:pt>
                <c:pt idx="1304">
                  <c:v>-17.002632871610999</c:v>
                </c:pt>
                <c:pt idx="1305">
                  <c:v>-16.936532664661001</c:v>
                </c:pt>
                <c:pt idx="1306">
                  <c:v>-16.883702746507002</c:v>
                </c:pt>
                <c:pt idx="1307">
                  <c:v>-16.843876632687</c:v>
                </c:pt>
                <c:pt idx="1308">
                  <c:v>-16.816815466384</c:v>
                </c:pt>
                <c:pt idx="1309">
                  <c:v>-16.802304973369999</c:v>
                </c:pt>
                <c:pt idx="1310">
                  <c:v>-16.800152523543002</c:v>
                </c:pt>
                <c:pt idx="1311">
                  <c:v>-16.810184234156999</c:v>
                </c:pt>
                <c:pt idx="1312">
                  <c:v>-16.832242047074999</c:v>
                </c:pt>
                <c:pt idx="1313">
                  <c:v>-16.866180707765</c:v>
                </c:pt>
                <c:pt idx="1314">
                  <c:v>-16.911864567249001</c:v>
                </c:pt>
                <c:pt idx="1315">
                  <c:v>-16.969164119474001</c:v>
                </c:pt>
                <c:pt idx="1316">
                  <c:v>-17.038233953749</c:v>
                </c:pt>
                <c:pt idx="1317">
                  <c:v>-17.118347638751001</c:v>
                </c:pt>
                <c:pt idx="1318">
                  <c:v>-17.209688127808999</c:v>
                </c:pt>
                <c:pt idx="1319">
                  <c:v>-17.312106133667001</c:v>
                </c:pt>
                <c:pt idx="1320">
                  <c:v>-17.425433270688</c:v>
                </c:pt>
                <c:pt idx="1321">
                  <c:v>-17.54947435219</c:v>
                </c:pt>
                <c:pt idx="1322">
                  <c:v>-17.683998363825999</c:v>
                </c:pt>
                <c:pt idx="1323">
                  <c:v>-17.828727877542001</c:v>
                </c:pt>
                <c:pt idx="1324">
                  <c:v>-17.983326654898001</c:v>
                </c:pt>
                <c:pt idx="1325">
                  <c:v>-18.147385183861001</c:v>
                </c:pt>
                <c:pt idx="1326">
                  <c:v>-18.320403908029999</c:v>
                </c:pt>
                <c:pt idx="1327">
                  <c:v>-18.501773953754999</c:v>
                </c:pt>
                <c:pt idx="1328">
                  <c:v>-18.690755255696001</c:v>
                </c:pt>
                <c:pt idx="1329">
                  <c:v>-18.88645214744</c:v>
                </c:pt>
                <c:pt idx="1330">
                  <c:v>-19.087786748814999</c:v>
                </c:pt>
                <c:pt idx="1331">
                  <c:v>-19.29347087799</c:v>
                </c:pt>
                <c:pt idx="1332">
                  <c:v>-19.501977776332001</c:v>
                </c:pt>
                <c:pt idx="1333">
                  <c:v>-19.711407219394999</c:v>
                </c:pt>
                <c:pt idx="1334">
                  <c:v>-19.919889608598002</c:v>
                </c:pt>
                <c:pt idx="1335">
                  <c:v>-20.124947286240001</c:v>
                </c:pt>
                <c:pt idx="1336">
                  <c:v>-20.323904400968001</c:v>
                </c:pt>
                <c:pt idx="1337">
                  <c:v>-20.513807922763998</c:v>
                </c:pt>
                <c:pt idx="1338">
                  <c:v>-20.691474653124001</c:v>
                </c:pt>
                <c:pt idx="1339">
                  <c:v>-20.853569451828001</c:v>
                </c:pt>
                <c:pt idx="1340">
                  <c:v>-20.996717456814999</c:v>
                </c:pt>
                <c:pt idx="1341">
                  <c:v>-21.117648777753999</c:v>
                </c:pt>
                <c:pt idx="1342">
                  <c:v>-21.213368212443001</c:v>
                </c:pt>
                <c:pt idx="1343">
                  <c:v>-21.281335881663999</c:v>
                </c:pt>
                <c:pt idx="1344">
                  <c:v>-21.31963894818</c:v>
                </c:pt>
                <c:pt idx="1345">
                  <c:v>-21.327131797764999</c:v>
                </c:pt>
                <c:pt idx="1346">
                  <c:v>-21.303523858434001</c:v>
                </c:pt>
                <c:pt idx="1347">
                  <c:v>-21.249401029205</c:v>
                </c:pt>
                <c:pt idx="1348">
                  <c:v>-21.166408614194001</c:v>
                </c:pt>
                <c:pt idx="1349">
                  <c:v>-21.056187591255998</c:v>
                </c:pt>
                <c:pt idx="1350">
                  <c:v>-20.921689292177</c:v>
                </c:pt>
                <c:pt idx="1351">
                  <c:v>-20.765991801687999</c:v>
                </c:pt>
                <c:pt idx="1352">
                  <c:v>-20.592378727090001</c:v>
                </c:pt>
                <c:pt idx="1353">
                  <c:v>-20.404177772821999</c:v>
                </c:pt>
                <c:pt idx="1354">
                  <c:v>-20.204628028146001</c:v>
                </c:pt>
                <c:pt idx="1355">
                  <c:v>-19.996780948590001</c:v>
                </c:pt>
                <c:pt idx="1356">
                  <c:v>-19.783434651892001</c:v>
                </c:pt>
                <c:pt idx="1357">
                  <c:v>-19.567097578584999</c:v>
                </c:pt>
                <c:pt idx="1358">
                  <c:v>-19.349975770745001</c:v>
                </c:pt>
                <c:pt idx="1359">
                  <c:v>-19.133977619869</c:v>
                </c:pt>
                <c:pt idx="1360">
                  <c:v>-18.920730433003001</c:v>
                </c:pt>
                <c:pt idx="1361">
                  <c:v>-18.711604121373</c:v>
                </c:pt>
                <c:pt idx="1362">
                  <c:v>-18.507738403851</c:v>
                </c:pt>
                <c:pt idx="1363">
                  <c:v>-18.310070940787998</c:v>
                </c:pt>
                <c:pt idx="1364">
                  <c:v>-18.119364675560998</c:v>
                </c:pt>
                <c:pt idx="1365">
                  <c:v>-17.936233333010001</c:v>
                </c:pt>
                <c:pt idx="1366">
                  <c:v>-17.761164516158999</c:v>
                </c:pt>
                <c:pt idx="1367">
                  <c:v>-17.594540183265</c:v>
                </c:pt>
                <c:pt idx="1368">
                  <c:v>-17.436654509549999</c:v>
                </c:pt>
                <c:pt idx="1369">
                  <c:v>-17.287729272638</c:v>
                </c:pt>
                <c:pt idx="1370">
                  <c:v>-17.147926973912</c:v>
                </c:pt>
                <c:pt idx="1371">
                  <c:v>-17.017361939634998</c:v>
                </c:pt>
                <c:pt idx="1372">
                  <c:v>-16.896109650881002</c:v>
                </c:pt>
                <c:pt idx="1373">
                  <c:v>-16.784214540505001</c:v>
                </c:pt>
                <c:pt idx="1374">
                  <c:v>-16.681696475824999</c:v>
                </c:pt>
                <c:pt idx="1375">
                  <c:v>-16.588556122185999</c:v>
                </c:pt>
                <c:pt idx="1376">
                  <c:v>-16.504779357949001</c:v>
                </c:pt>
                <c:pt idx="1377">
                  <c:v>-16.430340887648001</c:v>
                </c:pt>
                <c:pt idx="1378">
                  <c:v>-16.365207177916002</c:v>
                </c:pt>
                <c:pt idx="1379">
                  <c:v>-16.309338820779001</c:v>
                </c:pt>
                <c:pt idx="1380">
                  <c:v>-16.262692411174001</c:v>
                </c:pt>
                <c:pt idx="1381">
                  <c:v>-16.225222009959001</c:v>
                </c:pt>
                <c:pt idx="1382">
                  <c:v>-16.196880250061</c:v>
                </c:pt>
                <c:pt idx="1383">
                  <c:v>-16.177829433705998</c:v>
                </c:pt>
                <c:pt idx="1384">
                  <c:v>-16.167581995462999</c:v>
                </c:pt>
                <c:pt idx="1385">
                  <c:v>-16.166322093647</c:v>
                </c:pt>
                <c:pt idx="1386">
                  <c:v>-16.174001657437</c:v>
                </c:pt>
                <c:pt idx="1387">
                  <c:v>-16.190572669491001</c:v>
                </c:pt>
                <c:pt idx="1388">
                  <c:v>-16.215986760507</c:v>
                </c:pt>
                <c:pt idx="1389">
                  <c:v>-16.250194583319001</c:v>
                </c:pt>
                <c:pt idx="1390">
                  <c:v>-16.293144956757001</c:v>
                </c:pt>
                <c:pt idx="1391">
                  <c:v>-16.344783763022999</c:v>
                </c:pt>
                <c:pt idx="1392">
                  <c:v>-16.405052575748002</c:v>
                </c:pt>
                <c:pt idx="1393">
                  <c:v>-16.473886989059</c:v>
                </c:pt>
                <c:pt idx="1394">
                  <c:v>-16.551214610898001</c:v>
                </c:pt>
                <c:pt idx="1395">
                  <c:v>-16.636952676379</c:v>
                </c:pt>
                <c:pt idx="1396">
                  <c:v>-16.731005229328002</c:v>
                </c:pt>
                <c:pt idx="1397">
                  <c:v>-16.833259812325</c:v>
                </c:pt>
                <c:pt idx="1398">
                  <c:v>-16.943583597941</c:v>
                </c:pt>
                <c:pt idx="1399">
                  <c:v>-17.061818886849</c:v>
                </c:pt>
                <c:pt idx="1400">
                  <c:v>-17.187777892873001</c:v>
                </c:pt>
                <c:pt idx="1401">
                  <c:v>-17.321236731860001</c:v>
                </c:pt>
                <c:pt idx="1402">
                  <c:v>-17.461928532112001</c:v>
                </c:pt>
                <c:pt idx="1403">
                  <c:v>-17.609535591236</c:v>
                </c:pt>
                <c:pt idx="1404">
                  <c:v>-17.763680520497999</c:v>
                </c:pt>
                <c:pt idx="1405">
                  <c:v>-17.923916347127001</c:v>
                </c:pt>
                <c:pt idx="1406">
                  <c:v>-18.089715592328002</c:v>
                </c:pt>
                <c:pt idx="1407">
                  <c:v>-18.260458414026999</c:v>
                </c:pt>
                <c:pt idx="1408">
                  <c:v>-18.435420005451999</c:v>
                </c:pt>
                <c:pt idx="1409">
                  <c:v>-18.613757580596999</c:v>
                </c:pt>
                <c:pt idx="1410">
                  <c:v>-18.794497461793</c:v>
                </c:pt>
                <c:pt idx="1411">
                  <c:v>-18.976523016487999</c:v>
                </c:pt>
                <c:pt idx="1412">
                  <c:v>-19.158564467708999</c:v>
                </c:pt>
                <c:pt idx="1413">
                  <c:v>-19.339191913255</c:v>
                </c:pt>
                <c:pt idx="1414">
                  <c:v>-19.516559369296001</c:v>
                </c:pt>
                <c:pt idx="1415">
                  <c:v>-19.689403797040001</c:v>
                </c:pt>
                <c:pt idx="1416">
                  <c:v>-19.855596723775999</c:v>
                </c:pt>
                <c:pt idx="1417">
                  <c:v>-20.013124748404</c:v>
                </c:pt>
                <c:pt idx="1418">
                  <c:v>-20.159891970292001</c:v>
                </c:pt>
                <c:pt idx="1419">
                  <c:v>-20.293770535562999</c:v>
                </c:pt>
                <c:pt idx="1420">
                  <c:v>-20.412629205611999</c:v>
                </c:pt>
                <c:pt idx="1421">
                  <c:v>-20.514561099982998</c:v>
                </c:pt>
                <c:pt idx="1422">
                  <c:v>-20.597718598442999</c:v>
                </c:pt>
                <c:pt idx="1423">
                  <c:v>-20.66057261596</c:v>
                </c:pt>
                <c:pt idx="1424">
                  <c:v>-20.701943257412001</c:v>
                </c:pt>
                <c:pt idx="1425">
                  <c:v>-20.721063457511001</c:v>
                </c:pt>
                <c:pt idx="1426">
                  <c:v>-20.717621860139001</c:v>
                </c:pt>
                <c:pt idx="1427">
                  <c:v>-20.691779875784</c:v>
                </c:pt>
                <c:pt idx="1428">
                  <c:v>-20.644160834758999</c:v>
                </c:pt>
                <c:pt idx="1429">
                  <c:v>-20.575812557256999</c:v>
                </c:pt>
                <c:pt idx="1430">
                  <c:v>-20.488147794282</c:v>
                </c:pt>
                <c:pt idx="1431">
                  <c:v>-20.382869243637</c:v>
                </c:pt>
                <c:pt idx="1432">
                  <c:v>-20.261886858204001</c:v>
                </c:pt>
                <c:pt idx="1433">
                  <c:v>-20.127234916896001</c:v>
                </c:pt>
                <c:pt idx="1434">
                  <c:v>-19.980995084639002</c:v>
                </c:pt>
                <c:pt idx="1435">
                  <c:v>-19.825229868126002</c:v>
                </c:pt>
                <c:pt idx="1436">
                  <c:v>-19.661928915156</c:v>
                </c:pt>
                <c:pt idx="1437">
                  <c:v>-19.492968850248001</c:v>
                </c:pt>
                <c:pt idx="1438">
                  <c:v>-19.320085988873998</c:v>
                </c:pt>
                <c:pt idx="1439">
                  <c:v>-19.144860390895001</c:v>
                </c:pt>
                <c:pt idx="1440">
                  <c:v>-18.968709264049</c:v>
                </c:pt>
                <c:pt idx="1441">
                  <c:v>-18.792887618689999</c:v>
                </c:pt>
                <c:pt idx="1442">
                  <c:v>-18.618494197608999</c:v>
                </c:pt>
                <c:pt idx="1443">
                  <c:v>-18.446480960664001</c:v>
                </c:pt>
                <c:pt idx="1444">
                  <c:v>-18.277664715937998</c:v>
                </c:pt>
                <c:pt idx="1445">
                  <c:v>-18.112739804103001</c:v>
                </c:pt>
                <c:pt idx="1446">
                  <c:v>-17.952291029186</c:v>
                </c:pt>
                <c:pt idx="1447">
                  <c:v>-17.796806271653999</c:v>
                </c:pt>
                <c:pt idx="1448">
                  <c:v>-17.646688414665</c:v>
                </c:pt>
                <c:pt idx="1449">
                  <c:v>-17.502266363943999</c:v>
                </c:pt>
                <c:pt idx="1450">
                  <c:v>-17.363805051867999</c:v>
                </c:pt>
                <c:pt idx="1451">
                  <c:v>-17.23151439411</c:v>
                </c:pt>
                <c:pt idx="1452">
                  <c:v>-17.105557219506</c:v>
                </c:pt>
                <c:pt idx="1453">
                  <c:v>-16.986056226904001</c:v>
                </c:pt>
                <c:pt idx="1454">
                  <c:v>-16.873100041762999</c:v>
                </c:pt>
                <c:pt idx="1455">
                  <c:v>-16.766748454371999</c:v>
                </c:pt>
                <c:pt idx="1456">
                  <c:v>-16.667036923838001</c:v>
                </c:pt>
                <c:pt idx="1457">
                  <c:v>-16.573980429900001</c:v>
                </c:pt>
                <c:pt idx="1458">
                  <c:v>-16.487576749788001</c:v>
                </c:pt>
                <c:pt idx="1459">
                  <c:v>-16.407809231034999</c:v>
                </c:pt>
                <c:pt idx="1460">
                  <c:v>-16.334668628568998</c:v>
                </c:pt>
                <c:pt idx="1461">
                  <c:v>-16.268072242721001</c:v>
                </c:pt>
                <c:pt idx="1462">
                  <c:v>-16.207997947406</c:v>
                </c:pt>
                <c:pt idx="1463">
                  <c:v>-16.154391008417001</c:v>
                </c:pt>
                <c:pt idx="1464">
                  <c:v>-16.107190578015999</c:v>
                </c:pt>
                <c:pt idx="1465">
                  <c:v>-16.066330546385998</c:v>
                </c:pt>
                <c:pt idx="1466">
                  <c:v>-16.031740200230999</c:v>
                </c:pt>
                <c:pt idx="1467">
                  <c:v>-16.003344711613</c:v>
                </c:pt>
                <c:pt idx="1468">
                  <c:v>-15.98106547638</c:v>
                </c:pt>
                <c:pt idx="1469">
                  <c:v>-15.964820318307</c:v>
                </c:pt>
                <c:pt idx="1470">
                  <c:v>-15.954523572238999</c:v>
                </c:pt>
                <c:pt idx="1471">
                  <c:v>-15.950086057096</c:v>
                </c:pt>
                <c:pt idx="1472">
                  <c:v>-15.951414947506001</c:v>
                </c:pt>
                <c:pt idx="1473">
                  <c:v>-15.958413551037999</c:v>
                </c:pt>
                <c:pt idx="1474">
                  <c:v>-15.970980996524</c:v>
                </c:pt>
                <c:pt idx="1475">
                  <c:v>-15.989011837695999</c:v>
                </c:pt>
                <c:pt idx="1476">
                  <c:v>-16.012395575403001</c:v>
                </c:pt>
                <c:pt idx="1477">
                  <c:v>-16.041016100903999</c:v>
                </c:pt>
                <c:pt idx="1478">
                  <c:v>-16.074751062240999</c:v>
                </c:pt>
                <c:pt idx="1479">
                  <c:v>-16.113471155435999</c:v>
                </c:pt>
                <c:pt idx="1480">
                  <c:v>-16.157039342297001</c:v>
                </c:pt>
                <c:pt idx="1481">
                  <c:v>-16.205309996899</c:v>
                </c:pt>
                <c:pt idx="1482">
                  <c:v>-16.258127983482002</c:v>
                </c:pt>
                <c:pt idx="1483">
                  <c:v>-16.315327669466999</c:v>
                </c:pt>
                <c:pt idx="1484">
                  <c:v>-16.376731878747002</c:v>
                </c:pt>
                <c:pt idx="1485">
                  <c:v>-16.442150792233001</c:v>
                </c:pt>
                <c:pt idx="1486">
                  <c:v>-16.511380805051001</c:v>
                </c:pt>
                <c:pt idx="1487">
                  <c:v>-16.584094075027998</c:v>
                </c:pt>
                <c:pt idx="1488">
                  <c:v>-16.660274336449</c:v>
                </c:pt>
                <c:pt idx="1489">
                  <c:v>-16.739559911316999</c:v>
                </c:pt>
                <c:pt idx="1490">
                  <c:v>-16.821680232613001</c:v>
                </c:pt>
                <c:pt idx="1491">
                  <c:v>-16.906345146339</c:v>
                </c:pt>
                <c:pt idx="1492">
                  <c:v>-16.993243913288001</c:v>
                </c:pt>
                <c:pt idx="1493">
                  <c:v>-17.082044350202001</c:v>
                </c:pt>
                <c:pt idx="1494">
                  <c:v>-17.172392159908</c:v>
                </c:pt>
                <c:pt idx="1495">
                  <c:v>-17.263910506731001</c:v>
                </c:pt>
                <c:pt idx="1496">
                  <c:v>-17.356199899663999</c:v>
                </c:pt>
                <c:pt idx="1497">
                  <c:v>-17.448838451036998</c:v>
                </c:pt>
                <c:pt idx="1498">
                  <c:v>-17.541382581960999</c:v>
                </c:pt>
                <c:pt idx="1499">
                  <c:v>-17.633368247020002</c:v>
                </c:pt>
                <c:pt idx="1500">
                  <c:v>-17.724312748517999</c:v>
                </c:pt>
                <c:pt idx="1501">
                  <c:v>-17.813717204286</c:v>
                </c:pt>
                <c:pt idx="1502">
                  <c:v>-17.901069721666001</c:v>
                </c:pt>
                <c:pt idx="1503">
                  <c:v>-17.985849313094999</c:v>
                </c:pt>
                <c:pt idx="1504">
                  <c:v>-18.067530565342</c:v>
                </c:pt>
                <c:pt idx="1505">
                  <c:v>-18.145589044737999</c:v>
                </c:pt>
                <c:pt idx="1506">
                  <c:v>-18.219272462743</c:v>
                </c:pt>
                <c:pt idx="1507">
                  <c:v>-18.288562911446999</c:v>
                </c:pt>
                <c:pt idx="1508">
                  <c:v>-18.352726628645001</c:v>
                </c:pt>
                <c:pt idx="1509">
                  <c:v>-18.411309242807</c:v>
                </c:pt>
                <c:pt idx="1510">
                  <c:v>-18.463892151982002</c:v>
                </c:pt>
                <c:pt idx="1511">
                  <c:v>-18.510099815640999</c:v>
                </c:pt>
                <c:pt idx="1512">
                  <c:v>-18.549606599225999</c:v>
                </c:pt>
                <c:pt idx="1513">
                  <c:v>-18.582142901846002</c:v>
                </c:pt>
                <c:pt idx="1514">
                  <c:v>-18.607500309552002</c:v>
                </c:pt>
                <c:pt idx="1515">
                  <c:v>-18.625535546188001</c:v>
                </c:pt>
                <c:pt idx="1516">
                  <c:v>-18.636173040022999</c:v>
                </c:pt>
                <c:pt idx="1517">
                  <c:v>-18.639405984469999</c:v>
                </c:pt>
                <c:pt idx="1518">
                  <c:v>-18.635295841000001</c:v>
                </c:pt>
                <c:pt idx="1519">
                  <c:v>-18.623970306269999</c:v>
                </c:pt>
                <c:pt idx="1520">
                  <c:v>-18.605619837618999</c:v>
                </c:pt>
                <c:pt idx="1521">
                  <c:v>-18.580492895766</c:v>
                </c:pt>
                <c:pt idx="1522">
                  <c:v>-18.548890115763001</c:v>
                </c:pt>
                <c:pt idx="1523">
                  <c:v>-18.511157653809001</c:v>
                </c:pt>
                <c:pt idx="1524">
                  <c:v>-18.467679976629999</c:v>
                </c:pt>
                <c:pt idx="1525">
                  <c:v>-18.418872361984</c:v>
                </c:pt>
                <c:pt idx="1526">
                  <c:v>-18.365173365115002</c:v>
                </c:pt>
                <c:pt idx="1527">
                  <c:v>-18.30703747958</c:v>
                </c:pt>
                <c:pt idx="1528">
                  <c:v>-18.244928185410998</c:v>
                </c:pt>
                <c:pt idx="1529">
                  <c:v>-18.179311536772001</c:v>
                </c:pt>
                <c:pt idx="1530">
                  <c:v>-18.110650398880999</c:v>
                </c:pt>
                <c:pt idx="1531">
                  <c:v>-18.039399402861999</c:v>
                </c:pt>
                <c:pt idx="1532">
                  <c:v>-17.966000649834999</c:v>
                </c:pt>
                <c:pt idx="1533">
                  <c:v>-17.890880163523999</c:v>
                </c:pt>
                <c:pt idx="1534">
                  <c:v>-17.814445064640999</c:v>
                </c:pt>
                <c:pt idx="1535">
                  <c:v>-17.737081420713</c:v>
                </c:pt>
                <c:pt idx="1536">
                  <c:v>-17.659152711341999</c:v>
                </c:pt>
                <c:pt idx="1537">
                  <c:v>-17.580998840633001</c:v>
                </c:pt>
                <c:pt idx="1538">
                  <c:v>-17.502935624852999</c:v>
                </c:pt>
                <c:pt idx="1539">
                  <c:v>-17.425254683308999</c:v>
                </c:pt>
                <c:pt idx="1540">
                  <c:v>-17.348223663197999</c:v>
                </c:pt>
                <c:pt idx="1541">
                  <c:v>-17.272086733824999</c:v>
                </c:pt>
                <c:pt idx="1542">
                  <c:v>-17.197065291567</c:v>
                </c:pt>
                <c:pt idx="1543">
                  <c:v>-17.123358823505001</c:v>
                </c:pt>
                <c:pt idx="1544">
                  <c:v>-17.051145884505001</c:v>
                </c:pt>
                <c:pt idx="1545">
                  <c:v>-16.980585149191999</c:v>
                </c:pt>
                <c:pt idx="1546">
                  <c:v>-16.911816506608002</c:v>
                </c:pt>
                <c:pt idx="1547">
                  <c:v>-16.844962171134998</c:v>
                </c:pt>
                <c:pt idx="1548">
                  <c:v>-16.780127788516999</c:v>
                </c:pt>
                <c:pt idx="1549">
                  <c:v>-16.717403520381001</c:v>
                </c:pt>
                <c:pt idx="1550">
                  <c:v>-16.656865094638</c:v>
                </c:pt>
                <c:pt idx="1551">
                  <c:v>-16.598574812511998</c:v>
                </c:pt>
                <c:pt idx="1552">
                  <c:v>-16.542582505763999</c:v>
                </c:pt>
                <c:pt idx="1553">
                  <c:v>-16.488926440021999</c:v>
                </c:pt>
                <c:pt idx="1554">
                  <c:v>-16.437634161993</c:v>
                </c:pt>
                <c:pt idx="1555">
                  <c:v>-16.388639268877998</c:v>
                </c:pt>
                <c:pt idx="1556">
                  <c:v>-16.342122782708</c:v>
                </c:pt>
                <c:pt idx="1557">
                  <c:v>-16.297995822930002</c:v>
                </c:pt>
                <c:pt idx="1558">
                  <c:v>-16.256083957173999</c:v>
                </c:pt>
                <c:pt idx="1559">
                  <c:v>-16.216712642377999</c:v>
                </c:pt>
                <c:pt idx="1560">
                  <c:v>-16.179684961915999</c:v>
                </c:pt>
                <c:pt idx="1561">
                  <c:v>-16.144972581843</c:v>
                </c:pt>
                <c:pt idx="1562">
                  <c:v>-16.112541312647998</c:v>
                </c:pt>
                <c:pt idx="1563">
                  <c:v>-16.082351516087002</c:v>
                </c:pt>
                <c:pt idx="1564">
                  <c:v>-16.054358478144</c:v>
                </c:pt>
                <c:pt idx="1565">
                  <c:v>-16.028512751488002</c:v>
                </c:pt>
                <c:pt idx="1566">
                  <c:v>-16.004760470695</c:v>
                </c:pt>
                <c:pt idx="1567">
                  <c:v>-15.983043643467999</c:v>
                </c:pt>
                <c:pt idx="1568">
                  <c:v>-15.96330042092</c:v>
                </c:pt>
                <c:pt idx="1569">
                  <c:v>-15.945465349911</c:v>
                </c:pt>
                <c:pt idx="1570">
                  <c:v>-15.929469610270999</c:v>
                </c:pt>
                <c:pt idx="1571">
                  <c:v>-15.91524123962</c:v>
                </c:pt>
                <c:pt idx="1572">
                  <c:v>-15.902705348354999</c:v>
                </c:pt>
                <c:pt idx="1573">
                  <c:v>-15.891784327231999</c:v>
                </c:pt>
                <c:pt idx="1574">
                  <c:v>-15.882398049806</c:v>
                </c:pt>
                <c:pt idx="1575">
                  <c:v>-15.874464071883001</c:v>
                </c:pt>
                <c:pt idx="1576">
                  <c:v>-15.867897829927999</c:v>
                </c:pt>
                <c:pt idx="1577">
                  <c:v>-15.862612840253</c:v>
                </c:pt>
                <c:pt idx="1578">
                  <c:v>-15.858520900618</c:v>
                </c:pt>
                <c:pt idx="1579">
                  <c:v>-15.855532295710001</c:v>
                </c:pt>
                <c:pt idx="1580">
                  <c:v>-15.853556007781</c:v>
                </c:pt>
                <c:pt idx="1581">
                  <c:v>-15.852499933506</c:v>
                </c:pt>
                <c:pt idx="1582">
                  <c:v>-15.852271107961</c:v>
                </c:pt>
                <c:pt idx="1583">
                  <c:v>-15.852775936362001</c:v>
                </c:pt>
                <c:pt idx="1584">
                  <c:v>-15.853920433987</c:v>
                </c:pt>
                <c:pt idx="1585">
                  <c:v>-15.855610474500001</c:v>
                </c:pt>
                <c:pt idx="1586">
                  <c:v>-15.857752046594999</c:v>
                </c:pt>
                <c:pt idx="1587">
                  <c:v>-15.860251518667001</c:v>
                </c:pt>
                <c:pt idx="1588">
                  <c:v>-15.863015910956999</c:v>
                </c:pt>
                <c:pt idx="1589">
                  <c:v>-15.865953174328</c:v>
                </c:pt>
                <c:pt idx="1590">
                  <c:v>-15.868972474612001</c:v>
                </c:pt>
                <c:pt idx="1591">
                  <c:v>-15.871984481193</c:v>
                </c:pt>
                <c:pt idx="1592">
                  <c:v>-15.874901658258</c:v>
                </c:pt>
                <c:pt idx="1593">
                  <c:v>-15.877638556921999</c:v>
                </c:pt>
                <c:pt idx="1594">
                  <c:v>-15.880112106229999</c:v>
                </c:pt>
                <c:pt idx="1595">
                  <c:v>-15.882241900855</c:v>
                </c:pt>
                <c:pt idx="1596">
                  <c:v>-15.883950483169</c:v>
                </c:pt>
                <c:pt idx="1597">
                  <c:v>-15.88516361724</c:v>
                </c:pt>
                <c:pt idx="1598">
                  <c:v>-15.88581055225</c:v>
                </c:pt>
                <c:pt idx="1599">
                  <c:v>-15.885824272777</c:v>
                </c:pt>
                <c:pt idx="1600">
                  <c:v>-15.885141733413001</c:v>
                </c:pt>
                <c:pt idx="1601">
                  <c:v>-15.883704075258001</c:v>
                </c:pt>
                <c:pt idx="1602">
                  <c:v>-15.881456821922001</c:v>
                </c:pt>
                <c:pt idx="1603">
                  <c:v>-15.878350052847001</c:v>
                </c:pt>
                <c:pt idx="1604">
                  <c:v>-15.874338551958999</c:v>
                </c:pt>
                <c:pt idx="1605">
                  <c:v>-15.869381929900999</c:v>
                </c:pt>
                <c:pt idx="1606">
                  <c:v>-15.863444718408999</c:v>
                </c:pt>
                <c:pt idx="1607">
                  <c:v>-15.85649643569</c:v>
                </c:pt>
                <c:pt idx="1608">
                  <c:v>-15.848511622019</c:v>
                </c:pt>
                <c:pt idx="1609">
                  <c:v>-15.839469845141</c:v>
                </c:pt>
                <c:pt idx="1610">
                  <c:v>-15.829355675447999</c:v>
                </c:pt>
                <c:pt idx="1611">
                  <c:v>-15.818158631254001</c:v>
                </c:pt>
                <c:pt idx="1612">
                  <c:v>-15.805873094897001</c:v>
                </c:pt>
                <c:pt idx="1613">
                  <c:v>-15.792498200751</c:v>
                </c:pt>
                <c:pt idx="1614">
                  <c:v>-15.778037696535</c:v>
                </c:pt>
                <c:pt idx="1615">
                  <c:v>-15.762499779675</c:v>
                </c:pt>
                <c:pt idx="1616">
                  <c:v>-15.74589691069</c:v>
                </c:pt>
                <c:pt idx="1617">
                  <c:v>-15.728245605847</c:v>
                </c:pt>
                <c:pt idx="1618">
                  <c:v>-15.709566211491</c:v>
                </c:pt>
                <c:pt idx="1619">
                  <c:v>-15.689956965843001</c:v>
                </c:pt>
                <c:pt idx="1620">
                  <c:v>-15.669300592257001</c:v>
                </c:pt>
                <c:pt idx="1621">
                  <c:v>-15.647697879398001</c:v>
                </c:pt>
                <c:pt idx="1622">
                  <c:v>-15.625181987864</c:v>
                </c:pt>
                <c:pt idx="1623">
                  <c:v>-15.601788597036</c:v>
                </c:pt>
                <c:pt idx="1624">
                  <c:v>-15.577555625224999</c:v>
                </c:pt>
                <c:pt idx="1625">
                  <c:v>-15.552496873357001</c:v>
                </c:pt>
                <c:pt idx="1626">
                  <c:v>-15.526708039166</c:v>
                </c:pt>
                <c:pt idx="1627">
                  <c:v>-15.500203607115999</c:v>
                </c:pt>
                <c:pt idx="1628">
                  <c:v>-15.473027704786</c:v>
                </c:pt>
                <c:pt idx="1629">
                  <c:v>-15.445225342465999</c:v>
                </c:pt>
                <c:pt idx="1630">
                  <c:v>-15.416842165175</c:v>
                </c:pt>
                <c:pt idx="1631">
                  <c:v>-15.387924215878</c:v>
                </c:pt>
                <c:pt idx="1632">
                  <c:v>-15.358517710987</c:v>
                </c:pt>
                <c:pt idx="1633">
                  <c:v>-15.328668829053001</c:v>
                </c:pt>
                <c:pt idx="1634">
                  <c:v>-15.298423513326</c:v>
                </c:pt>
                <c:pt idx="1635">
                  <c:v>-15.267827288655999</c:v>
                </c:pt>
                <c:pt idx="1636">
                  <c:v>-15.236925093053999</c:v>
                </c:pt>
                <c:pt idx="1637">
                  <c:v>-15.205761124004001</c:v>
                </c:pt>
                <c:pt idx="1638">
                  <c:v>-15.174378699525001</c:v>
                </c:pt>
                <c:pt idx="1639">
                  <c:v>-15.142820133789</c:v>
                </c:pt>
                <c:pt idx="1640">
                  <c:v>-15.111126627019001</c:v>
                </c:pt>
                <c:pt idx="1641">
                  <c:v>-15.079338169241</c:v>
                </c:pt>
                <c:pt idx="1642">
                  <c:v>-15.047493457434999</c:v>
                </c:pt>
                <c:pt idx="1643">
                  <c:v>-15.01562982549</c:v>
                </c:pt>
                <c:pt idx="1644">
                  <c:v>-14.983783186359</c:v>
                </c:pt>
                <c:pt idx="1645">
                  <c:v>-14.951987985751</c:v>
                </c:pt>
                <c:pt idx="1646">
                  <c:v>-14.920277166651999</c:v>
                </c:pt>
                <c:pt idx="1647">
                  <c:v>-14.888682143963001</c:v>
                </c:pt>
                <c:pt idx="1648">
                  <c:v>-14.857232788537999</c:v>
                </c:pt>
                <c:pt idx="1649">
                  <c:v>-14.825957419873999</c:v>
                </c:pt>
                <c:pt idx="1650">
                  <c:v>-14.794882806761001</c:v>
                </c:pt>
                <c:pt idx="1651">
                  <c:v>-14.764034175159001</c:v>
                </c:pt>
                <c:pt idx="1652">
                  <c:v>-14.733435222632</c:v>
                </c:pt>
                <c:pt idx="1653">
                  <c:v>-14.703108138682</c:v>
                </c:pt>
                <c:pt idx="1654">
                  <c:v>-14.673073630323</c:v>
                </c:pt>
                <c:pt idx="1655">
                  <c:v>-14.643350952323001</c:v>
                </c:pt>
                <c:pt idx="1656">
                  <c:v>-14.613957941514</c:v>
                </c:pt>
                <c:pt idx="1657">
                  <c:v>-14.584911054647</c:v>
                </c:pt>
                <c:pt idx="1658">
                  <c:v>-14.556225409282</c:v>
                </c:pt>
                <c:pt idx="1659">
                  <c:v>-14.527914827241</c:v>
                </c:pt>
                <c:pt idx="1660">
                  <c:v>-14.499991880182</c:v>
                </c:pt>
                <c:pt idx="1661">
                  <c:v>-14.472467936902</c:v>
                </c:pt>
                <c:pt idx="1662">
                  <c:v>-14.445353211985999</c:v>
                </c:pt>
                <c:pt idx="1663">
                  <c:v>-14.418656815465001</c:v>
                </c:pt>
                <c:pt idx="1664">
                  <c:v>-14.392386803162999</c:v>
                </c:pt>
                <c:pt idx="1665">
                  <c:v>-14.366550227472001</c:v>
                </c:pt>
                <c:pt idx="1666">
                  <c:v>-14.341153188271001</c:v>
                </c:pt>
                <c:pt idx="1667">
                  <c:v>-14.316200883775</c:v>
                </c:pt>
                <c:pt idx="1668">
                  <c:v>-14.291697661104999</c:v>
                </c:pt>
                <c:pt idx="1669">
                  <c:v>-14.26764706638</c:v>
                </c:pt>
                <c:pt idx="1670">
                  <c:v>-14.244051894188001</c:v>
                </c:pt>
                <c:pt idx="1671">
                  <c:v>-14.220914236266999</c:v>
                </c:pt>
                <c:pt idx="1672">
                  <c:v>-14.198235529281</c:v>
                </c:pt>
                <c:pt idx="1673">
                  <c:v>-14.176016601571</c:v>
                </c:pt>
                <c:pt idx="1674">
                  <c:v>-14.154257718792</c:v>
                </c:pt>
                <c:pt idx="1675">
                  <c:v>-14.132958628333</c:v>
                </c:pt>
                <c:pt idx="1676">
                  <c:v>-14.112118602467</c:v>
                </c:pt>
                <c:pt idx="1677">
                  <c:v>-14.091736480162</c:v>
                </c:pt>
                <c:pt idx="1678">
                  <c:v>-14.071810707497001</c:v>
                </c:pt>
                <c:pt idx="1679">
                  <c:v>-14.05233937665</c:v>
                </c:pt>
                <c:pt idx="1680">
                  <c:v>-14.03341970372</c:v>
                </c:pt>
                <c:pt idx="1681">
                  <c:v>-14.014850383580001</c:v>
                </c:pt>
                <c:pt idx="1682">
                  <c:v>-13.996728496859999</c:v>
                </c:pt>
                <c:pt idx="1683">
                  <c:v>-13.979051077896999</c:v>
                </c:pt>
                <c:pt idx="1684">
                  <c:v>-13.961814981692999</c:v>
                </c:pt>
                <c:pt idx="1685">
                  <c:v>-13.945016913823</c:v>
                </c:pt>
                <c:pt idx="1686">
                  <c:v>-13.928653458816999</c:v>
                </c:pt>
                <c:pt idx="1687">
                  <c:v>-13.912721107038999</c:v>
                </c:pt>
                <c:pt idx="1688">
                  <c:v>-13.897216280059</c:v>
                </c:pt>
                <c:pt idx="1689">
                  <c:v>-13.882135354540001</c:v>
                </c:pt>
                <c:pt idx="1690">
                  <c:v>-13.867474684656999</c:v>
                </c:pt>
                <c:pt idx="1691">
                  <c:v>-13.853230623073999</c:v>
                </c:pt>
                <c:pt idx="1692">
                  <c:v>-13.839399540493</c:v>
                </c:pt>
                <c:pt idx="1693">
                  <c:v>-13.825977843818</c:v>
                </c:pt>
                <c:pt idx="1694">
                  <c:v>-13.812961992938</c:v>
                </c:pt>
                <c:pt idx="1695">
                  <c:v>-13.800348516193001</c:v>
                </c:pt>
                <c:pt idx="1696">
                  <c:v>-13.78813402452</c:v>
                </c:pt>
                <c:pt idx="1697">
                  <c:v>-13.776315224349</c:v>
                </c:pt>
                <c:pt idx="1698">
                  <c:v>-13.764888929253001</c:v>
                </c:pt>
                <c:pt idx="1699">
                  <c:v>-13.75385207041</c:v>
                </c:pt>
                <c:pt idx="1700">
                  <c:v>-13.743201705917</c:v>
                </c:pt>
                <c:pt idx="1701">
                  <c:v>-13.732935028972999</c:v>
                </c:pt>
                <c:pt idx="1702">
                  <c:v>-13.723049375005001</c:v>
                </c:pt>
                <c:pt idx="1703">
                  <c:v>-13.713542227750001</c:v>
                </c:pt>
                <c:pt idx="1704">
                  <c:v>-13.704411224351</c:v>
                </c:pt>
                <c:pt idx="1705">
                  <c:v>-13.695654159503</c:v>
                </c:pt>
                <c:pt idx="1706">
                  <c:v>-13.687268988701</c:v>
                </c:pt>
                <c:pt idx="1707">
                  <c:v>-13.679253830616</c:v>
                </c:pt>
                <c:pt idx="1708">
                  <c:v>-13.671606968671</c:v>
                </c:pt>
                <c:pt idx="1709">
                  <c:v>-13.664326851825001</c:v>
                </c:pt>
                <c:pt idx="1710">
                  <c:v>-13.657412094642</c:v>
                </c:pt>
                <c:pt idx="1711">
                  <c:v>-13.650861476669</c:v>
                </c:pt>
                <c:pt idx="1712">
                  <c:v>-13.644673941169</c:v>
                </c:pt>
                <c:pt idx="1713">
                  <c:v>-13.638848593260001</c:v>
                </c:pt>
                <c:pt idx="1714">
                  <c:v>-13.633384697489999</c:v>
                </c:pt>
                <c:pt idx="1715">
                  <c:v>-13.628281674903</c:v>
                </c:pt>
                <c:pt idx="1716">
                  <c:v>-13.623539099622</c:v>
                </c:pt>
                <c:pt idx="1717">
                  <c:v>-13.619156695004</c:v>
                </c:pt>
                <c:pt idx="1718">
                  <c:v>-13.615134329399</c:v>
                </c:pt>
                <c:pt idx="1719">
                  <c:v>-13.611472011543</c:v>
                </c:pt>
                <c:pt idx="1720">
                  <c:v>-13.608169885643999</c:v>
                </c:pt>
                <c:pt idx="1721">
                  <c:v>-13.60522822617</c:v>
                </c:pt>
                <c:pt idx="1722">
                  <c:v>-13.602647432396999</c:v>
                </c:pt>
                <c:pt idx="1723">
                  <c:v>-13.600428022739999</c:v>
                </c:pt>
                <c:pt idx="1724">
                  <c:v>-13.59857062889</c:v>
                </c:pt>
                <c:pt idx="1725">
                  <c:v>-13.597075989815</c:v>
                </c:pt>
                <c:pt idx="1726">
                  <c:v>-13.595944945618999</c:v>
                </c:pt>
                <c:pt idx="1727">
                  <c:v>-13.595178431320001</c:v>
                </c:pt>
                <c:pt idx="1728">
                  <c:v>-13.59477747055</c:v>
                </c:pt>
                <c:pt idx="1729">
                  <c:v>-13.594743169214</c:v>
                </c:pt>
                <c:pt idx="1730">
                  <c:v>-13.595076709127</c:v>
                </c:pt>
                <c:pt idx="1731">
                  <c:v>-13.595779341656</c:v>
                </c:pt>
                <c:pt idx="1732">
                  <c:v>-13.59685238138</c:v>
                </c:pt>
                <c:pt idx="1733">
                  <c:v>-13.598297199792</c:v>
                </c:pt>
                <c:pt idx="1734">
                  <c:v>-13.600115219058999</c:v>
                </c:pt>
                <c:pt idx="1735">
                  <c:v>-13.602307905863</c:v>
                </c:pt>
                <c:pt idx="1736">
                  <c:v>-13.604876765321</c:v>
                </c:pt>
                <c:pt idx="1737">
                  <c:v>-13.607823335017001</c:v>
                </c:pt>
                <c:pt idx="1738">
                  <c:v>-13.611149179143</c:v>
                </c:pt>
                <c:pt idx="1739">
                  <c:v>-13.61485588277</c:v>
                </c:pt>
                <c:pt idx="1740">
                  <c:v>-13.618945046247999</c:v>
                </c:pt>
                <c:pt idx="1741">
                  <c:v>-13.623520533997</c:v>
                </c:pt>
                <c:pt idx="1742">
                  <c:v>-13.62846381928</c:v>
                </c:pt>
                <c:pt idx="1743">
                  <c:v>-13.633703509065001</c:v>
                </c:pt>
                <c:pt idx="1744">
                  <c:v>-13.639332542523</c:v>
                </c:pt>
                <c:pt idx="1745">
                  <c:v>-13.645352497693001</c:v>
                </c:pt>
                <c:pt idx="1746">
                  <c:v>-13.651764938785</c:v>
                </c:pt>
                <c:pt idx="1747">
                  <c:v>-13.658571411634</c:v>
                </c:pt>
                <c:pt idx="1748">
                  <c:v>-13.665773439336</c:v>
                </c:pt>
                <c:pt idx="1749">
                  <c:v>-13.673372518042999</c:v>
                </c:pt>
                <c:pt idx="1750">
                  <c:v>-13.681370112930001</c:v>
                </c:pt>
                <c:pt idx="1751">
                  <c:v>-13.689767654335</c:v>
                </c:pt>
                <c:pt idx="1752">
                  <c:v>-13.698566534045</c:v>
                </c:pt>
                <c:pt idx="1753">
                  <c:v>-13.707768101757001</c:v>
                </c:pt>
                <c:pt idx="1754">
                  <c:v>-13.717373661684</c:v>
                </c:pt>
                <c:pt idx="1755">
                  <c:v>-13.727384469319</c:v>
                </c:pt>
                <c:pt idx="1756">
                  <c:v>-13.737801728334</c:v>
                </c:pt>
                <c:pt idx="1757">
                  <c:v>-13.748626587624999</c:v>
                </c:pt>
                <c:pt idx="1758">
                  <c:v>-13.75986013849</c:v>
                </c:pt>
                <c:pt idx="1759">
                  <c:v>-13.771503411925</c:v>
                </c:pt>
                <c:pt idx="1760">
                  <c:v>-13.78355737605</c:v>
                </c:pt>
                <c:pt idx="1761">
                  <c:v>-13.796022933634999</c:v>
                </c:pt>
                <c:pt idx="1762">
                  <c:v>-13.808900919738999</c:v>
                </c:pt>
                <c:pt idx="1763">
                  <c:v>-13.822192099442001</c:v>
                </c:pt>
                <c:pt idx="1764">
                  <c:v>-13.835897165661001</c:v>
                </c:pt>
                <c:pt idx="1765">
                  <c:v>-13.850016737051</c:v>
                </c:pt>
                <c:pt idx="1766">
                  <c:v>-13.864551355972001</c:v>
                </c:pt>
                <c:pt idx="1767">
                  <c:v>-13.879501486526999</c:v>
                </c:pt>
                <c:pt idx="1768">
                  <c:v>-13.894867512642</c:v>
                </c:pt>
                <c:pt idx="1769">
                  <c:v>-13.910649736203</c:v>
                </c:pt>
                <c:pt idx="1770">
                  <c:v>-13.926848375221001</c:v>
                </c:pt>
                <c:pt idx="1771">
                  <c:v>-13.943463562029001</c:v>
                </c:pt>
                <c:pt idx="1772">
                  <c:v>-13.960495341496999</c:v>
                </c:pt>
                <c:pt idx="1773">
                  <c:v>-13.977943669261</c:v>
                </c:pt>
                <c:pt idx="1774">
                  <c:v>-13.995808409945001</c:v>
                </c:pt>
                <c:pt idx="1775">
                  <c:v>-14.014089335385</c:v>
                </c:pt>
                <c:pt idx="1776">
                  <c:v>-14.032786122833</c:v>
                </c:pt>
                <c:pt idx="1777">
                  <c:v>-14.051898353138</c:v>
                </c:pt>
                <c:pt idx="1778">
                  <c:v>-14.071425508897001</c:v>
                </c:pt>
                <c:pt idx="1779">
                  <c:v>-14.091366972562</c:v>
                </c:pt>
                <c:pt idx="1780">
                  <c:v>-14.111722024501001</c:v>
                </c:pt>
                <c:pt idx="1781">
                  <c:v>-14.132489841001</c:v>
                </c:pt>
                <c:pt idx="1782">
                  <c:v>-14.15366949221</c:v>
                </c:pt>
                <c:pt idx="1783">
                  <c:v>-14.175259940004</c:v>
                </c:pt>
                <c:pt idx="1784">
                  <c:v>-14.197260035777999</c:v>
                </c:pt>
                <c:pt idx="1785">
                  <c:v>-14.219668518143999</c:v>
                </c:pt>
                <c:pt idx="1786">
                  <c:v>-14.242484010548001</c:v>
                </c:pt>
                <c:pt idx="1787">
                  <c:v>-14.265705018775</c:v>
                </c:pt>
                <c:pt idx="1788">
                  <c:v>-14.289329928354</c:v>
                </c:pt>
                <c:pt idx="1789">
                  <c:v>-14.313357001847001</c:v>
                </c:pt>
                <c:pt idx="1790">
                  <c:v>-14.337784376022</c:v>
                </c:pt>
                <c:pt idx="1791">
                  <c:v>-14.3626100589</c:v>
                </c:pt>
                <c:pt idx="1792">
                  <c:v>-14.387831926671</c:v>
                </c:pt>
                <c:pt idx="1793">
                  <c:v>-14.413447720475</c:v>
                </c:pt>
                <c:pt idx="1794">
                  <c:v>-14.439455043044999</c:v>
                </c:pt>
                <c:pt idx="1795">
                  <c:v>-14.465851355204</c:v>
                </c:pt>
                <c:pt idx="1796">
                  <c:v>-14.492633972211999</c:v>
                </c:pt>
                <c:pt idx="1797">
                  <c:v>-14.519800059964</c:v>
                </c:pt>
                <c:pt idx="1798">
                  <c:v>-14.547346631025</c:v>
                </c:pt>
                <c:pt idx="1799">
                  <c:v>-14.575270540519</c:v>
                </c:pt>
                <c:pt idx="1800">
                  <c:v>-14.603568481842</c:v>
                </c:pt>
                <c:pt idx="1801">
                  <c:v>-14.632284956102</c:v>
                </c:pt>
                <c:pt idx="1802">
                  <c:v>-14.661312755073</c:v>
                </c:pt>
                <c:pt idx="1803">
                  <c:v>-14.690703850084001</c:v>
                </c:pt>
                <c:pt idx="1804">
                  <c:v>-14.720454214270999</c:v>
                </c:pt>
                <c:pt idx="1805">
                  <c:v>-14.750559636029999</c:v>
                </c:pt>
                <c:pt idx="1806">
                  <c:v>-14.781015713704001</c:v>
                </c:pt>
                <c:pt idx="1807">
                  <c:v>-14.811817850098</c:v>
                </c:pt>
                <c:pt idx="1808">
                  <c:v>-14.842961246850001</c:v>
                </c:pt>
                <c:pt idx="1809">
                  <c:v>-14.874440898647</c:v>
                </c:pt>
                <c:pt idx="1810">
                  <c:v>-14.906251587294999</c:v>
                </c:pt>
                <c:pt idx="1811">
                  <c:v>-14.938387875651999</c:v>
                </c:pt>
                <c:pt idx="1812">
                  <c:v>-14.970844101414</c:v>
                </c:pt>
                <c:pt idx="1813">
                  <c:v>-15.003614370793001</c:v>
                </c:pt>
                <c:pt idx="1814">
                  <c:v>-15.036692552061</c:v>
                </c:pt>
                <c:pt idx="1815">
                  <c:v>-15.070072268997</c:v>
                </c:pt>
                <c:pt idx="1816">
                  <c:v>-15.103746894229999</c:v>
                </c:pt>
                <c:pt idx="1817">
                  <c:v>-15.137709542504</c:v>
                </c:pt>
                <c:pt idx="1818">
                  <c:v>-15.171953063869999</c:v>
                </c:pt>
                <c:pt idx="1819">
                  <c:v>-15.20647003683</c:v>
                </c:pt>
                <c:pt idx="1820">
                  <c:v>-15.241252761439</c:v>
                </c:pt>
                <c:pt idx="1821">
                  <c:v>-15.276293252394</c:v>
                </c:pt>
                <c:pt idx="1822">
                  <c:v>-15.311583232125001</c:v>
                </c:pt>
                <c:pt idx="1823">
                  <c:v>-15.347114123920999</c:v>
                </c:pt>
                <c:pt idx="1824">
                  <c:v>-15.382877045093</c:v>
                </c:pt>
                <c:pt idx="1825">
                  <c:v>-15.418862800236001</c:v>
                </c:pt>
                <c:pt idx="1826">
                  <c:v>-15.455061874581</c:v>
                </c:pt>
                <c:pt idx="1827">
                  <c:v>-15.491464427498</c:v>
                </c:pt>
                <c:pt idx="1828">
                  <c:v>-15.528060286167999</c:v>
                </c:pt>
                <c:pt idx="1829">
                  <c:v>-15.564838939464</c:v>
                </c:pt>
                <c:pt idx="1830">
                  <c:v>-15.60178953208</c:v>
                </c:pt>
                <c:pt idx="1831">
                  <c:v>-15.638900858948</c:v>
                </c:pt>
                <c:pt idx="1832">
                  <c:v>-15.676161359981</c:v>
                </c:pt>
                <c:pt idx="1833">
                  <c:v>-15.713559115200001</c:v>
                </c:pt>
                <c:pt idx="1834">
                  <c:v>-15.751081840278999</c:v>
                </c:pt>
                <c:pt idx="1835">
                  <c:v>-15.788716882568</c:v>
                </c:pt>
                <c:pt idx="1836">
                  <c:v>-15.826451217641001</c:v>
                </c:pt>
                <c:pt idx="1837">
                  <c:v>-15.864271446428001</c:v>
                </c:pt>
                <c:pt idx="1838">
                  <c:v>-15.902163792987</c:v>
                </c:pt>
                <c:pt idx="1839">
                  <c:v>-15.940114102976001</c:v>
                </c:pt>
                <c:pt idx="1840">
                  <c:v>-15.978107842884</c:v>
                </c:pt>
                <c:pt idx="1841">
                  <c:v>-16.016130100089001</c:v>
                </c:pt>
                <c:pt idx="1842">
                  <c:v>-16.054165583808999</c:v>
                </c:pt>
                <c:pt idx="1843">
                  <c:v>-16.092198627001</c:v>
                </c:pt>
                <c:pt idx="1844">
                  <c:v>-16.130213189294</c:v>
                </c:pt>
                <c:pt idx="1845">
                  <c:v>-16.168192861011999</c:v>
                </c:pt>
                <c:pt idx="1846">
                  <c:v>-16.206120868353999</c:v>
                </c:pt>
                <c:pt idx="1847">
                  <c:v>-16.243980079819</c:v>
                </c:pt>
                <c:pt idx="1848">
                  <c:v>-16.281753013915001</c:v>
                </c:pt>
                <c:pt idx="1849">
                  <c:v>-16.319421848251</c:v>
                </c:pt>
                <c:pt idx="1850">
                  <c:v>-16.356968430058998</c:v>
                </c:pt>
                <c:pt idx="1851">
                  <c:v>-16.394374288219002</c:v>
                </c:pt>
                <c:pt idx="1852">
                  <c:v>-16.431620646839999</c:v>
                </c:pt>
                <c:pt idx="1853">
                  <c:v>-16.468688440478001</c:v>
                </c:pt>
                <c:pt idx="1854">
                  <c:v>-16.505558331014001</c:v>
                </c:pt>
                <c:pt idx="1855">
                  <c:v>-16.542210726276998</c:v>
                </c:pt>
                <c:pt idx="1856">
                  <c:v>-16.578625800428</c:v>
                </c:pt>
                <c:pt idx="1857">
                  <c:v>-16.614783516161999</c:v>
                </c:pt>
                <c:pt idx="1858">
                  <c:v>-16.650663648756002</c:v>
                </c:pt>
                <c:pt idx="1859">
                  <c:v>-16.686027771409002</c:v>
                </c:pt>
                <c:pt idx="1860">
                  <c:v>-16.721242879767001</c:v>
                </c:pt>
                <c:pt idx="1861">
                  <c:v>-16.756162889304001</c:v>
                </c:pt>
                <c:pt idx="1862">
                  <c:v>-16.790723018316001</c:v>
                </c:pt>
                <c:pt idx="1863">
                  <c:v>-16.82490251954</c:v>
                </c:pt>
                <c:pt idx="1864">
                  <c:v>-16.858680642753001</c:v>
                </c:pt>
                <c:pt idx="1865">
                  <c:v>-16.892036671867</c:v>
                </c:pt>
                <c:pt idx="1866">
                  <c:v>-16.924949963763002</c:v>
                </c:pt>
                <c:pt idx="1867">
                  <c:v>-16.957399988816</c:v>
                </c:pt>
                <c:pt idx="1868">
                  <c:v>-16.989366373012</c:v>
                </c:pt>
                <c:pt idx="1869">
                  <c:v>-17.020828941569</c:v>
                </c:pt>
                <c:pt idx="1870">
                  <c:v>-17.051767763937999</c:v>
                </c:pt>
                <c:pt idx="1871">
                  <c:v>-17.082163200069001</c:v>
                </c:pt>
                <c:pt idx="1872">
                  <c:v>-17.111995947783999</c:v>
                </c:pt>
                <c:pt idx="1873">
                  <c:v>-17.141247091107999</c:v>
                </c:pt>
                <c:pt idx="1874">
                  <c:v>-17.169898149375001</c:v>
                </c:pt>
                <c:pt idx="1875">
                  <c:v>-17.197931126928001</c:v>
                </c:pt>
                <c:pt idx="1876">
                  <c:v>-17.225328563205998</c:v>
                </c:pt>
                <c:pt idx="1877">
                  <c:v>-17.252073583000001</c:v>
                </c:pt>
                <c:pt idx="1878">
                  <c:v>-17.278149946656001</c:v>
                </c:pt>
                <c:pt idx="1879">
                  <c:v>-17.303542099992999</c:v>
                </c:pt>
                <c:pt idx="1880">
                  <c:v>-17.328235223665999</c:v>
                </c:pt>
                <c:pt idx="1881">
                  <c:v>-17.352215281753999</c:v>
                </c:pt>
                <c:pt idx="1882">
                  <c:v>-17.375469069287998</c:v>
                </c:pt>
                <c:pt idx="1883">
                  <c:v>-17.397984258461999</c:v>
                </c:pt>
                <c:pt idx="1884">
                  <c:v>-17.41974944327</c:v>
                </c:pt>
                <c:pt idx="1885">
                  <c:v>-17.440754182306001</c:v>
                </c:pt>
                <c:pt idx="1886">
                  <c:v>-17.460989039449</c:v>
                </c:pt>
                <c:pt idx="1887">
                  <c:v>-17.480445622207</c:v>
                </c:pt>
                <c:pt idx="1888">
                  <c:v>-17.499116617441999</c:v>
                </c:pt>
                <c:pt idx="1889">
                  <c:v>-17.516995824273</c:v>
                </c:pt>
                <c:pt idx="1890">
                  <c:v>-17.5340781839</c:v>
                </c:pt>
                <c:pt idx="1891">
                  <c:v>-17.550359806163002</c:v>
                </c:pt>
                <c:pt idx="1892">
                  <c:v>-17.565837992635</c:v>
                </c:pt>
                <c:pt idx="1893">
                  <c:v>-17.580511256081</c:v>
                </c:pt>
                <c:pt idx="1894">
                  <c:v>-17.594379336121001</c:v>
                </c:pt>
                <c:pt idx="1895">
                  <c:v>-17.607443210980001</c:v>
                </c:pt>
                <c:pt idx="1896">
                  <c:v>-17.619705105211999</c:v>
                </c:pt>
                <c:pt idx="1897">
                  <c:v>-17.631168493318</c:v>
                </c:pt>
                <c:pt idx="1898">
                  <c:v>-17.641838099209</c:v>
                </c:pt>
                <c:pt idx="1899">
                  <c:v>-17.651719891481001</c:v>
                </c:pt>
                <c:pt idx="1900">
                  <c:v>-17.660821074495999</c:v>
                </c:pt>
                <c:pt idx="1901">
                  <c:v>-17.669150075316001</c:v>
                </c:pt>
                <c:pt idx="1902">
                  <c:v>-17.676716526515001</c:v>
                </c:pt>
                <c:pt idx="1903">
                  <c:v>-17.683531244965</c:v>
                </c:pt>
                <c:pt idx="1904">
                  <c:v>-17.689606206697999</c:v>
                </c:pt>
                <c:pt idx="1905">
                  <c:v>-17.694954517966</c:v>
                </c:pt>
                <c:pt idx="1906">
                  <c:v>-17.699590382650001</c:v>
                </c:pt>
                <c:pt idx="1907">
                  <c:v>-17.703529066190999</c:v>
                </c:pt>
                <c:pt idx="1908">
                  <c:v>-17.706786856234</c:v>
                </c:pt>
                <c:pt idx="1909">
                  <c:v>-17.709381020178999</c:v>
                </c:pt>
                <c:pt idx="1910">
                  <c:v>-17.711329759880002</c:v>
                </c:pt>
                <c:pt idx="1911">
                  <c:v>-17.712652163706998</c:v>
                </c:pt>
                <c:pt idx="1912">
                  <c:v>-17.71336815622</c:v>
                </c:pt>
                <c:pt idx="1913">
                  <c:v>-17.713498445711</c:v>
                </c:pt>
                <c:pt idx="1914">
                  <c:v>-17.713064469864999</c:v>
                </c:pt>
                <c:pt idx="1915">
                  <c:v>-17.712088339794999</c:v>
                </c:pt>
                <c:pt idx="1916">
                  <c:v>-17.710592782721999</c:v>
                </c:pt>
                <c:pt idx="1917">
                  <c:v>-17.708601083543002</c:v>
                </c:pt>
                <c:pt idx="1918">
                  <c:v>-17.706137025555002</c:v>
                </c:pt>
                <c:pt idx="1919">
                  <c:v>-17.703224830572001</c:v>
                </c:pt>
                <c:pt idx="1920">
                  <c:v>-17.699889098682998</c:v>
                </c:pt>
                <c:pt idx="1921">
                  <c:v>-17.69600429043</c:v>
                </c:pt>
                <c:pt idx="1922">
                  <c:v>-17.691900681490001</c:v>
                </c:pt>
                <c:pt idx="1923">
                  <c:v>-17.6874485158</c:v>
                </c:pt>
                <c:pt idx="1924">
                  <c:v>-17.68267331373</c:v>
                </c:pt>
                <c:pt idx="1925">
                  <c:v>-17.677600675250002</c:v>
                </c:pt>
                <c:pt idx="1926">
                  <c:v>-17.672256221939001</c:v>
                </c:pt>
                <c:pt idx="1927">
                  <c:v>-17.666665540008999</c:v>
                </c:pt>
                <c:pt idx="1928">
                  <c:v>-17.660854124467999</c:v>
                </c:pt>
                <c:pt idx="1929">
                  <c:v>-17.654847324557</c:v>
                </c:pt>
                <c:pt idx="1930">
                  <c:v>-17.648670290557</c:v>
                </c:pt>
                <c:pt idx="1931">
                  <c:v>-17.642347922071</c:v>
                </c:pt>
                <c:pt idx="1932">
                  <c:v>-17.635904817838</c:v>
                </c:pt>
                <c:pt idx="1933">
                  <c:v>-17.629365227164001</c:v>
                </c:pt>
                <c:pt idx="1934">
                  <c:v>-17.622753003003002</c:v>
                </c:pt>
                <c:pt idx="1935">
                  <c:v>-17.616091556729</c:v>
                </c:pt>
                <c:pt idx="1936">
                  <c:v>-17.609403814619</c:v>
                </c:pt>
                <c:pt idx="1937">
                  <c:v>-17.602712176063999</c:v>
                </c:pt>
                <c:pt idx="1938">
                  <c:v>-17.596038473501</c:v>
                </c:pt>
                <c:pt idx="1939">
                  <c:v>-17.589403934063998</c:v>
                </c:pt>
                <c:pt idx="1940">
                  <c:v>-17.582829142921</c:v>
                </c:pt>
                <c:pt idx="1941">
                  <c:v>-17.576334008298002</c:v>
                </c:pt>
                <c:pt idx="1942">
                  <c:v>-17.569937728115001</c:v>
                </c:pt>
                <c:pt idx="1943">
                  <c:v>-17.563658758235</c:v>
                </c:pt>
                <c:pt idx="1944">
                  <c:v>-17.557514782249001</c:v>
                </c:pt>
                <c:pt idx="1945">
                  <c:v>-17.551522682767001</c:v>
                </c:pt>
                <c:pt idx="1946">
                  <c:v>-17.545698514144998</c:v>
                </c:pt>
                <c:pt idx="1947">
                  <c:v>-17.540057476603</c:v>
                </c:pt>
                <c:pt idx="1948">
                  <c:v>-17.534613891669</c:v>
                </c:pt>
                <c:pt idx="1949">
                  <c:v>-17.529381178893999</c:v>
                </c:pt>
                <c:pt idx="1950">
                  <c:v>-17.524371833762999</c:v>
                </c:pt>
                <c:pt idx="1951">
                  <c:v>-17.519597406769002</c:v>
                </c:pt>
                <c:pt idx="1952">
                  <c:v>-17.515068483554</c:v>
                </c:pt>
                <c:pt idx="1953">
                  <c:v>-17.510794666098999</c:v>
                </c:pt>
                <c:pt idx="1954">
                  <c:v>-17.506784554869999</c:v>
                </c:pt>
                <c:pt idx="1955">
                  <c:v>-17.503045731891</c:v>
                </c:pt>
                <c:pt idx="1956">
                  <c:v>-17.499584744688001</c:v>
                </c:pt>
                <c:pt idx="1957">
                  <c:v>-17.496407091051001</c:v>
                </c:pt>
                <c:pt idx="1958">
                  <c:v>-17.493517204579</c:v>
                </c:pt>
                <c:pt idx="1959">
                  <c:v>-17.490918440969001</c:v>
                </c:pt>
                <c:pt idx="1960">
                  <c:v>-17.488613065007002</c:v>
                </c:pt>
                <c:pt idx="1961">
                  <c:v>-17.486602238252999</c:v>
                </c:pt>
                <c:pt idx="1962">
                  <c:v>-17.484886007375</c:v>
                </c:pt>
                <c:pt idx="1963">
                  <c:v>-17.483463293132001</c:v>
                </c:pt>
                <c:pt idx="1964">
                  <c:v>-17.482331879987999</c:v>
                </c:pt>
                <c:pt idx="1965">
                  <c:v>-17.481488406356998</c:v>
                </c:pt>
                <c:pt idx="1966">
                  <c:v>-17.480928355483002</c:v>
                </c:pt>
                <c:pt idx="1967">
                  <c:v>-17.480646046958</c:v>
                </c:pt>
                <c:pt idx="1968">
                  <c:v>-17.480634628908</c:v>
                </c:pt>
                <c:pt idx="1969">
                  <c:v>-17.480886070857999</c:v>
                </c:pt>
                <c:pt idx="1970">
                  <c:v>-17.481391157320001</c:v>
                </c:pt>
                <c:pt idx="1971">
                  <c:v>-17.482139482135</c:v>
                </c:pt>
                <c:pt idx="1972">
                  <c:v>-17.483119443621</c:v>
                </c:pt>
                <c:pt idx="1973">
                  <c:v>-17.484318240587001</c:v>
                </c:pt>
                <c:pt idx="1974">
                  <c:v>-17.485721869267</c:v>
                </c:pt>
                <c:pt idx="1975">
                  <c:v>-17.487315121249999</c:v>
                </c:pt>
                <c:pt idx="1976">
                  <c:v>-17.488757595854999</c:v>
                </c:pt>
                <c:pt idx="1977">
                  <c:v>-17.490666544484</c:v>
                </c:pt>
                <c:pt idx="1978">
                  <c:v>-17.492711819299998</c:v>
                </c:pt>
                <c:pt idx="1979">
                  <c:v>-17.494873393877999</c:v>
                </c:pt>
                <c:pt idx="1980">
                  <c:v>-17.497130047544001</c:v>
                </c:pt>
                <c:pt idx="1981">
                  <c:v>-17.499459371568001</c:v>
                </c:pt>
                <c:pt idx="1982">
                  <c:v>-17.501663461917001</c:v>
                </c:pt>
                <c:pt idx="1983">
                  <c:v>-17.504078039875999</c:v>
                </c:pt>
                <c:pt idx="1984">
                  <c:v>-17.506490214433999</c:v>
                </c:pt>
                <c:pt idx="1985">
                  <c:v>-17.508872981216999</c:v>
                </c:pt>
                <c:pt idx="1986">
                  <c:v>-17.511198206227</c:v>
                </c:pt>
                <c:pt idx="1987">
                  <c:v>-17.513436644772</c:v>
                </c:pt>
                <c:pt idx="1988">
                  <c:v>-17.515557963033999</c:v>
                </c:pt>
                <c:pt idx="1989">
                  <c:v>-17.517530762423998</c:v>
                </c:pt>
                <c:pt idx="1990">
                  <c:v>-17.519322606888</c:v>
                </c:pt>
                <c:pt idx="1991">
                  <c:v>-17.520900053323</c:v>
                </c:pt>
                <c:pt idx="1992">
                  <c:v>-17.522228685251001</c:v>
                </c:pt>
                <c:pt idx="1993">
                  <c:v>-17.523273149914001</c:v>
                </c:pt>
                <c:pt idx="1994">
                  <c:v>-17.523997198926999</c:v>
                </c:pt>
                <c:pt idx="1995">
                  <c:v>-17.524363732636001</c:v>
                </c:pt>
                <c:pt idx="1996">
                  <c:v>-17.524334848302001</c:v>
                </c:pt>
                <c:pt idx="1997">
                  <c:v>-17.523871892231998</c:v>
                </c:pt>
                <c:pt idx="1998">
                  <c:v>-17.522935515962999</c:v>
                </c:pt>
                <c:pt idx="1999">
                  <c:v>-17.521485736576</c:v>
                </c:pt>
                <c:pt idx="2000">
                  <c:v>-17.519482001219</c:v>
                </c:pt>
                <c:pt idx="2001">
                  <c:v>-17.516883255878</c:v>
                </c:pt>
                <c:pt idx="2002">
                  <c:v>-17.513648018411001</c:v>
                </c:pt>
                <c:pt idx="2003">
                  <c:v>-17.509734455855</c:v>
                </c:pt>
                <c:pt idx="2004">
                  <c:v>-17.505100465958002</c:v>
                </c:pt>
                <c:pt idx="2005">
                  <c:v>-17.499703762877001</c:v>
                </c:pt>
                <c:pt idx="2006">
                  <c:v>-17.493501966930001</c:v>
                </c:pt>
                <c:pt idx="2007">
                  <c:v>-17.486452698288002</c:v>
                </c:pt>
                <c:pt idx="2008">
                  <c:v>-17.478513674405001</c:v>
                </c:pt>
                <c:pt idx="2009">
                  <c:v>-17.469642810993999</c:v>
                </c:pt>
                <c:pt idx="2010">
                  <c:v>-17.459798326280001</c:v>
                </c:pt>
                <c:pt idx="2011">
                  <c:v>-17.448938848240001</c:v>
                </c:pt>
                <c:pt idx="2012">
                  <c:v>-17.437023524495999</c:v>
                </c:pt>
                <c:pt idx="2013">
                  <c:v>-17.424012134466</c:v>
                </c:pt>
                <c:pt idx="2014">
                  <c:v>-17.409865203365001</c:v>
                </c:pt>
                <c:pt idx="2015">
                  <c:v>-17.394544117597999</c:v>
                </c:pt>
                <c:pt idx="2016">
                  <c:v>-17.378011241022001</c:v>
                </c:pt>
                <c:pt idx="2017">
                  <c:v>-17.360230031575</c:v>
                </c:pt>
                <c:pt idx="2018">
                  <c:v>-17.341165157683001</c:v>
                </c:pt>
                <c:pt idx="2019">
                  <c:v>-17.320782613847999</c:v>
                </c:pt>
                <c:pt idx="2020">
                  <c:v>-17.299049834819002</c:v>
                </c:pt>
                <c:pt idx="2021">
                  <c:v>-17.275935807684</c:v>
                </c:pt>
                <c:pt idx="2022">
                  <c:v>-17.251411181243999</c:v>
                </c:pt>
                <c:pt idx="2023">
                  <c:v>-17.22544837201</c:v>
                </c:pt>
                <c:pt idx="2024">
                  <c:v>-17.198021666159999</c:v>
                </c:pt>
                <c:pt idx="2025">
                  <c:v>-17.169107316805</c:v>
                </c:pt>
                <c:pt idx="2026">
                  <c:v>-17.138683635926999</c:v>
                </c:pt>
                <c:pt idx="2027">
                  <c:v>-17.106731080365002</c:v>
                </c:pt>
                <c:pt idx="2028">
                  <c:v>-17.073232331263998</c:v>
                </c:pt>
                <c:pt idx="2029">
                  <c:v>-17.038172366432999</c:v>
                </c:pt>
                <c:pt idx="2030">
                  <c:v>-17.001538525084001</c:v>
                </c:pt>
                <c:pt idx="2031">
                  <c:v>-16.963320564513999</c:v>
                </c:pt>
                <c:pt idx="2032">
                  <c:v>-16.923510708287999</c:v>
                </c:pt>
                <c:pt idx="2033">
                  <c:v>-16.882103685604999</c:v>
                </c:pt>
                <c:pt idx="2034">
                  <c:v>-16.839096761530001</c:v>
                </c:pt>
                <c:pt idx="2035">
                  <c:v>-16.794489757899001</c:v>
                </c:pt>
                <c:pt idx="2036">
                  <c:v>-16.748285064739999</c:v>
                </c:pt>
                <c:pt idx="2037">
                  <c:v>-16.700487642140001</c:v>
                </c:pt>
                <c:pt idx="2038">
                  <c:v>-16.651105012546001</c:v>
                </c:pt>
                <c:pt idx="2039">
                  <c:v>-16.600147243609001</c:v>
                </c:pt>
                <c:pt idx="2040">
                  <c:v>-16.547626921669998</c:v>
                </c:pt>
                <c:pt idx="2041">
                  <c:v>-16.493559116158</c:v>
                </c:pt>
                <c:pt idx="2042">
                  <c:v>-16.437961335137999</c:v>
                </c:pt>
                <c:pt idx="2043">
                  <c:v>-16.380575348788</c:v>
                </c:pt>
                <c:pt idx="2044">
                  <c:v>-16.321959928216</c:v>
                </c:pt>
                <c:pt idx="2045">
                  <c:v>-16.261881568099</c:v>
                </c:pt>
                <c:pt idx="2046">
                  <c:v>-16.200465721836</c:v>
                </c:pt>
                <c:pt idx="2047">
                  <c:v>-16.137543754810999</c:v>
                </c:pt>
                <c:pt idx="2048">
                  <c:v>-16.073244819614001</c:v>
                </c:pt>
                <c:pt idx="2049">
                  <c:v>-16.007601731905002</c:v>
                </c:pt>
                <c:pt idx="2050">
                  <c:v>-15.940649133332</c:v>
                </c:pt>
                <c:pt idx="2051">
                  <c:v>-15.872423390394999</c:v>
                </c:pt>
                <c:pt idx="2052">
                  <c:v>-15.802962489926999</c:v>
                </c:pt>
                <c:pt idx="2053">
                  <c:v>-15.732305931832</c:v>
                </c:pt>
                <c:pt idx="2054">
                  <c:v>-15.660494619712001</c:v>
                </c:pt>
                <c:pt idx="2055">
                  <c:v>-15.587570750029</c:v>
                </c:pt>
                <c:pt idx="2056">
                  <c:v>-15.513577700398001</c:v>
                </c:pt>
                <c:pt idx="2057">
                  <c:v>-15.438559917596001</c:v>
                </c:pt>
                <c:pt idx="2058">
                  <c:v>-15.362562805849</c:v>
                </c:pt>
                <c:pt idx="2059">
                  <c:v>-15.285632615913</c:v>
                </c:pt>
                <c:pt idx="2060">
                  <c:v>-15.207816335453</c:v>
                </c:pt>
                <c:pt idx="2061">
                  <c:v>-15.129161581149001</c:v>
                </c:pt>
                <c:pt idx="2062">
                  <c:v>-15.049716492971999</c:v>
                </c:pt>
                <c:pt idx="2063">
                  <c:v>-14.969529630976</c:v>
                </c:pt>
                <c:pt idx="2064">
                  <c:v>-14.888649874955</c:v>
                </c:pt>
                <c:pt idx="2065">
                  <c:v>-14.807126327255</c:v>
                </c:pt>
                <c:pt idx="2066">
                  <c:v>-14.725008218984</c:v>
                </c:pt>
                <c:pt idx="2067">
                  <c:v>-14.642344819847001</c:v>
                </c:pt>
                <c:pt idx="2068">
                  <c:v>-14.559185351758</c:v>
                </c:pt>
                <c:pt idx="2069">
                  <c:v>-14.475578906392</c:v>
                </c:pt>
                <c:pt idx="2070">
                  <c:v>-14.39157436676</c:v>
                </c:pt>
                <c:pt idx="2071">
                  <c:v>-14.307220332879</c:v>
                </c:pt>
                <c:pt idx="2072">
                  <c:v>-14.222565051588001</c:v>
                </c:pt>
                <c:pt idx="2073">
                  <c:v>-14.137656350501</c:v>
                </c:pt>
                <c:pt idx="2074">
                  <c:v>-14.052541576096001</c:v>
                </c:pt>
                <c:pt idx="2075">
                  <c:v>-13.967267535894001</c:v>
                </c:pt>
                <c:pt idx="2076">
                  <c:v>-13.881880444667001</c:v>
                </c:pt>
                <c:pt idx="2077">
                  <c:v>-13.796425874602001</c:v>
                </c:pt>
                <c:pt idx="2078">
                  <c:v>-13.710948709308999</c:v>
                </c:pt>
                <c:pt idx="2079">
                  <c:v>-13.625493101584</c:v>
                </c:pt>
                <c:pt idx="2080">
                  <c:v>-13.540102434783</c:v>
                </c:pt>
                <c:pt idx="2081">
                  <c:v>-13.454819287696001</c:v>
                </c:pt>
                <c:pt idx="2082">
                  <c:v>-13.369685402761</c:v>
                </c:pt>
                <c:pt idx="2083">
                  <c:v>-13.284741657475999</c:v>
                </c:pt>
                <c:pt idx="2084">
                  <c:v>-13.200028038875001</c:v>
                </c:pt>
                <c:pt idx="2085">
                  <c:v>-13.115583620876</c:v>
                </c:pt>
                <c:pt idx="2086">
                  <c:v>-13.031446544384</c:v>
                </c:pt>
                <c:pt idx="2087">
                  <c:v>-12.947653999965</c:v>
                </c:pt>
                <c:pt idx="2088">
                  <c:v>-12.864242212940001</c:v>
                </c:pt>
                <c:pt idx="2089">
                  <c:v>-12.781246430746</c:v>
                </c:pt>
                <c:pt idx="2090">
                  <c:v>-12.698700912413001</c:v>
                </c:pt>
                <c:pt idx="2091">
                  <c:v>-12.616638919992001</c:v>
                </c:pt>
                <c:pt idx="2092">
                  <c:v>-12.53509271181</c:v>
                </c:pt>
                <c:pt idx="2093">
                  <c:v>-12.454093537378</c:v>
                </c:pt>
                <c:pt idx="2094">
                  <c:v>-12.373671633851</c:v>
                </c:pt>
                <c:pt idx="2095">
                  <c:v>-12.293686173522</c:v>
                </c:pt>
                <c:pt idx="2096">
                  <c:v>-12.214488610184</c:v>
                </c:pt>
                <c:pt idx="2097">
                  <c:v>-12.13595317485</c:v>
                </c:pt>
                <c:pt idx="2098">
                  <c:v>-12.058106031063</c:v>
                </c:pt>
                <c:pt idx="2099">
                  <c:v>-11.980972341525</c:v>
                </c:pt>
                <c:pt idx="2100">
                  <c:v>-11.904576271811999</c:v>
                </c:pt>
                <c:pt idx="2101">
                  <c:v>-11.828940994892999</c:v>
                </c:pt>
                <c:pt idx="2102">
                  <c:v>-11.754088696375</c:v>
                </c:pt>
                <c:pt idx="2103">
                  <c:v>-11.680040580375</c:v>
                </c:pt>
                <c:pt idx="2104">
                  <c:v>-11.606816875967001</c:v>
                </c:pt>
                <c:pt idx="2105">
                  <c:v>-11.534436844113999</c:v>
                </c:pt>
                <c:pt idx="2106">
                  <c:v>-11.462918785035001</c:v>
                </c:pt>
                <c:pt idx="2107">
                  <c:v>-11.39228004594</c:v>
                </c:pt>
                <c:pt idx="2108">
                  <c:v>-11.322537029084</c:v>
                </c:pt>
                <c:pt idx="2109">
                  <c:v>-11.253705200098</c:v>
                </c:pt>
                <c:pt idx="2110">
                  <c:v>-11.185799096535</c:v>
                </c:pt>
                <c:pt idx="2111">
                  <c:v>-11.118832336624999</c:v>
                </c:pt>
                <c:pt idx="2112">
                  <c:v>-11.052817628176999</c:v>
                </c:pt>
                <c:pt idx="2113">
                  <c:v>-10.987766777617001</c:v>
                </c:pt>
                <c:pt idx="2114">
                  <c:v>-10.923769945350999</c:v>
                </c:pt>
                <c:pt idx="2115">
                  <c:v>-10.860671483849</c:v>
                </c:pt>
                <c:pt idx="2116">
                  <c:v>-10.798567376482</c:v>
                </c:pt>
                <c:pt idx="2117">
                  <c:v>-10.737465894082</c:v>
                </c:pt>
                <c:pt idx="2118">
                  <c:v>-10.677374453600001</c:v>
                </c:pt>
                <c:pt idx="2119">
                  <c:v>-10.618299627606</c:v>
                </c:pt>
                <c:pt idx="2120">
                  <c:v>-10.560247153840001</c:v>
                </c:pt>
                <c:pt idx="2121">
                  <c:v>-10.503221944830001</c:v>
                </c:pt>
                <c:pt idx="2122">
                  <c:v>-10.447228097569999</c:v>
                </c:pt>
                <c:pt idx="2123">
                  <c:v>-10.392268903282</c:v>
                </c:pt>
                <c:pt idx="2124">
                  <c:v>-10.338346857267</c:v>
                </c:pt>
                <c:pt idx="2125">
                  <c:v>-10.285463668869999</c:v>
                </c:pt>
                <c:pt idx="2126">
                  <c:v>-10.233620271567</c:v>
                </c:pt>
                <c:pt idx="2127">
                  <c:v>-10.182816833205999</c:v>
                </c:pt>
                <c:pt idx="2128">
                  <c:v>-10.133052766419</c:v>
                </c:pt>
                <c:pt idx="2129">
                  <c:v>-10.084326739232999</c:v>
                </c:pt>
                <c:pt idx="2130">
                  <c:v>-10.036636685902</c:v>
                </c:pt>
                <c:pt idx="2131">
                  <c:v>-9.9899798179956001</c:v>
                </c:pt>
                <c:pt idx="2132">
                  <c:v>-9.9443526357646999</c:v>
                </c:pt>
                <c:pt idx="2133">
                  <c:v>-9.8997509398228996</c:v>
                </c:pt>
                <c:pt idx="2134">
                  <c:v>-9.8561698431671001</c:v>
                </c:pt>
                <c:pt idx="2135">
                  <c:v>-9.8136037835737007</c:v>
                </c:pt>
                <c:pt idx="2136">
                  <c:v>-9.7720465363982996</c:v>
                </c:pt>
                <c:pt idx="2137">
                  <c:v>-9.7314912278127004</c:v>
                </c:pt>
                <c:pt idx="2138">
                  <c:v>-9.6919303485081993</c:v>
                </c:pt>
                <c:pt idx="2139">
                  <c:v>-9.6533557678970006</c:v>
                </c:pt>
                <c:pt idx="2140">
                  <c:v>-9.6157587488395997</c:v>
                </c:pt>
                <c:pt idx="2141">
                  <c:v>-9.5789372786368006</c:v>
                </c:pt>
                <c:pt idx="2142">
                  <c:v>-9.5432411098577994</c:v>
                </c:pt>
                <c:pt idx="2143">
                  <c:v>-9.5084919380251005</c:v>
                </c:pt>
                <c:pt idx="2144">
                  <c:v>-9.4746786559775007</c:v>
                </c:pt>
                <c:pt idx="2145">
                  <c:v>-9.4417896374935992</c:v>
                </c:pt>
                <c:pt idx="2146">
                  <c:v>-9.4098127565883996</c:v>
                </c:pt>
                <c:pt idx="2147">
                  <c:v>-9.3787354076524991</c:v>
                </c:pt>
                <c:pt idx="2148">
                  <c:v>-9.3485445264632006</c:v>
                </c:pt>
                <c:pt idx="2149">
                  <c:v>-9.3192266120955995</c:v>
                </c:pt>
                <c:pt idx="2150">
                  <c:v>-9.2907677497588992</c:v>
                </c:pt>
                <c:pt idx="2151">
                  <c:v>-9.2631536345810996</c:v>
                </c:pt>
                <c:pt idx="2152">
                  <c:v>-9.2363695963613992</c:v>
                </c:pt>
                <c:pt idx="2153">
                  <c:v>-9.2104006253064004</c:v>
                </c:pt>
                <c:pt idx="2154">
                  <c:v>-9.1852313987648007</c:v>
                </c:pt>
                <c:pt idx="2155">
                  <c:v>-9.1608463089672991</c:v>
                </c:pt>
                <c:pt idx="2156">
                  <c:v>-9.1372294917801007</c:v>
                </c:pt>
                <c:pt idx="2157">
                  <c:v>-9.1143648564711004</c:v>
                </c:pt>
                <c:pt idx="2158">
                  <c:v>-9.0922361164879</c:v>
                </c:pt>
                <c:pt idx="2159">
                  <c:v>-9.0708268212374001</c:v>
                </c:pt>
                <c:pt idx="2160">
                  <c:v>-9.0501203888579997</c:v>
                </c:pt>
                <c:pt idx="2161">
                  <c:v>-9.0301001399634</c:v>
                </c:pt>
                <c:pt idx="2162">
                  <c:v>-9.0107493323391008</c:v>
                </c:pt>
                <c:pt idx="2163">
                  <c:v>-8.9920511965607002</c:v>
                </c:pt>
                <c:pt idx="2164">
                  <c:v>-8.9739889725026991</c:v>
                </c:pt>
                <c:pt idx="2165">
                  <c:v>-8.9565459466966999</c:v>
                </c:pt>
                <c:pt idx="2166">
                  <c:v>-8.9397054904952995</c:v>
                </c:pt>
                <c:pt idx="2167">
                  <c:v>-8.9234510989907996</c:v>
                </c:pt>
                <c:pt idx="2168">
                  <c:v>-8.9077664306292004</c:v>
                </c:pt>
                <c:pt idx="2169">
                  <c:v>-8.8926353474591</c:v>
                </c:pt>
                <c:pt idx="2170">
                  <c:v>-8.8780419559438997</c:v>
                </c:pt>
                <c:pt idx="2171">
                  <c:v>-8.8639706482606009</c:v>
                </c:pt>
                <c:pt idx="2172">
                  <c:v>-8.8504061440056994</c:v>
                </c:pt>
                <c:pt idx="2173">
                  <c:v>-8.8373335322163999</c:v>
                </c:pt>
                <c:pt idx="2174">
                  <c:v>-8.8247383136140005</c:v>
                </c:pt>
                <c:pt idx="2175">
                  <c:v>-8.8126064429681001</c:v>
                </c:pt>
                <c:pt idx="2176">
                  <c:v>-8.8009243714750998</c:v>
                </c:pt>
                <c:pt idx="2177">
                  <c:v>-8.7896790890369001</c:v>
                </c:pt>
                <c:pt idx="2178">
                  <c:v>-8.7788581663232996</c:v>
                </c:pt>
                <c:pt idx="2179">
                  <c:v>-8.7684497964930994</c:v>
                </c:pt>
                <c:pt idx="2180">
                  <c:v>-8.7584428364451004</c:v>
                </c:pt>
                <c:pt idx="2181">
                  <c:v>-8.7486484156097006</c:v>
                </c:pt>
                <c:pt idx="2182">
                  <c:v>-8.7393773545410003</c:v>
                </c:pt>
                <c:pt idx="2183">
                  <c:v>-8.7304768807758002</c:v>
                </c:pt>
                <c:pt idx="2184">
                  <c:v>-8.7219386486433006</c:v>
                </c:pt>
                <c:pt idx="2185">
                  <c:v>-8.7137551645516993</c:v>
                </c:pt>
                <c:pt idx="2186">
                  <c:v>-8.7059198228180001</c:v>
                </c:pt>
                <c:pt idx="2187">
                  <c:v>-8.6984266367068006</c:v>
                </c:pt>
                <c:pt idx="2188">
                  <c:v>-8.6912703837612</c:v>
                </c:pt>
                <c:pt idx="2189">
                  <c:v>-8.6844481591034999</c:v>
                </c:pt>
                <c:pt idx="2190">
                  <c:v>-8.6779572346452998</c:v>
                </c:pt>
                <c:pt idx="2191">
                  <c:v>-8.6717959275406002</c:v>
                </c:pt>
                <c:pt idx="2192">
                  <c:v>-8.6659636263522</c:v>
                </c:pt>
                <c:pt idx="2193">
                  <c:v>-8.6604608152170997</c:v>
                </c:pt>
                <c:pt idx="2194">
                  <c:v>-8.6552890959113</c:v>
                </c:pt>
                <c:pt idx="2195">
                  <c:v>-8.6504512077213001</c:v>
                </c:pt>
                <c:pt idx="2196">
                  <c:v>-8.6459510450352006</c:v>
                </c:pt>
                <c:pt idx="2197">
                  <c:v>-8.6417936725733</c:v>
                </c:pt>
                <c:pt idx="2198">
                  <c:v>-8.6379853381871996</c:v>
                </c:pt>
                <c:pt idx="2199">
                  <c:v>-8.6345334831633007</c:v>
                </c:pt>
                <c:pt idx="2200">
                  <c:v>-8.6314467499728007</c:v>
                </c:pt>
                <c:pt idx="2201">
                  <c:v>-8.6287349874229999</c:v>
                </c:pt>
                <c:pt idx="2202">
                  <c:v>-8.6264092531674006</c:v>
                </c:pt>
                <c:pt idx="2203">
                  <c:v>-8.6244818135433992</c:v>
                </c:pt>
                <c:pt idx="2204">
                  <c:v>-8.6229661407137996</c:v>
                </c:pt>
                <c:pt idx="2205">
                  <c:v>-8.6218769070924992</c:v>
                </c:pt>
                <c:pt idx="2206">
                  <c:v>-8.6212299770465997</c:v>
                </c:pt>
                <c:pt idx="2207">
                  <c:v>-8.6210423958663007</c:v>
                </c:pt>
                <c:pt idx="2208">
                  <c:v>-8.6213323760057001</c:v>
                </c:pt>
                <c:pt idx="2209">
                  <c:v>-8.6221192805972002</c:v>
                </c:pt>
                <c:pt idx="2210">
                  <c:v>-8.6234236042469004</c:v>
                </c:pt>
                <c:pt idx="2211">
                  <c:v>-8.6252669511203006</c:v>
                </c:pt>
                <c:pt idx="2212">
                  <c:v>-8.6276720103283004</c:v>
                </c:pt>
                <c:pt idx="2213">
                  <c:v>-8.6306625286211993</c:v>
                </c:pt>
                <c:pt idx="2214">
                  <c:v>-8.6342632803991002</c:v>
                </c:pt>
                <c:pt idx="2215">
                  <c:v>-8.6385000350392005</c:v>
                </c:pt>
                <c:pt idx="2216">
                  <c:v>-8.6433995215382993</c:v>
                </c:pt>
                <c:pt idx="2217">
                  <c:v>-8.6489893904590005</c:v>
                </c:pt>
                <c:pt idx="2218">
                  <c:v>-8.6550961695182007</c:v>
                </c:pt>
                <c:pt idx="2219">
                  <c:v>-8.6621042802809001</c:v>
                </c:pt>
                <c:pt idx="2220">
                  <c:v>-8.6698871884154993</c:v>
                </c:pt>
                <c:pt idx="2221">
                  <c:v>-8.6784752635084992</c:v>
                </c:pt>
                <c:pt idx="2222">
                  <c:v>-8.6878995259357996</c:v>
                </c:pt>
                <c:pt idx="2223">
                  <c:v>-8.6981915894549005</c:v>
                </c:pt>
                <c:pt idx="2224">
                  <c:v>-8.7093836006445002</c:v>
                </c:pt>
                <c:pt idx="2225">
                  <c:v>-8.7215081750991992</c:v>
                </c:pt>
                <c:pt idx="2226">
                  <c:v>-8.7345983302682004</c:v>
                </c:pt>
                <c:pt idx="2227">
                  <c:v>-8.7486874148076001</c:v>
                </c:pt>
                <c:pt idx="2228">
                  <c:v>-8.7638090342958002</c:v>
                </c:pt>
                <c:pt idx="2229">
                  <c:v>-8.7799969731364005</c:v>
                </c:pt>
                <c:pt idx="2230">
                  <c:v>-8.7972851124548992</c:v>
                </c:pt>
                <c:pt idx="2231">
                  <c:v>-8.8157073437667997</c:v>
                </c:pt>
                <c:pt idx="2232">
                  <c:v>-8.8352974781710998</c:v>
                </c:pt>
                <c:pt idx="2233">
                  <c:v>-8.8560891507981996</c:v>
                </c:pt>
                <c:pt idx="2234">
                  <c:v>-8.8781157202133993</c:v>
                </c:pt>
                <c:pt idx="2235">
                  <c:v>-8.9014101624476005</c:v>
                </c:pt>
                <c:pt idx="2236">
                  <c:v>-8.9260049593033006</c:v>
                </c:pt>
                <c:pt idx="2237">
                  <c:v>-8.9519319805503006</c:v>
                </c:pt>
                <c:pt idx="2238">
                  <c:v>-8.9792223596013994</c:v>
                </c:pt>
                <c:pt idx="2239">
                  <c:v>-9.0079063622257003</c:v>
                </c:pt>
                <c:pt idx="2240">
                  <c:v>-9.0380132478329003</c:v>
                </c:pt>
                <c:pt idx="2241">
                  <c:v>-9.0695711228320999</c:v>
                </c:pt>
                <c:pt idx="2242">
                  <c:v>-9.1026067855435002</c:v>
                </c:pt>
                <c:pt idx="2243">
                  <c:v>-9.1371455621194002</c:v>
                </c:pt>
                <c:pt idx="2244">
                  <c:v>-9.1732111329069994</c:v>
                </c:pt>
                <c:pt idx="2245">
                  <c:v>-9.2108253486718006</c:v>
                </c:pt>
                <c:pt idx="2246">
                  <c:v>-9.2500080360842993</c:v>
                </c:pt>
                <c:pt idx="2247">
                  <c:v>-9.2907767918707993</c:v>
                </c:pt>
                <c:pt idx="2248">
                  <c:v>-9.3331467650275002</c:v>
                </c:pt>
                <c:pt idx="2249">
                  <c:v>-9.3771304265087991</c:v>
                </c:pt>
                <c:pt idx="2250">
                  <c:v>-9.4227373258261995</c:v>
                </c:pt>
                <c:pt idx="2251">
                  <c:v>-9.4699738340269999</c:v>
                </c:pt>
                <c:pt idx="2252">
                  <c:v>-9.5188428725797003</c:v>
                </c:pt>
                <c:pt idx="2253">
                  <c:v>-9.5690006735928002</c:v>
                </c:pt>
                <c:pt idx="2254">
                  <c:v>-9.6210496309871001</c:v>
                </c:pt>
                <c:pt idx="2255">
                  <c:v>-9.6747075285722008</c:v>
                </c:pt>
                <c:pt idx="2256">
                  <c:v>-9.7299593145003005</c:v>
                </c:pt>
                <c:pt idx="2257">
                  <c:v>-9.7867847926648004</c:v>
                </c:pt>
                <c:pt idx="2258">
                  <c:v>-9.8451582578474</c:v>
                </c:pt>
                <c:pt idx="2259">
                  <c:v>-9.9050481179986001</c:v>
                </c:pt>
                <c:pt idx="2260">
                  <c:v>-9.9664165051173992</c:v>
                </c:pt>
                <c:pt idx="2261">
                  <c:v>-10.029218876689001</c:v>
                </c:pt>
                <c:pt idx="2262">
                  <c:v>-10.093403610204</c:v>
                </c:pt>
                <c:pt idx="2263">
                  <c:v>-10.158911593934</c:v>
                </c:pt>
                <c:pt idx="2264">
                  <c:v>-10.225675817881999</c:v>
                </c:pt>
                <c:pt idx="2265">
                  <c:v>-10.293620969651</c:v>
                </c:pt>
                <c:pt idx="2266">
                  <c:v>-10.362663040909</c:v>
                </c:pt>
                <c:pt idx="2267">
                  <c:v>-10.432708951122001</c:v>
                </c:pt>
                <c:pt idx="2268">
                  <c:v>-10.503646666119</c:v>
                </c:pt>
                <c:pt idx="2269">
                  <c:v>-10.575383943888999</c:v>
                </c:pt>
                <c:pt idx="2270">
                  <c:v>-10.647788105529999</c:v>
                </c:pt>
                <c:pt idx="2271">
                  <c:v>-10.720726657163</c:v>
                </c:pt>
                <c:pt idx="2272">
                  <c:v>-10.794056723571</c:v>
                </c:pt>
                <c:pt idx="2273">
                  <c:v>-10.867624979837</c:v>
                </c:pt>
                <c:pt idx="2274">
                  <c:v>-10.941267679084</c:v>
                </c:pt>
                <c:pt idx="2275">
                  <c:v>-11.014810791631</c:v>
                </c:pt>
                <c:pt idx="2276">
                  <c:v>-11.088070271346</c:v>
                </c:pt>
                <c:pt idx="2277">
                  <c:v>-11.160852465006</c:v>
                </c:pt>
                <c:pt idx="2278">
                  <c:v>-11.232954680025999</c:v>
                </c:pt>
                <c:pt idx="2279">
                  <c:v>-11.304165924849</c:v>
                </c:pt>
                <c:pt idx="2280">
                  <c:v>-11.374267834526</c:v>
                </c:pt>
                <c:pt idx="2281">
                  <c:v>-11.443035791415999</c:v>
                </c:pt>
                <c:pt idx="2282">
                  <c:v>-11.510240247486999</c:v>
                </c:pt>
                <c:pt idx="2283">
                  <c:v>-11.575648250308999</c:v>
                </c:pt>
                <c:pt idx="2284">
                  <c:v>-11.639025169562</c:v>
                </c:pt>
                <c:pt idx="2285">
                  <c:v>-11.699657623826001</c:v>
                </c:pt>
                <c:pt idx="2286">
                  <c:v>-11.758147701764999</c:v>
                </c:pt>
                <c:pt idx="2287">
                  <c:v>-11.813900170101</c:v>
                </c:pt>
                <c:pt idx="2288">
                  <c:v>-11.866693494291001</c:v>
                </c:pt>
                <c:pt idx="2289">
                  <c:v>-11.916315535282999</c:v>
                </c:pt>
                <c:pt idx="2290">
                  <c:v>-11.962566064280001</c:v>
                </c:pt>
                <c:pt idx="2291">
                  <c:v>-12.005259265863</c:v>
                </c:pt>
                <c:pt idx="2292">
                  <c:v>-12.044226172679</c:v>
                </c:pt>
                <c:pt idx="2293">
                  <c:v>-12.079316971772</c:v>
                </c:pt>
                <c:pt idx="2294">
                  <c:v>-12.110403121653</c:v>
                </c:pt>
                <c:pt idx="2295">
                  <c:v>-12.137379220666</c:v>
                </c:pt>
                <c:pt idx="2296">
                  <c:v>-12.16016457121</c:v>
                </c:pt>
                <c:pt idx="2297">
                  <c:v>-12.178704390974</c:v>
                </c:pt>
                <c:pt idx="2298">
                  <c:v>-12.192970631227</c:v>
                </c:pt>
                <c:pt idx="2299">
                  <c:v>-12.202962373162</c:v>
                </c:pt>
                <c:pt idx="2300">
                  <c:v>-12.208705785656001</c:v>
                </c:pt>
                <c:pt idx="2301">
                  <c:v>-12.210253641073001</c:v>
                </c:pt>
                <c:pt idx="2302">
                  <c:v>-12.207684399113001</c:v>
                </c:pt>
                <c:pt idx="2303">
                  <c:v>-12.20110088157</c:v>
                </c:pt>
                <c:pt idx="2304">
                  <c:v>-12.190628572468</c:v>
                </c:pt>
                <c:pt idx="2305">
                  <c:v>-12.176413587867</c:v>
                </c:pt>
                <c:pt idx="2306">
                  <c:v>-12.15862036727</c:v>
                </c:pt>
                <c:pt idx="2307">
                  <c:v>-12.137429143692</c:v>
                </c:pt>
                <c:pt idx="2308">
                  <c:v>-12.113033251998001</c:v>
                </c:pt>
                <c:pt idx="2309">
                  <c:v>-12.085636335246001</c:v>
                </c:pt>
                <c:pt idx="2310">
                  <c:v>-12.055449506544999</c:v>
                </c:pt>
                <c:pt idx="2311">
                  <c:v>-12.022688519847</c:v>
                </c:pt>
                <c:pt idx="2312">
                  <c:v>-11.987570997476</c:v>
                </c:pt>
                <c:pt idx="2313">
                  <c:v>-11.950313755505</c:v>
                </c:pt>
                <c:pt idx="2314">
                  <c:v>-11.911130260833</c:v>
                </c:pt>
                <c:pt idx="2315">
                  <c:v>-11.870228246342</c:v>
                </c:pt>
                <c:pt idx="2316">
                  <c:v>-11.827440972155999</c:v>
                </c:pt>
                <c:pt idx="2317">
                  <c:v>-11.783568032188001</c:v>
                </c:pt>
                <c:pt idx="2318">
                  <c:v>-11.738543034908</c:v>
                </c:pt>
                <c:pt idx="2319">
                  <c:v>-11.692530718833</c:v>
                </c:pt>
                <c:pt idx="2320">
                  <c:v>-11.64568115222</c:v>
                </c:pt>
                <c:pt idx="2321">
                  <c:v>-11.598128541157999</c:v>
                </c:pt>
                <c:pt idx="2322">
                  <c:v>-11.549990222110999</c:v>
                </c:pt>
                <c:pt idx="2323">
                  <c:v>-11.501365830380999</c:v>
                </c:pt>
                <c:pt idx="2324">
                  <c:v>-11.452336635571999</c:v>
                </c:pt>
                <c:pt idx="2325">
                  <c:v>-11.402965035497999</c:v>
                </c:pt>
                <c:pt idx="2326">
                  <c:v>-11.353294200929</c:v>
                </c:pt>
                <c:pt idx="2327">
                  <c:v>-11.303347864985</c:v>
                </c:pt>
                <c:pt idx="2328">
                  <c:v>-11.25313025274</c:v>
                </c:pt>
                <c:pt idx="2329">
                  <c:v>-11.202626148567999</c:v>
                </c:pt>
                <c:pt idx="2330">
                  <c:v>-11.151801100838</c:v>
                </c:pt>
                <c:pt idx="2331">
                  <c:v>-11.100601765588999</c:v>
                </c:pt>
                <c:pt idx="2332">
                  <c:v>-11.048956392668</c:v>
                </c:pt>
                <c:pt idx="2333">
                  <c:v>-10.996775459445001</c:v>
                </c:pt>
                <c:pt idx="2334">
                  <c:v>-10.943952458396</c:v>
                </c:pt>
                <c:pt idx="2335">
                  <c:v>-10.890364845540001</c:v>
                </c:pt>
                <c:pt idx="2336">
                  <c:v>-10.835875156787999</c:v>
                </c:pt>
                <c:pt idx="2337">
                  <c:v>-10.780332298593001</c:v>
                </c:pt>
                <c:pt idx="2338">
                  <c:v>-10.723573017847</c:v>
                </c:pt>
                <c:pt idx="2339">
                  <c:v>-10.665423553621</c:v>
                </c:pt>
                <c:pt idx="2340">
                  <c:v>-10.605701470097999</c:v>
                </c:pt>
                <c:pt idx="2341">
                  <c:v>-10.544217665950001</c:v>
                </c:pt>
                <c:pt idx="2342">
                  <c:v>-10.480778550388999</c:v>
                </c:pt>
                <c:pt idx="2343">
                  <c:v>-10.415188370486</c:v>
                </c:pt>
                <c:pt idx="2344">
                  <c:v>-10.347251668066001</c:v>
                </c:pt>
                <c:pt idx="2345">
                  <c:v>-10.276775837982999</c:v>
                </c:pt>
                <c:pt idx="2346">
                  <c:v>-10.203437472989</c:v>
                </c:pt>
                <c:pt idx="2347">
                  <c:v>-10.127259813205001</c:v>
                </c:pt>
                <c:pt idx="2348">
                  <c:v>-10.048019016252001</c:v>
                </c:pt>
                <c:pt idx="2349">
                  <c:v>-9.9655612186886007</c:v>
                </c:pt>
                <c:pt idx="2350">
                  <c:v>-9.8797486411093995</c:v>
                </c:pt>
                <c:pt idx="2351">
                  <c:v>-9.7904618735799005</c:v>
                </c:pt>
                <c:pt idx="2352">
                  <c:v>-9.6976019277038006</c:v>
                </c:pt>
                <c:pt idx="2353">
                  <c:v>-9.6010920054511004</c:v>
                </c:pt>
                <c:pt idx="2354">
                  <c:v>-9.5008789405620995</c:v>
                </c:pt>
                <c:pt idx="2355">
                  <c:v>-9.3969342761474</c:v>
                </c:pt>
                <c:pt idx="2356">
                  <c:v>-9.2892549517180996</c:v>
                </c:pt>
                <c:pt idx="2357">
                  <c:v>-9.1778635838821998</c:v>
                </c:pt>
                <c:pt idx="2358">
                  <c:v>-9.0628083367732</c:v>
                </c:pt>
                <c:pt idx="2359">
                  <c:v>-8.9441623903554994</c:v>
                </c:pt>
                <c:pt idx="2360">
                  <c:v>-8.8220230264245991</c:v>
                </c:pt>
                <c:pt idx="2361">
                  <c:v>-8.6965103628247995</c:v>
                </c:pt>
                <c:pt idx="2362">
                  <c:v>-8.5677657756003001</c:v>
                </c:pt>
                <c:pt idx="2363">
                  <c:v>-8.4359500560811007</c:v>
                </c:pt>
                <c:pt idx="2364">
                  <c:v>-8.3012245820694002</c:v>
                </c:pt>
                <c:pt idx="2365">
                  <c:v>-8.1638169073004008</c:v>
                </c:pt>
                <c:pt idx="2366">
                  <c:v>-8.0239156881176008</c:v>
                </c:pt>
                <c:pt idx="2367">
                  <c:v>-7.8817375148546001</c:v>
                </c:pt>
                <c:pt idx="2368">
                  <c:v>-7.7375070790688003</c:v>
                </c:pt>
                <c:pt idx="2369">
                  <c:v>-7.5914548588497999</c:v>
                </c:pt>
                <c:pt idx="2370">
                  <c:v>-7.4438148919592999</c:v>
                </c:pt>
                <c:pt idx="2371">
                  <c:v>-7.2948226700644003</c:v>
                </c:pt>
                <c:pt idx="2372">
                  <c:v>-7.1447131803973001</c:v>
                </c:pt>
                <c:pt idx="2373">
                  <c:v>-6.9937191142703004</c:v>
                </c:pt>
                <c:pt idx="2374">
                  <c:v>-6.8422058157425996</c:v>
                </c:pt>
                <c:pt idx="2375">
                  <c:v>-6.6901025436532997</c:v>
                </c:pt>
                <c:pt idx="2376">
                  <c:v>-6.5377957838659997</c:v>
                </c:pt>
                <c:pt idx="2377">
                  <c:v>-6.3854951022890001</c:v>
                </c:pt>
                <c:pt idx="2378">
                  <c:v>-6.2334018226324996</c:v>
                </c:pt>
                <c:pt idx="2379">
                  <c:v>-6.0817083305402004</c:v>
                </c:pt>
                <c:pt idx="2380">
                  <c:v>-5.9305975347792996</c:v>
                </c:pt>
                <c:pt idx="2381">
                  <c:v>-5.7802424723285002</c:v>
                </c:pt>
                <c:pt idx="2382">
                  <c:v>-5.6308060433184002</c:v>
                </c:pt>
                <c:pt idx="2383">
                  <c:v>-5.4824408613940996</c:v>
                </c:pt>
                <c:pt idx="2384">
                  <c:v>-5.3352892051580998</c:v>
                </c:pt>
                <c:pt idx="2385">
                  <c:v>-5.1894830567751002</c:v>
                </c:pt>
                <c:pt idx="2386">
                  <c:v>-5.0451442145106</c:v>
                </c:pt>
                <c:pt idx="2387">
                  <c:v>-4.9023844668637997</c:v>
                </c:pt>
                <c:pt idx="2388">
                  <c:v>-4.7613058169603999</c:v>
                </c:pt>
                <c:pt idx="2389">
                  <c:v>-4.6220007469478999</c:v>
                </c:pt>
                <c:pt idx="2390">
                  <c:v>-4.4845525132365998</c:v>
                </c:pt>
                <c:pt idx="2391">
                  <c:v>-4.3490354645196998</c:v>
                </c:pt>
                <c:pt idx="2392">
                  <c:v>-4.2155153755530002</c:v>
                </c:pt>
                <c:pt idx="2393">
                  <c:v>-4.0840497906716999</c:v>
                </c:pt>
                <c:pt idx="2394">
                  <c:v>-3.9546883719386998</c:v>
                </c:pt>
                <c:pt idx="2395">
                  <c:v>-3.82747324767</c:v>
                </c:pt>
                <c:pt idx="2396">
                  <c:v>-3.7024393578326</c:v>
                </c:pt>
                <c:pt idx="2397">
                  <c:v>-3.5796147935069</c:v>
                </c:pt>
                <c:pt idx="2398">
                  <c:v>-3.4590211281859999</c:v>
                </c:pt>
                <c:pt idx="2399">
                  <c:v>-3.3406737392257</c:v>
                </c:pt>
                <c:pt idx="2400">
                  <c:v>-3.2245821181999998</c:v>
                </c:pt>
                <c:pt idx="2401">
                  <c:v>-3.1107501693098998</c:v>
                </c:pt>
                <c:pt idx="2402">
                  <c:v>-2.9993265654424</c:v>
                </c:pt>
                <c:pt idx="2403">
                  <c:v>-2.8900020827912001</c:v>
                </c:pt>
                <c:pt idx="2404">
                  <c:v>-2.7829269382568</c:v>
                </c:pt>
                <c:pt idx="2405">
                  <c:v>-2.6780859196083999</c:v>
                </c:pt>
                <c:pt idx="2406">
                  <c:v>-2.5754597561403001</c:v>
                </c:pt>
                <c:pt idx="2407">
                  <c:v>-2.4750253560641</c:v>
                </c:pt>
                <c:pt idx="2408">
                  <c:v>-2.3767560354218999</c:v>
                </c:pt>
                <c:pt idx="2409">
                  <c:v>-2.2806217392344998</c:v>
                </c:pt>
                <c:pt idx="2410">
                  <c:v>-2.1865892556292001</c:v>
                </c:pt>
                <c:pt idx="2411">
                  <c:v>-2.0946224237133002</c:v>
                </c:pt>
                <c:pt idx="2412">
                  <c:v>-2.0046823359568</c:v>
                </c:pt>
                <c:pt idx="2413">
                  <c:v>-1.9167275358417</c:v>
                </c:pt>
                <c:pt idx="2414">
                  <c:v>-1.8307142115068999</c:v>
                </c:pt>
                <c:pt idx="2415">
                  <c:v>-1.7465963860866001</c:v>
                </c:pt>
                <c:pt idx="2416">
                  <c:v>-1.6643261053869001</c:v>
                </c:pt>
                <c:pt idx="2417">
                  <c:v>-1.583853623495</c:v>
                </c:pt>
                <c:pt idx="2418">
                  <c:v>-1.5051275868409999</c:v>
                </c:pt>
                <c:pt idx="2419">
                  <c:v>-1.4280952171590999</c:v>
                </c:pt>
                <c:pt idx="2420">
                  <c:v>-1.3527024937069001</c:v>
                </c:pt>
                <c:pt idx="2421">
                  <c:v>-1.2788943350048001</c:v>
                </c:pt>
                <c:pt idx="2422">
                  <c:v>-1.2066147802589</c:v>
                </c:pt>
                <c:pt idx="2423">
                  <c:v>-1.1358071705148001</c:v>
                </c:pt>
                <c:pt idx="2424">
                  <c:v>-1.0664143294810999</c:v>
                </c:pt>
                <c:pt idx="2425">
                  <c:v>-0.99837874383619996</c:v>
                </c:pt>
                <c:pt idx="2426">
                  <c:v>-0.93164274271245995</c:v>
                </c:pt>
                <c:pt idx="2427">
                  <c:v>-0.86614867592758005</c:v>
                </c:pt>
                <c:pt idx="2428">
                  <c:v>-0.80183909041057999</c:v>
                </c:pt>
                <c:pt idx="2429">
                  <c:v>-0.73879925976667005</c:v>
                </c:pt>
                <c:pt idx="2430">
                  <c:v>-0.67669451601413999</c:v>
                </c:pt>
                <c:pt idx="2431">
                  <c:v>-0.61561248851522998</c:v>
                </c:pt>
                <c:pt idx="2432">
                  <c:v>-0.55549901188224005</c:v>
                </c:pt>
                <c:pt idx="2433">
                  <c:v>-0.49630115408157</c:v>
                </c:pt>
                <c:pt idx="2434">
                  <c:v>-0.43796738430204002</c:v>
                </c:pt>
                <c:pt idx="2435">
                  <c:v>-0.38044773465616999</c:v>
                </c:pt>
                <c:pt idx="2436">
                  <c:v>-0.32369395458938999</c:v>
                </c:pt>
                <c:pt idx="2437">
                  <c:v>-0.26765965684412002</c:v>
                </c:pt>
                <c:pt idx="2438">
                  <c:v>-0.21230045380800999</c:v>
                </c:pt>
                <c:pt idx="2439">
                  <c:v>-0.15757408308842999</c:v>
                </c:pt>
                <c:pt idx="2440">
                  <c:v>-0.10344052118045</c:v>
                </c:pt>
                <c:pt idx="2441">
                  <c:v>-4.9862084146122997E-2</c:v>
                </c:pt>
                <c:pt idx="2442">
                  <c:v>3.1964857085783E-3</c:v>
                </c:pt>
                <c:pt idx="2443">
                  <c:v>5.5767948086161999E-2</c:v>
                </c:pt>
                <c:pt idx="2444">
                  <c:v>0.10788250870184</c:v>
                </c:pt>
                <c:pt idx="2445">
                  <c:v>0.1595677797434</c:v>
                </c:pt>
                <c:pt idx="2446">
                  <c:v>0.21084875735886999</c:v>
                </c:pt>
                <c:pt idx="2447">
                  <c:v>0.26174781660251001</c:v>
                </c:pt>
                <c:pt idx="2448">
                  <c:v>0.31228472412070002</c:v>
                </c:pt>
                <c:pt idx="2449">
                  <c:v>0.36247666870687001</c:v>
                </c:pt>
                <c:pt idx="2450">
                  <c:v>0.41233830969764002</c:v>
                </c:pt>
                <c:pt idx="2451">
                  <c:v>0.4618818430328</c:v>
                </c:pt>
                <c:pt idx="2452">
                  <c:v>0.51111708464672001</c:v>
                </c:pt>
                <c:pt idx="2453">
                  <c:v>0.56005157072199996</c:v>
                </c:pt>
                <c:pt idx="2454">
                  <c:v>0.60869067419583001</c:v>
                </c:pt>
                <c:pt idx="2455">
                  <c:v>0.65703773678888999</c:v>
                </c:pt>
                <c:pt idx="2456">
                  <c:v>0.70490715142721005</c:v>
                </c:pt>
                <c:pt idx="2457">
                  <c:v>0.75265106597847997</c:v>
                </c:pt>
                <c:pt idx="2458">
                  <c:v>0.80009364724012999</c:v>
                </c:pt>
                <c:pt idx="2459">
                  <c:v>0.84723055860390994</c:v>
                </c:pt>
                <c:pt idx="2460">
                  <c:v>0.89405607613662996</c:v>
                </c:pt>
                <c:pt idx="2461">
                  <c:v>0.94056326828824999</c:v>
                </c:pt>
                <c:pt idx="2462">
                  <c:v>0.98674418148955001</c:v>
                </c:pt>
                <c:pt idx="2463">
                  <c:v>1.0325900302558</c:v>
                </c:pt>
                <c:pt idx="2464">
                  <c:v>1.0780913904261999</c:v>
                </c:pt>
                <c:pt idx="2465">
                  <c:v>1.1232383941933</c:v>
                </c:pt>
                <c:pt idx="2466">
                  <c:v>1.1680209256125</c:v>
                </c:pt>
                <c:pt idx="2467">
                  <c:v>1.2124288153253999</c:v>
                </c:pt>
                <c:pt idx="2468">
                  <c:v>1.2564520332819</c:v>
                </c:pt>
                <c:pt idx="2469">
                  <c:v>1.3000808783052</c:v>
                </c:pt>
                <c:pt idx="2470">
                  <c:v>1.3433061634056001</c:v>
                </c:pt>
                <c:pt idx="2471">
                  <c:v>1.3861193958178999</c:v>
                </c:pt>
                <c:pt idx="2472">
                  <c:v>1.4285129508040999</c:v>
                </c:pt>
                <c:pt idx="2473">
                  <c:v>1.4704802383390001</c:v>
                </c:pt>
                <c:pt idx="2474">
                  <c:v>1.5120158618646</c:v>
                </c:pt>
                <c:pt idx="2475">
                  <c:v>1.5531157683754</c:v>
                </c:pt>
                <c:pt idx="2476">
                  <c:v>1.5937773891647</c:v>
                </c:pt>
                <c:pt idx="2477">
                  <c:v>1.6339997706374001</c:v>
                </c:pt>
                <c:pt idx="2478">
                  <c:v>1.6737836946585001</c:v>
                </c:pt>
                <c:pt idx="2479">
                  <c:v>1.7131317879746999</c:v>
                </c:pt>
                <c:pt idx="2480">
                  <c:v>1.7520486203095</c:v>
                </c:pt>
                <c:pt idx="2481">
                  <c:v>1.7903328962347</c:v>
                </c:pt>
                <c:pt idx="2482">
                  <c:v>1.8283844333276</c:v>
                </c:pt>
                <c:pt idx="2483">
                  <c:v>1.8660226720461</c:v>
                </c:pt>
                <c:pt idx="2484">
                  <c:v>1.9032595103456</c:v>
                </c:pt>
                <c:pt idx="2485">
                  <c:v>1.9401089036021999</c:v>
                </c:pt>
                <c:pt idx="2486">
                  <c:v>1.9765868639616999</c:v>
                </c:pt>
                <c:pt idx="2487">
                  <c:v>2.0127114454338999</c:v>
                </c:pt>
                <c:pt idx="2488">
                  <c:v>2.0485027146328001</c:v>
                </c:pt>
                <c:pt idx="2489">
                  <c:v>2.0839827071345001</c:v>
                </c:pt>
                <c:pt idx="2490">
                  <c:v>2.1191753695052999</c:v>
                </c:pt>
                <c:pt idx="2491">
                  <c:v>2.1541064871312998</c:v>
                </c:pt>
                <c:pt idx="2492">
                  <c:v>2.1888035980673002</c:v>
                </c:pt>
                <c:pt idx="2493">
                  <c:v>2.22329589321</c:v>
                </c:pt>
                <c:pt idx="2494">
                  <c:v>2.2576141031944998</c:v>
                </c:pt>
                <c:pt idx="2495">
                  <c:v>2.2917886451739999</c:v>
                </c:pt>
                <c:pt idx="2496">
                  <c:v>2.3258563861448001</c:v>
                </c:pt>
                <c:pt idx="2497">
                  <c:v>2.3598501583376001</c:v>
                </c:pt>
                <c:pt idx="2498">
                  <c:v>2.3938054739338002</c:v>
                </c:pt>
                <c:pt idx="2499">
                  <c:v>2.4277586413221002</c:v>
                </c:pt>
                <c:pt idx="2500">
                  <c:v>2.4617465865602002</c:v>
                </c:pt>
                <c:pt idx="2501">
                  <c:v>2.4958066673581998</c:v>
                </c:pt>
                <c:pt idx="2502">
                  <c:v>2.5299764808792999</c:v>
                </c:pt>
                <c:pt idx="2503">
                  <c:v>2.5642936667688998</c:v>
                </c:pt>
                <c:pt idx="2504">
                  <c:v>2.5987957069303</c:v>
                </c:pt>
                <c:pt idx="2505">
                  <c:v>2.6335197236696</c:v>
                </c:pt>
                <c:pt idx="2506">
                  <c:v>2.6685022779173999</c:v>
                </c:pt>
                <c:pt idx="2507">
                  <c:v>2.7035202178025002</c:v>
                </c:pt>
                <c:pt idx="2508">
                  <c:v>2.7390858178550999</c:v>
                </c:pt>
                <c:pt idx="2509">
                  <c:v>2.7750049999258999</c:v>
                </c:pt>
                <c:pt idx="2510">
                  <c:v>2.8113086383422998</c:v>
                </c:pt>
                <c:pt idx="2511">
                  <c:v>2.8480259108729999</c:v>
                </c:pt>
                <c:pt idx="2512">
                  <c:v>2.8851841111652998</c:v>
                </c:pt>
                <c:pt idx="2513">
                  <c:v>2.9228084735322999</c:v>
                </c:pt>
                <c:pt idx="2514">
                  <c:v>2.9609220117696999</c:v>
                </c:pt>
                <c:pt idx="2515">
                  <c:v>2.9995453735945001</c:v>
                </c:pt>
                <c:pt idx="2516">
                  <c:v>3.0386967121755002</c:v>
                </c:pt>
                <c:pt idx="2517">
                  <c:v>3.0783915760806</c:v>
                </c:pt>
                <c:pt idx="2518">
                  <c:v>3.1186428187901001</c:v>
                </c:pt>
                <c:pt idx="2519">
                  <c:v>3.1594605287365001</c:v>
                </c:pt>
                <c:pt idx="2520">
                  <c:v>3.2008519806117</c:v>
                </c:pt>
                <c:pt idx="2521">
                  <c:v>3.2428216084574002</c:v>
                </c:pt>
                <c:pt idx="2522">
                  <c:v>3.285371000814</c:v>
                </c:pt>
                <c:pt idx="2523">
                  <c:v>3.3284989179597</c:v>
                </c:pt>
                <c:pt idx="2524">
                  <c:v>3.3722013310222998</c:v>
                </c:pt>
                <c:pt idx="2525">
                  <c:v>3.4164714825083999</c:v>
                </c:pt>
                <c:pt idx="2526">
                  <c:v>3.4612999675579998</c:v>
                </c:pt>
                <c:pt idx="2527">
                  <c:v>3.5066748350134</c:v>
                </c:pt>
                <c:pt idx="2528">
                  <c:v>3.5525817071889998</c:v>
                </c:pt>
                <c:pt idx="2529">
                  <c:v>3.5990039170440999</c:v>
                </c:pt>
                <c:pt idx="2530">
                  <c:v>3.6459226613008</c:v>
                </c:pt>
                <c:pt idx="2531">
                  <c:v>3.6933171679154002</c:v>
                </c:pt>
                <c:pt idx="2532">
                  <c:v>3.7408835027584</c:v>
                </c:pt>
                <c:pt idx="2533">
                  <c:v>3.7891141926051</c:v>
                </c:pt>
                <c:pt idx="2534">
                  <c:v>3.8377396020923</c:v>
                </c:pt>
                <c:pt idx="2535">
                  <c:v>3.8867315160290001</c:v>
                </c:pt>
                <c:pt idx="2536">
                  <c:v>3.9360605903000998</c:v>
                </c:pt>
                <c:pt idx="2537">
                  <c:v>3.9856965446888002</c:v>
                </c:pt>
                <c:pt idx="2538">
                  <c:v>4.0356083573302</c:v>
                </c:pt>
                <c:pt idx="2539">
                  <c:v>4.0857644590094004</c:v>
                </c:pt>
                <c:pt idx="2540">
                  <c:v>4.1361329256205002</c:v>
                </c:pt>
                <c:pt idx="2541">
                  <c:v>4.1866816672249998</c:v>
                </c:pt>
                <c:pt idx="2542">
                  <c:v>4.2373786122748003</c:v>
                </c:pt>
                <c:pt idx="2543">
                  <c:v>4.2881918857045003</c:v>
                </c:pt>
                <c:pt idx="2544">
                  <c:v>4.3390899797389002</c:v>
                </c:pt>
                <c:pt idx="2545">
                  <c:v>4.3900419164046003</c:v>
                </c:pt>
                <c:pt idx="2546">
                  <c:v>4.4410174008816998</c:v>
                </c:pt>
                <c:pt idx="2547">
                  <c:v>4.4919869649672997</c:v>
                </c:pt>
                <c:pt idx="2548">
                  <c:v>4.5429221000690001</c:v>
                </c:pt>
                <c:pt idx="2549">
                  <c:v>4.5937953792702002</c:v>
                </c:pt>
                <c:pt idx="2550">
                  <c:v>4.6445805681407002</c:v>
                </c:pt>
                <c:pt idx="2551">
                  <c:v>4.6952527240824002</c:v>
                </c:pt>
                <c:pt idx="2552">
                  <c:v>4.7457882841092998</c:v>
                </c:pt>
                <c:pt idx="2553">
                  <c:v>4.7961651410632999</c:v>
                </c:pt>
                <c:pt idx="2554">
                  <c:v>4.8463627083591003</c:v>
                </c:pt>
                <c:pt idx="2555">
                  <c:v>4.8963619734331001</c:v>
                </c:pt>
                <c:pt idx="2556">
                  <c:v>4.9459115703530001</c:v>
                </c:pt>
                <c:pt idx="2557">
                  <c:v>4.9954213400435004</c:v>
                </c:pt>
                <c:pt idx="2558">
                  <c:v>5.0446788191580003</c:v>
                </c:pt>
                <c:pt idx="2559">
                  <c:v>5.093670271003</c:v>
                </c:pt>
                <c:pt idx="2560">
                  <c:v>5.1423835314861002</c:v>
                </c:pt>
                <c:pt idx="2561">
                  <c:v>5.1908079791528996</c:v>
                </c:pt>
                <c:pt idx="2562">
                  <c:v>5.2389344970335001</c:v>
                </c:pt>
                <c:pt idx="2563">
                  <c:v>5.2867554267522996</c:v>
                </c:pt>
                <c:pt idx="2564">
                  <c:v>5.3342645153976997</c:v>
                </c:pt>
                <c:pt idx="2565">
                  <c:v>5.3814568556909999</c:v>
                </c:pt>
                <c:pt idx="2566">
                  <c:v>5.4283288200333004</c:v>
                </c:pt>
                <c:pt idx="2567">
                  <c:v>5.4748779890387</c:v>
                </c:pt>
                <c:pt idx="2568">
                  <c:v>5.5211030751932997</c:v>
                </c:pt>
                <c:pt idx="2569">
                  <c:v>5.5670038423037003</c:v>
                </c:pt>
                <c:pt idx="2570">
                  <c:v>5.6125810214168999</c:v>
                </c:pt>
                <c:pt idx="2571">
                  <c:v>5.6578362239133</c:v>
                </c:pt>
                <c:pt idx="2572">
                  <c:v>5.7027718524836999</c:v>
                </c:pt>
                <c:pt idx="2573">
                  <c:v>5.7473910107131996</c:v>
                </c:pt>
                <c:pt idx="2574">
                  <c:v>5.7916974119973998</c:v>
                </c:pt>
                <c:pt idx="2575">
                  <c:v>5.8356952885168001</c:v>
                </c:pt>
                <c:pt idx="2576">
                  <c:v>5.8793893009938998</c:v>
                </c:pt>
                <c:pt idx="2577">
                  <c:v>5.9227844499484004</c:v>
                </c:pt>
                <c:pt idx="2578">
                  <c:v>5.9658859891512996</c:v>
                </c:pt>
                <c:pt idx="2579">
                  <c:v>6.0086993419652996</c:v>
                </c:pt>
                <c:pt idx="2580">
                  <c:v>6.0512300212307002</c:v>
                </c:pt>
                <c:pt idx="2581">
                  <c:v>6.0932600694309</c:v>
                </c:pt>
                <c:pt idx="2582">
                  <c:v>6.1351943476194002</c:v>
                </c:pt>
                <c:pt idx="2583">
                  <c:v>6.1768558687580999</c:v>
                </c:pt>
                <c:pt idx="2584">
                  <c:v>6.2182484118788999</c:v>
                </c:pt>
                <c:pt idx="2585">
                  <c:v>6.2593754174180001</c:v>
                </c:pt>
                <c:pt idx="2586">
                  <c:v>6.3002399185425002</c:v>
                </c:pt>
                <c:pt idx="2587">
                  <c:v>6.3408444799743</c:v>
                </c:pt>
                <c:pt idx="2588">
                  <c:v>6.3811911445425</c:v>
                </c:pt>
                <c:pt idx="2589">
                  <c:v>6.4212813876607999</c:v>
                </c:pt>
                <c:pt idx="2590">
                  <c:v>6.4611160798835003</c:v>
                </c:pt>
                <c:pt idx="2591">
                  <c:v>6.5006954576518998</c:v>
                </c:pt>
                <c:pt idx="2592">
                  <c:v>6.5400191022963998</c:v>
                </c:pt>
                <c:pt idx="2593">
                  <c:v>6.5790859273114997</c:v>
                </c:pt>
                <c:pt idx="2594">
                  <c:v>6.6178941738706003</c:v>
                </c:pt>
                <c:pt idx="2595">
                  <c:v>6.6564414144996</c:v>
                </c:pt>
                <c:pt idx="2596">
                  <c:v>6.6947245647743001</c:v>
                </c:pt>
                <c:pt idx="2597">
                  <c:v>6.7327399028609003</c:v>
                </c:pt>
                <c:pt idx="2598">
                  <c:v>6.7704830966648997</c:v>
                </c:pt>
                <c:pt idx="2599">
                  <c:v>6.8079492383117</c:v>
                </c:pt>
                <c:pt idx="2600">
                  <c:v>6.8451328856325002</c:v>
                </c:pt>
                <c:pt idx="2601">
                  <c:v>6.8820281102898999</c:v>
                </c:pt>
                <c:pt idx="2602">
                  <c:v>6.9186285521334003</c:v>
                </c:pt>
                <c:pt idx="2603">
                  <c:v>6.9549274793439002</c:v>
                </c:pt>
                <c:pt idx="2604">
                  <c:v>6.9909178538851</c:v>
                </c:pt>
                <c:pt idx="2605">
                  <c:v>7.0264246482872998</c:v>
                </c:pt>
                <c:pt idx="2606">
                  <c:v>7.0617300406570003</c:v>
                </c:pt>
                <c:pt idx="2607">
                  <c:v>7.0966998657445002</c:v>
                </c:pt>
                <c:pt idx="2608">
                  <c:v>7.1313253010829003</c:v>
                </c:pt>
                <c:pt idx="2609">
                  <c:v>7.1655975334624999</c:v>
                </c:pt>
                <c:pt idx="2610">
                  <c:v>7.1995078238919001</c:v>
                </c:pt>
                <c:pt idx="2611">
                  <c:v>7.2330475743355001</c:v>
                </c:pt>
                <c:pt idx="2612">
                  <c:v>7.2662083955304997</c:v>
                </c:pt>
                <c:pt idx="2613">
                  <c:v>7.2989821752127</c:v>
                </c:pt>
                <c:pt idx="2614">
                  <c:v>7.3313611461030996</c:v>
                </c:pt>
                <c:pt idx="2615">
                  <c:v>7.3633379530315004</c:v>
                </c:pt>
                <c:pt idx="2616">
                  <c:v>7.3949057186094</c:v>
                </c:pt>
                <c:pt idx="2617">
                  <c:v>7.4260581068863996</c:v>
                </c:pt>
                <c:pt idx="2618">
                  <c:v>7.456789384466</c:v>
                </c:pt>
                <c:pt idx="2619">
                  <c:v>7.4870944785853997</c:v>
                </c:pt>
                <c:pt idx="2620">
                  <c:v>7.5169690316997997</c:v>
                </c:pt>
                <c:pt idx="2621">
                  <c:v>7.5464094521494998</c:v>
                </c:pt>
                <c:pt idx="2622">
                  <c:v>7.5754129605226996</c:v>
                </c:pt>
                <c:pt idx="2623">
                  <c:v>7.6039776313651002</c:v>
                </c:pt>
                <c:pt idx="2624">
                  <c:v>7.6321024299233997</c:v>
                </c:pt>
                <c:pt idx="2625">
                  <c:v>7.659787243647</c:v>
                </c:pt>
                <c:pt idx="2626">
                  <c:v>7.6870329082103996</c:v>
                </c:pt>
                <c:pt idx="2627">
                  <c:v>7.7138412278531003</c:v>
                </c:pt>
                <c:pt idx="2628">
                  <c:v>7.7402149898703003</c:v>
                </c:pt>
                <c:pt idx="2629">
                  <c:v>7.7660400740851001</c:v>
                </c:pt>
                <c:pt idx="2630">
                  <c:v>7.7915126091187998</c:v>
                </c:pt>
                <c:pt idx="2631">
                  <c:v>7.8165612907237998</c:v>
                </c:pt>
                <c:pt idx="2632">
                  <c:v>7.8411916104824</c:v>
                </c:pt>
                <c:pt idx="2633">
                  <c:v>7.8654099657177001</c:v>
                </c:pt>
                <c:pt idx="2634">
                  <c:v>7.8892236170679997</c:v>
                </c:pt>
                <c:pt idx="2635">
                  <c:v>7.9126406404307001</c:v>
                </c:pt>
                <c:pt idx="2636">
                  <c:v>7.9356698733264004</c:v>
                </c:pt>
                <c:pt idx="2637">
                  <c:v>7.9583208557858001</c:v>
                </c:pt>
                <c:pt idx="2638">
                  <c:v>7.9806037659199998</c:v>
                </c:pt>
                <c:pt idx="2639">
                  <c:v>8.0025293503925994</c:v>
                </c:pt>
                <c:pt idx="2640">
                  <c:v>8.0241088500682007</c:v>
                </c:pt>
                <c:pt idx="2641">
                  <c:v>8.0453539211684006</c:v>
                </c:pt>
                <c:pt idx="2642">
                  <c:v>8.0662765523250002</c:v>
                </c:pt>
                <c:pt idx="2643">
                  <c:v>8.0868889779717001</c:v>
                </c:pt>
                <c:pt idx="2644">
                  <c:v>8.1072035885730003</c:v>
                </c:pt>
                <c:pt idx="2645">
                  <c:v>8.1272328382372994</c:v>
                </c:pt>
                <c:pt idx="2646">
                  <c:v>8.1469891503121996</c:v>
                </c:pt>
                <c:pt idx="2647">
                  <c:v>8.1664848216041008</c:v>
                </c:pt>
                <c:pt idx="2648">
                  <c:v>8.1857319259055998</c:v>
                </c:pt>
                <c:pt idx="2649">
                  <c:v>8.2047422175521003</c:v>
                </c:pt>
                <c:pt idx="2650">
                  <c:v>8.2235270357579999</c:v>
                </c:pt>
                <c:pt idx="2651">
                  <c:v>8.2420972105079002</c:v>
                </c:pt>
                <c:pt idx="2652">
                  <c:v>8.2604629707964996</c:v>
                </c:pt>
                <c:pt idx="2653">
                  <c:v>8.2785395317708002</c:v>
                </c:pt>
                <c:pt idx="2654">
                  <c:v>8.2964781840084001</c:v>
                </c:pt>
                <c:pt idx="2655">
                  <c:v>8.3142354329916994</c:v>
                </c:pt>
                <c:pt idx="2656">
                  <c:v>8.3318169918149998</c:v>
                </c:pt>
                <c:pt idx="2657">
                  <c:v>8.3492275200426</c:v>
                </c:pt>
                <c:pt idx="2658">
                  <c:v>8.3664705425468</c:v>
                </c:pt>
                <c:pt idx="2659">
                  <c:v>8.3835483762634002</c:v>
                </c:pt>
                <c:pt idx="2660">
                  <c:v>8.4004620654320004</c:v>
                </c:pt>
                <c:pt idx="2661">
                  <c:v>8.4172113258435992</c:v>
                </c:pt>
                <c:pt idx="2662">
                  <c:v>8.4337944985652005</c:v>
                </c:pt>
                <c:pt idx="2663">
                  <c:v>8.4502085135561007</c:v>
                </c:pt>
                <c:pt idx="2664">
                  <c:v>8.4664488635234001</c:v>
                </c:pt>
                <c:pt idx="2665">
                  <c:v>8.4825095882982993</c:v>
                </c:pt>
                <c:pt idx="2666">
                  <c:v>8.4983832699416997</c:v>
                </c:pt>
                <c:pt idx="2667">
                  <c:v>8.5140610387124998</c:v>
                </c:pt>
                <c:pt idx="2668">
                  <c:v>8.5295325899563004</c:v>
                </c:pt>
                <c:pt idx="2669">
                  <c:v>8.5447862118939</c:v>
                </c:pt>
                <c:pt idx="2670">
                  <c:v>8.5598088242160006</c:v>
                </c:pt>
                <c:pt idx="2671">
                  <c:v>8.5745860273109997</c:v>
                </c:pt>
                <c:pt idx="2672">
                  <c:v>8.5891021618886008</c:v>
                </c:pt>
                <c:pt idx="2673">
                  <c:v>8.6033403786872995</c:v>
                </c:pt>
                <c:pt idx="2674">
                  <c:v>8.6172827178974991</c:v>
                </c:pt>
                <c:pt idx="2675">
                  <c:v>8.6309101978682996</c:v>
                </c:pt>
                <c:pt idx="2676">
                  <c:v>8.6442029126205995</c:v>
                </c:pt>
                <c:pt idx="2677">
                  <c:v>8.6570598014642997</c:v>
                </c:pt>
                <c:pt idx="2678">
                  <c:v>8.6695726038859995</c:v>
                </c:pt>
                <c:pt idx="2679">
                  <c:v>8.6816835930404004</c:v>
                </c:pt>
                <c:pt idx="2680">
                  <c:v>8.6933690332115994</c:v>
                </c:pt>
                <c:pt idx="2681">
                  <c:v>8.7046048107141001</c:v>
                </c:pt>
                <c:pt idx="2682">
                  <c:v>8.7153665521618997</c:v>
                </c:pt>
                <c:pt idx="2683">
                  <c:v>8.7256297473371003</c:v>
                </c:pt>
                <c:pt idx="2684">
                  <c:v>8.7353698759301999</c:v>
                </c:pt>
                <c:pt idx="2685">
                  <c:v>8.7445625374394993</c:v>
                </c:pt>
                <c:pt idx="2686">
                  <c:v>8.7531835835355007</c:v>
                </c:pt>
                <c:pt idx="2687">
                  <c:v>8.7612092522220006</c:v>
                </c:pt>
                <c:pt idx="2688">
                  <c:v>8.7686163031477005</c:v>
                </c:pt>
                <c:pt idx="2689">
                  <c:v>8.7753821534568992</c:v>
                </c:pt>
                <c:pt idx="2690">
                  <c:v>8.7814850135945992</c:v>
                </c:pt>
                <c:pt idx="2691">
                  <c:v>8.7869040225144008</c:v>
                </c:pt>
                <c:pt idx="2692">
                  <c:v>8.7916193817689994</c:v>
                </c:pt>
                <c:pt idx="2693">
                  <c:v>8.7956124879928996</c:v>
                </c:pt>
                <c:pt idx="2694">
                  <c:v>8.7988660633156002</c:v>
                </c:pt>
                <c:pt idx="2695">
                  <c:v>8.8013642832681995</c:v>
                </c:pt>
                <c:pt idx="2696">
                  <c:v>8.8030929017721</c:v>
                </c:pt>
                <c:pt idx="2697">
                  <c:v>8.8040393728135999</c:v>
                </c:pt>
                <c:pt idx="2698">
                  <c:v>8.8041929684261007</c:v>
                </c:pt>
                <c:pt idx="2699">
                  <c:v>8.8035448926086008</c:v>
                </c:pt>
                <c:pt idx="2700">
                  <c:v>8.8020883908142</c:v>
                </c:pt>
                <c:pt idx="2701">
                  <c:v>8.8020883908142</c:v>
                </c:pt>
                <c:pt idx="2702">
                  <c:v>8.7997523364389991</c:v>
                </c:pt>
                <c:pt idx="2703">
                  <c:v>8.7966193631389</c:v>
                </c:pt>
                <c:pt idx="2704">
                  <c:v>8.7926682589960006</c:v>
                </c:pt>
                <c:pt idx="2705">
                  <c:v>8.7879001605711</c:v>
                </c:pt>
                <c:pt idx="2706">
                  <c:v>8.7823186570262006</c:v>
                </c:pt>
                <c:pt idx="2707">
                  <c:v>8.7759298451326</c:v>
                </c:pt>
                <c:pt idx="2708">
                  <c:v>8.7687423770134991</c:v>
                </c:pt>
                <c:pt idx="2709">
                  <c:v>8.7607675000823999</c:v>
                </c:pt>
                <c:pt idx="2710">
                  <c:v>8.7520190886158993</c:v>
                </c:pt>
                <c:pt idx="2711">
                  <c:v>8.7425136663866994</c:v>
                </c:pt>
                <c:pt idx="2712">
                  <c:v>8.7322704197598995</c:v>
                </c:pt>
                <c:pt idx="2713">
                  <c:v>8.7213112006479996</c:v>
                </c:pt>
                <c:pt idx="2714">
                  <c:v>8.7096605187033997</c:v>
                </c:pt>
                <c:pt idx="2715">
                  <c:v>8.6973455221270992</c:v>
                </c:pt>
                <c:pt idx="2716">
                  <c:v>8.6843959664702002</c:v>
                </c:pt>
                <c:pt idx="2717">
                  <c:v>8.6708441708139006</c:v>
                </c:pt>
                <c:pt idx="2718">
                  <c:v>8.6567249607332002</c:v>
                </c:pt>
                <c:pt idx="2719">
                  <c:v>8.6420755974779997</c:v>
                </c:pt>
                <c:pt idx="2720">
                  <c:v>8.6269356928464003</c:v>
                </c:pt>
                <c:pt idx="2721">
                  <c:v>8.6113471092807998</c:v>
                </c:pt>
                <c:pt idx="2722">
                  <c:v>8.5953538447884004</c:v>
                </c:pt>
                <c:pt idx="2723">
                  <c:v>8.5790019023729993</c:v>
                </c:pt>
                <c:pt idx="2724">
                  <c:v>8.5623391437690994</c:v>
                </c:pt>
                <c:pt idx="2725">
                  <c:v>8.5453966007809008</c:v>
                </c:pt>
                <c:pt idx="2726">
                  <c:v>8.5282122398431994</c:v>
                </c:pt>
                <c:pt idx="2727">
                  <c:v>8.5108684334984996</c:v>
                </c:pt>
                <c:pt idx="2728">
                  <c:v>8.4934174236757993</c:v>
                </c:pt>
                <c:pt idx="2729">
                  <c:v>8.4759123067825008</c:v>
                </c:pt>
                <c:pt idx="2730">
                  <c:v>8.4584067789475998</c:v>
                </c:pt>
                <c:pt idx="2731">
                  <c:v>8.4409548688390998</c:v>
                </c:pt>
                <c:pt idx="2732">
                  <c:v>8.4236106593121995</c:v>
                </c:pt>
                <c:pt idx="2733">
                  <c:v>8.4064279993948006</c:v>
                </c:pt>
                <c:pt idx="2734">
                  <c:v>8.3894602083614007</c:v>
                </c:pt>
                <c:pt idx="2735">
                  <c:v>8.3727597738879993</c:v>
                </c:pt>
                <c:pt idx="2736">
                  <c:v>8.3563780465148998</c:v>
                </c:pt>
                <c:pt idx="2737">
                  <c:v>8.3403649328582006</c:v>
                </c:pt>
                <c:pt idx="2738">
                  <c:v>8.3247685902022006</c:v>
                </c:pt>
                <c:pt idx="2739">
                  <c:v>8.3096351252694003</c:v>
                </c:pt>
                <c:pt idx="2740">
                  <c:v>8.2950083000894992</c:v>
                </c:pt>
                <c:pt idx="2741">
                  <c:v>8.2809292479751999</c:v>
                </c:pt>
                <c:pt idx="2742">
                  <c:v>8.2674362026519006</c:v>
                </c:pt>
                <c:pt idx="2743">
                  <c:v>8.2545642435747002</c:v>
                </c:pt>
                <c:pt idx="2744">
                  <c:v>8.2423450604040998</c:v>
                </c:pt>
                <c:pt idx="2745">
                  <c:v>8.2308067394872992</c:v>
                </c:pt>
                <c:pt idx="2746">
                  <c:v>8.2199735750211005</c:v>
                </c:pt>
                <c:pt idx="2747">
                  <c:v>8.2098659073358995</c:v>
                </c:pt>
                <c:pt idx="2748">
                  <c:v>8.2004999904662004</c:v>
                </c:pt>
                <c:pt idx="2749">
                  <c:v>8.1918749126964006</c:v>
                </c:pt>
                <c:pt idx="2750">
                  <c:v>8.1839723430736999</c:v>
                </c:pt>
                <c:pt idx="2751">
                  <c:v>8.1768338520895991</c:v>
                </c:pt>
                <c:pt idx="2752">
                  <c:v>8.1704574524971996</c:v>
                </c:pt>
                <c:pt idx="2753">
                  <c:v>8.1648368866033003</c:v>
                </c:pt>
                <c:pt idx="2754">
                  <c:v>8.1599616801252992</c:v>
                </c:pt>
                <c:pt idx="2755">
                  <c:v>8.1558172302281005</c:v>
                </c:pt>
                <c:pt idx="2756">
                  <c:v>8.1523849266708002</c:v>
                </c:pt>
                <c:pt idx="2757">
                  <c:v>8.1496423045844999</c:v>
                </c:pt>
                <c:pt idx="2758">
                  <c:v>8.1475632270374003</c:v>
                </c:pt>
                <c:pt idx="2759">
                  <c:v>8.1461180952099994</c:v>
                </c:pt>
                <c:pt idx="2760">
                  <c:v>8.1452740837170001</c:v>
                </c:pt>
                <c:pt idx="2761">
                  <c:v>8.1449953983773007</c:v>
                </c:pt>
                <c:pt idx="2762">
                  <c:v>8.1452435535484007</c:v>
                </c:pt>
                <c:pt idx="2763">
                  <c:v>8.1459776660106993</c:v>
                </c:pt>
                <c:pt idx="2764">
                  <c:v>8.1471547623104996</c:v>
                </c:pt>
                <c:pt idx="2765">
                  <c:v>8.1487300964449005</c:v>
                </c:pt>
                <c:pt idx="2766">
                  <c:v>8.1506574747971001</c:v>
                </c:pt>
                <c:pt idx="2767">
                  <c:v>8.1528895852960002</c:v>
                </c:pt>
                <c:pt idx="2768">
                  <c:v>8.1553783278860994</c:v>
                </c:pt>
                <c:pt idx="2769">
                  <c:v>8.1580751435355001</c:v>
                </c:pt>
                <c:pt idx="2770">
                  <c:v>8.1609313391784006</c:v>
                </c:pt>
                <c:pt idx="2771">
                  <c:v>8.1638984061879007</c:v>
                </c:pt>
                <c:pt idx="2772">
                  <c:v>8.1669283301751001</c:v>
                </c:pt>
                <c:pt idx="2773">
                  <c:v>8.1699873240781997</c:v>
                </c:pt>
                <c:pt idx="2774">
                  <c:v>8.1729546288160009</c:v>
                </c:pt>
                <c:pt idx="2775">
                  <c:v>8.1758466819304001</c:v>
                </c:pt>
                <c:pt idx="2776">
                  <c:v>8.1786192264116</c:v>
                </c:pt>
                <c:pt idx="2777">
                  <c:v>8.1812298701801005</c:v>
                </c:pt>
                <c:pt idx="2778">
                  <c:v>8.1836382966267003</c:v>
                </c:pt>
                <c:pt idx="2779">
                  <c:v>8.1858064578699992</c:v>
                </c:pt>
                <c:pt idx="2780">
                  <c:v>8.1876987501835998</c:v>
                </c:pt>
                <c:pt idx="2781">
                  <c:v>8.1892821711909995</c:v>
                </c:pt>
                <c:pt idx="2782">
                  <c:v>8.1905264585561</c:v>
                </c:pt>
                <c:pt idx="2783">
                  <c:v>8.1914042100053006</c:v>
                </c:pt>
                <c:pt idx="2784">
                  <c:v>8.1918909846171992</c:v>
                </c:pt>
                <c:pt idx="2785">
                  <c:v>8.1919653853907004</c:v>
                </c:pt>
                <c:pt idx="2786">
                  <c:v>8.1916091231723005</c:v>
                </c:pt>
                <c:pt idx="2787">
                  <c:v>8.1908070620707996</c:v>
                </c:pt>
                <c:pt idx="2788">
                  <c:v>8.1895472465315002</c:v>
                </c:pt>
                <c:pt idx="2789">
                  <c:v>8.1878209102734996</c:v>
                </c:pt>
                <c:pt idx="2790">
                  <c:v>8.1856224673169002</c:v>
                </c:pt>
                <c:pt idx="2791">
                  <c:v>8.1829494853481002</c:v>
                </c:pt>
                <c:pt idx="2792">
                  <c:v>8.1798026416865994</c:v>
                </c:pt>
                <c:pt idx="2793">
                  <c:v>8.1761856621358007</c:v>
                </c:pt>
                <c:pt idx="2794">
                  <c:v>8.1721052430156007</c:v>
                </c:pt>
                <c:pt idx="2795">
                  <c:v>8.1675709566974</c:v>
                </c:pt>
                <c:pt idx="2796">
                  <c:v>8.1625951409889996</c:v>
                </c:pt>
                <c:pt idx="2797">
                  <c:v>8.1572298406785997</c:v>
                </c:pt>
                <c:pt idx="2798">
                  <c:v>8.1513728869238005</c:v>
                </c:pt>
                <c:pt idx="2799">
                  <c:v>8.1451271914963002</c:v>
                </c:pt>
                <c:pt idx="2800">
                  <c:v>8.1385137327724006</c:v>
                </c:pt>
                <c:pt idx="2801">
                  <c:v>8.1315554933234004</c:v>
                </c:pt>
                <c:pt idx="2802">
                  <c:v>8.1242772498834004</c:v>
                </c:pt>
                <c:pt idx="2803">
                  <c:v>8.1167053519374992</c:v>
                </c:pt>
                <c:pt idx="2804">
                  <c:v>8.1088674898395006</c:v>
                </c:pt>
                <c:pt idx="2805">
                  <c:v>8.1007924534869993</c:v>
                </c:pt>
                <c:pt idx="2806">
                  <c:v>8.0925098827064001</c:v>
                </c:pt>
                <c:pt idx="2807">
                  <c:v>8.0840500106265001</c:v>
                </c:pt>
                <c:pt idx="2808">
                  <c:v>8.0754434014558001</c:v>
                </c:pt>
                <c:pt idx="2809">
                  <c:v>8.0667206842047001</c:v>
                </c:pt>
                <c:pt idx="2810">
                  <c:v>8.0579122840224002</c:v>
                </c:pt>
                <c:pt idx="2811">
                  <c:v>8.0490481529364999</c:v>
                </c:pt>
                <c:pt idx="2812">
                  <c:v>8.0401575018879008</c:v>
                </c:pt>
                <c:pt idx="2813">
                  <c:v>8.0312685360445997</c:v>
                </c:pt>
                <c:pt idx="2814">
                  <c:v>8.0224081954508009</c:v>
                </c:pt>
                <c:pt idx="2815">
                  <c:v>8.0136019031120007</c:v>
                </c:pt>
                <c:pt idx="2816">
                  <c:v>8.0048733226437996</c:v>
                </c:pt>
                <c:pt idx="2817">
                  <c:v>7.9962441276021998</c:v>
                </c:pt>
                <c:pt idx="2818">
                  <c:v>7.9877337845773004</c:v>
                </c:pt>
                <c:pt idx="2819">
                  <c:v>7.9793593520651998</c:v>
                </c:pt>
                <c:pt idx="2820">
                  <c:v>7.9711352970272999</c:v>
                </c:pt>
                <c:pt idx="2821">
                  <c:v>7.9631389194200999</c:v>
                </c:pt>
                <c:pt idx="2822">
                  <c:v>7.9552035241069996</c:v>
                </c:pt>
                <c:pt idx="2823">
                  <c:v>7.9474461471901003</c:v>
                </c:pt>
                <c:pt idx="2824">
                  <c:v>7.9398685553934003</c:v>
                </c:pt>
                <c:pt idx="2825">
                  <c:v>7.9324693620452003</c:v>
                </c:pt>
                <c:pt idx="2826">
                  <c:v>7.9252439701856003</c:v>
                </c:pt>
                <c:pt idx="2827">
                  <c:v>7.9181845422507999</c:v>
                </c:pt>
                <c:pt idx="2828">
                  <c:v>7.9112799964739002</c:v>
                </c:pt>
                <c:pt idx="2829">
                  <c:v>7.9045160298596002</c:v>
                </c:pt>
                <c:pt idx="2830">
                  <c:v>7.8978751673053003</c:v>
                </c:pt>
                <c:pt idx="2831">
                  <c:v>7.8913368361669001</c:v>
                </c:pt>
                <c:pt idx="2832">
                  <c:v>7.8848774653133002</c:v>
                </c:pt>
                <c:pt idx="2833">
                  <c:v>7.8784706074680999</c:v>
                </c:pt>
                <c:pt idx="2834">
                  <c:v>7.8720870834237999</c:v>
                </c:pt>
                <c:pt idx="2835">
                  <c:v>7.8656951465234002</c:v>
                </c:pt>
                <c:pt idx="2836">
                  <c:v>7.8592606656428003</c:v>
                </c:pt>
                <c:pt idx="2837">
                  <c:v>7.8527473247783002</c:v>
                </c:pt>
                <c:pt idx="2838">
                  <c:v>7.8461168372504</c:v>
                </c:pt>
                <c:pt idx="2839">
                  <c:v>7.8393291724668996</c:v>
                </c:pt>
                <c:pt idx="2840">
                  <c:v>7.8323427931616001</c:v>
                </c:pt>
                <c:pt idx="2841">
                  <c:v>7.8251149010225003</c:v>
                </c:pt>
                <c:pt idx="2842">
                  <c:v>7.8176016886532</c:v>
                </c:pt>
                <c:pt idx="2843">
                  <c:v>7.8097585958662998</c:v>
                </c:pt>
                <c:pt idx="2844">
                  <c:v>7.8015405683852999</c:v>
                </c:pt>
                <c:pt idx="2845">
                  <c:v>7.7929023171309</c:v>
                </c:pt>
                <c:pt idx="2846">
                  <c:v>7.7838670473493003</c:v>
                </c:pt>
                <c:pt idx="2847">
                  <c:v>7.7742160868259003</c:v>
                </c:pt>
                <c:pt idx="2848">
                  <c:v>7.7640118031252001</c:v>
                </c:pt>
                <c:pt idx="2849">
                  <c:v>7.7532097996743001</c:v>
                </c:pt>
                <c:pt idx="2850">
                  <c:v>7.7417667359153999</c:v>
                </c:pt>
                <c:pt idx="2851">
                  <c:v>7.7296405510625004</c:v>
                </c:pt>
                <c:pt idx="2852">
                  <c:v>7.7167906801445003</c:v>
                </c:pt>
                <c:pt idx="2853">
                  <c:v>7.7031782615931004</c:v>
                </c:pt>
                <c:pt idx="2854">
                  <c:v>7.6887663357561999</c:v>
                </c:pt>
                <c:pt idx="2855">
                  <c:v>7.6735200338262999</c:v>
                </c:pt>
                <c:pt idx="2856">
                  <c:v>7.6574067567751003</c:v>
                </c:pt>
                <c:pt idx="2857">
                  <c:v>7.6403963439667004</c:v>
                </c:pt>
                <c:pt idx="2858">
                  <c:v>7.6224612312001998</c:v>
                </c:pt>
                <c:pt idx="2859">
                  <c:v>7.6035765979825998</c:v>
                </c:pt>
                <c:pt idx="2860">
                  <c:v>7.5837205038836002</c:v>
                </c:pt>
                <c:pt idx="2861">
                  <c:v>7.5628740138452004</c:v>
                </c:pt>
                <c:pt idx="2862">
                  <c:v>7.5410213123399004</c:v>
                </c:pt>
                <c:pt idx="2863">
                  <c:v>7.5181498062663996</c:v>
                </c:pt>
                <c:pt idx="2864">
                  <c:v>7.4942502164646001</c:v>
                </c:pt>
                <c:pt idx="2865">
                  <c:v>7.4693166577063002</c:v>
                </c:pt>
                <c:pt idx="2866">
                  <c:v>7.4433467069835002</c:v>
                </c:pt>
                <c:pt idx="2867">
                  <c:v>7.4163414598767998</c:v>
                </c:pt>
                <c:pt idx="2868">
                  <c:v>7.3883055747326001</c:v>
                </c:pt>
                <c:pt idx="2869">
                  <c:v>7.3592473043251001</c:v>
                </c:pt>
                <c:pt idx="2870">
                  <c:v>7.3292913853453001</c:v>
                </c:pt>
                <c:pt idx="2871">
                  <c:v>7.2981943168737997</c:v>
                </c:pt>
                <c:pt idx="2872">
                  <c:v>7.2661235378087001</c:v>
                </c:pt>
                <c:pt idx="2873">
                  <c:v>7.2331011261110998</c:v>
                </c:pt>
                <c:pt idx="2874">
                  <c:v>7.1991527516189997</c:v>
                </c:pt>
                <c:pt idx="2875">
                  <c:v>7.1643076165319997</c:v>
                </c:pt>
                <c:pt idx="2876">
                  <c:v>7.1285983802794997</c:v>
                </c:pt>
                <c:pt idx="2877">
                  <c:v>7.0920610680912004</c:v>
                </c:pt>
                <c:pt idx="2878">
                  <c:v>7.0547349625834999</c:v>
                </c:pt>
                <c:pt idx="2879">
                  <c:v>7.0166624776936999</c:v>
                </c:pt>
                <c:pt idx="2880">
                  <c:v>6.9778890143292998</c:v>
                </c:pt>
                <c:pt idx="2881">
                  <c:v>6.9384627971616997</c:v>
                </c:pt>
                <c:pt idx="2882">
                  <c:v>6.8984346920797996</c:v>
                </c:pt>
                <c:pt idx="2883">
                  <c:v>6.8578580039331998</c:v>
                </c:pt>
                <c:pt idx="2884">
                  <c:v>6.8167882543348002</c:v>
                </c:pt>
                <c:pt idx="2885">
                  <c:v>6.7752829394642999</c:v>
                </c:pt>
                <c:pt idx="2886">
                  <c:v>6.7334012680150002</c:v>
                </c:pt>
                <c:pt idx="2887">
                  <c:v>6.6912038796504998</c:v>
                </c:pt>
                <c:pt idx="2888">
                  <c:v>6.6487525445972002</c:v>
                </c:pt>
                <c:pt idx="2889">
                  <c:v>6.6061098452721003</c:v>
                </c:pt>
                <c:pt idx="2890">
                  <c:v>6.5633388411498004</c:v>
                </c:pt>
                <c:pt idx="2891">
                  <c:v>6.5205027183851998</c:v>
                </c:pt>
                <c:pt idx="2892">
                  <c:v>6.4776644260346998</c:v>
                </c:pt>
                <c:pt idx="2893">
                  <c:v>6.434886301053</c:v>
                </c:pt>
                <c:pt idx="2894">
                  <c:v>6.3922296845639996</c:v>
                </c:pt>
                <c:pt idx="2895">
                  <c:v>6.3498881636825004</c:v>
                </c:pt>
                <c:pt idx="2896">
                  <c:v>6.3076197724484002</c:v>
                </c:pt>
                <c:pt idx="2897">
                  <c:v>6.2656494353110004</c:v>
                </c:pt>
                <c:pt idx="2898">
                  <c:v>6.2240300783002001</c:v>
                </c:pt>
                <c:pt idx="2899">
                  <c:v>6.1828117294425997</c:v>
                </c:pt>
                <c:pt idx="2900">
                  <c:v>6.1420411471604002</c:v>
                </c:pt>
                <c:pt idx="2901">
                  <c:v>6.1017614650405996</c:v>
                </c:pt>
                <c:pt idx="2902">
                  <c:v>6.0620118569520001</c:v>
                </c:pt>
                <c:pt idx="2903">
                  <c:v>6.0228272263980003</c:v>
                </c:pt>
                <c:pt idx="2904">
                  <c:v>5.9842379238236996</c:v>
                </c:pt>
                <c:pt idx="2905">
                  <c:v>5.9462694953541</c:v>
                </c:pt>
                <c:pt idx="2906">
                  <c:v>5.9089424661205996</c:v>
                </c:pt>
                <c:pt idx="2907">
                  <c:v>5.8722741838183001</c:v>
                </c:pt>
                <c:pt idx="2908">
                  <c:v>5.8362707424569003</c:v>
                </c:pt>
                <c:pt idx="2909">
                  <c:v>5.8009385543923004</c:v>
                </c:pt>
                <c:pt idx="2910">
                  <c:v>5.7662766717320002</c:v>
                </c:pt>
                <c:pt idx="2911">
                  <c:v>5.7322786409774</c:v>
                </c:pt>
                <c:pt idx="2912">
                  <c:v>5.6989325344481996</c:v>
                </c:pt>
                <c:pt idx="2913">
                  <c:v>5.6662210246470996</c:v>
                </c:pt>
                <c:pt idx="2914">
                  <c:v>5.6341215004483001</c:v>
                </c:pt>
                <c:pt idx="2915">
                  <c:v>5.6026062234287997</c:v>
                </c:pt>
                <c:pt idx="2916">
                  <c:v>5.5716425221443</c:v>
                </c:pt>
                <c:pt idx="2917">
                  <c:v>5.5411930216755003</c:v>
                </c:pt>
                <c:pt idx="2918">
                  <c:v>5.5112159053690997</c:v>
                </c:pt>
                <c:pt idx="2919">
                  <c:v>5.4816652053504002</c:v>
                </c:pt>
                <c:pt idx="2920">
                  <c:v>5.4524911181271998</c:v>
                </c:pt>
                <c:pt idx="2921">
                  <c:v>5.4237820923665998</c:v>
                </c:pt>
                <c:pt idx="2922">
                  <c:v>5.3951690183950998</c:v>
                </c:pt>
                <c:pt idx="2923">
                  <c:v>5.3667663125929002</c:v>
                </c:pt>
                <c:pt idx="2924">
                  <c:v>5.3385119185415997</c:v>
                </c:pt>
                <c:pt idx="2925">
                  <c:v>5.3103418033879999</c:v>
                </c:pt>
                <c:pt idx="2926">
                  <c:v>5.2821903387943001</c:v>
                </c:pt>
                <c:pt idx="2927">
                  <c:v>5.2539906804532999</c:v>
                </c:pt>
                <c:pt idx="2928">
                  <c:v>5.2256751429878001</c:v>
                </c:pt>
                <c:pt idx="2929">
                  <c:v>5.1971755673441002</c:v>
                </c:pt>
                <c:pt idx="2930">
                  <c:v>5.1684236781003001</c:v>
                </c:pt>
                <c:pt idx="2931">
                  <c:v>5.1393514284395003</c:v>
                </c:pt>
                <c:pt idx="2932">
                  <c:v>5.1098913308718998</c:v>
                </c:pt>
                <c:pt idx="2933">
                  <c:v>5.0799767721232003</c:v>
                </c:pt>
                <c:pt idx="2934">
                  <c:v>5.0495423109316997</c:v>
                </c:pt>
                <c:pt idx="2935">
                  <c:v>5.0185239578049003</c:v>
                </c:pt>
                <c:pt idx="2936">
                  <c:v>4.9868594360804002</c:v>
                </c:pt>
                <c:pt idx="2937">
                  <c:v>4.9544884239</c:v>
                </c:pt>
                <c:pt idx="2938">
                  <c:v>4.9213527769508003</c:v>
                </c:pt>
                <c:pt idx="2939">
                  <c:v>4.8873967320393996</c:v>
                </c:pt>
                <c:pt idx="2940">
                  <c:v>4.852567091749</c:v>
                </c:pt>
                <c:pt idx="2941">
                  <c:v>4.8168133905885</c:v>
                </c:pt>
                <c:pt idx="2942">
                  <c:v>4.7800880431656001</c:v>
                </c:pt>
                <c:pt idx="2943">
                  <c:v>4.7423464750187998</c:v>
                </c:pt>
                <c:pt idx="2944">
                  <c:v>4.7035472368128</c:v>
                </c:pt>
                <c:pt idx="2945">
                  <c:v>4.6636521026543996</c:v>
                </c:pt>
                <c:pt idx="2946">
                  <c:v>4.6228048158316</c:v>
                </c:pt>
                <c:pt idx="2947">
                  <c:v>4.5805895730990001</c:v>
                </c:pt>
                <c:pt idx="2948">
                  <c:v>4.5371869771834996</c:v>
                </c:pt>
                <c:pt idx="2949">
                  <c:v>4.4925720143704</c:v>
                </c:pt>
                <c:pt idx="2950">
                  <c:v>4.4467232183865004</c:v>
                </c:pt>
                <c:pt idx="2951">
                  <c:v>4.3996226870827</c:v>
                </c:pt>
                <c:pt idx="2952">
                  <c:v>4.3512560886214997</c:v>
                </c:pt>
                <c:pt idx="2953">
                  <c:v>4.3016126577389997</c:v>
                </c:pt>
                <c:pt idx="2954">
                  <c:v>4.2506851825711003</c:v>
                </c:pt>
                <c:pt idx="2955">
                  <c:v>4.1984699824572997</c:v>
                </c:pt>
                <c:pt idx="2956">
                  <c:v>4.1449668770523997</c:v>
                </c:pt>
                <c:pt idx="2957">
                  <c:v>4.0901791469992999</c:v>
                </c:pt>
                <c:pt idx="2958">
                  <c:v>4.0341134863411998</c:v>
                </c:pt>
                <c:pt idx="2959">
                  <c:v>3.9767799467768001</c:v>
                </c:pt>
                <c:pt idx="2960">
                  <c:v>3.9181918737952</c:v>
                </c:pt>
                <c:pt idx="2961">
                  <c:v>3.8583658346675</c:v>
                </c:pt>
                <c:pt idx="2962">
                  <c:v>3.7973215382165999</c:v>
                </c:pt>
                <c:pt idx="2963">
                  <c:v>3.7350817462400001</c:v>
                </c:pt>
                <c:pt idx="2964">
                  <c:v>3.6716721764267</c:v>
                </c:pt>
                <c:pt idx="2965">
                  <c:v>3.6071213965812001</c:v>
                </c:pt>
                <c:pt idx="2966">
                  <c:v>3.5414607099515001</c:v>
                </c:pt>
                <c:pt idx="2967">
                  <c:v>3.4747240314575998</c:v>
                </c:pt>
                <c:pt idx="2968">
                  <c:v>3.4069477546244</c:v>
                </c:pt>
                <c:pt idx="2969">
                  <c:v>3.3381706090458998</c:v>
                </c:pt>
                <c:pt idx="2970">
                  <c:v>3.2684335082445002</c:v>
                </c:pt>
                <c:pt idx="2971">
                  <c:v>3.1977793878398</c:v>
                </c:pt>
                <c:pt idx="2972">
                  <c:v>3.1262530340053001</c:v>
                </c:pt>
                <c:pt idx="2973">
                  <c:v>3.0540648826986998</c:v>
                </c:pt>
                <c:pt idx="2974">
                  <c:v>2.9809120581828998</c:v>
                </c:pt>
                <c:pt idx="2975">
                  <c:v>2.9070330254367001</c:v>
                </c:pt>
                <c:pt idx="2976">
                  <c:v>2.8324777941125001</c:v>
                </c:pt>
                <c:pt idx="2977">
                  <c:v>2.7572972549011001</c:v>
                </c:pt>
                <c:pt idx="2978">
                  <c:v>2.681542953288</c:v>
                </c:pt>
                <c:pt idx="2979">
                  <c:v>2.6052668565735999</c:v>
                </c:pt>
                <c:pt idx="2980">
                  <c:v>2.5285211151187998</c:v>
                </c:pt>
                <c:pt idx="2981">
                  <c:v>2.4513578189287002</c:v>
                </c:pt>
                <c:pt idx="2982">
                  <c:v>2.3738287508351998</c:v>
                </c:pt>
                <c:pt idx="2983">
                  <c:v>2.2959851376879001</c:v>
                </c:pt>
                <c:pt idx="2984">
                  <c:v>2.2178774010954001</c:v>
                </c:pt>
                <c:pt idx="2985">
                  <c:v>2.1395549093922002</c:v>
                </c:pt>
                <c:pt idx="2986">
                  <c:v>2.0610657326145998</c:v>
                </c:pt>
                <c:pt idx="2987">
                  <c:v>1.9824564023633</c:v>
                </c:pt>
                <c:pt idx="2988">
                  <c:v>1.9037716785026</c:v>
                </c:pt>
                <c:pt idx="2989">
                  <c:v>1.8250543246913999</c:v>
                </c:pt>
                <c:pt idx="2990">
                  <c:v>1.7463448947597999</c:v>
                </c:pt>
                <c:pt idx="2991">
                  <c:v>1.6676815319311999</c:v>
                </c:pt>
                <c:pt idx="2992">
                  <c:v>1.589099782845</c:v>
                </c:pt>
                <c:pt idx="2993">
                  <c:v>1.5106324282596999</c:v>
                </c:pt>
                <c:pt idx="2994">
                  <c:v>1.4323093321999001</c:v>
                </c:pt>
                <c:pt idx="2995">
                  <c:v>1.3541573111730001</c:v>
                </c:pt>
                <c:pt idx="2996">
                  <c:v>1.2762000249012999</c:v>
                </c:pt>
                <c:pt idx="2997">
                  <c:v>1.1984578898153</c:v>
                </c:pt>
                <c:pt idx="2998">
                  <c:v>1.1209480163243</c:v>
                </c:pt>
                <c:pt idx="2999">
                  <c:v>1.0436841706314</c:v>
                </c:pt>
                <c:pt idx="3000">
                  <c:v>0.96685349604638005</c:v>
                </c:pt>
                <c:pt idx="3001">
                  <c:v>0.89008707399425002</c:v>
                </c:pt>
                <c:pt idx="3002">
                  <c:v>0.81359018825732998</c:v>
                </c:pt>
                <c:pt idx="3003">
                  <c:v>0.73736313917827001</c:v>
                </c:pt>
                <c:pt idx="3004">
                  <c:v>0.66140308777037005</c:v>
                </c:pt>
                <c:pt idx="3005">
                  <c:v>0.5857041655727</c:v>
                </c:pt>
                <c:pt idx="3006">
                  <c:v>0.51025760673414999</c:v>
                </c:pt>
                <c:pt idx="3007">
                  <c:v>0.43505190097398999</c:v>
                </c:pt>
                <c:pt idx="3008">
                  <c:v>0.36007296585430998</c:v>
                </c:pt>
                <c:pt idx="3009">
                  <c:v>0.28530433661547999</c:v>
                </c:pt>
                <c:pt idx="3010">
                  <c:v>0.21072737167069</c:v>
                </c:pt>
                <c:pt idx="3011">
                  <c:v>0.13632147173351</c:v>
                </c:pt>
                <c:pt idx="3012">
                  <c:v>6.2064310460725997E-2</c:v>
                </c:pt>
                <c:pt idx="3013">
                  <c:v>-1.206792556556E-2</c:v>
                </c:pt>
                <c:pt idx="3014">
                  <c:v>-8.6100289720188003E-2</c:v>
                </c:pt>
                <c:pt idx="3015">
                  <c:v>-0.16005882328339999</c:v>
                </c:pt>
                <c:pt idx="3016">
                  <c:v>-0.23397030062766999</c:v>
                </c:pt>
                <c:pt idx="3017">
                  <c:v>-0.30786197376143998</c:v>
                </c:pt>
                <c:pt idx="3018">
                  <c:v>-0.38176131827252002</c:v>
                </c:pt>
                <c:pt idx="3019">
                  <c:v>-0.45569578262055999</c:v>
                </c:pt>
                <c:pt idx="3020">
                  <c:v>-0.52969254261904997</c:v>
                </c:pt>
                <c:pt idx="3021">
                  <c:v>-0.60377826282854996</c:v>
                </c:pt>
                <c:pt idx="3022">
                  <c:v>-0.67797886645478</c:v>
                </c:pt>
                <c:pt idx="3023">
                  <c:v>-0.75231931521362005</c:v>
                </c:pt>
                <c:pt idx="3024">
                  <c:v>-0.82682340049198999</c:v>
                </c:pt>
                <c:pt idx="3025">
                  <c:v>-0.90151354700065001</c:v>
                </c:pt>
                <c:pt idx="3026">
                  <c:v>-0.97641062998618999</c:v>
                </c:pt>
                <c:pt idx="3027">
                  <c:v>-1.0515338069460001</c:v>
                </c:pt>
                <c:pt idx="3028">
                  <c:v>-1.1267350488184</c:v>
                </c:pt>
                <c:pt idx="3029">
                  <c:v>-1.2023763192212</c:v>
                </c:pt>
                <c:pt idx="3030">
                  <c:v>-1.2782873180520999</c:v>
                </c:pt>
                <c:pt idx="3031">
                  <c:v>-1.3544790649697001</c:v>
                </c:pt>
                <c:pt idx="3032">
                  <c:v>-1.4309602456235999</c:v>
                </c:pt>
                <c:pt idx="3033">
                  <c:v>-1.5077371427977</c:v>
                </c:pt>
                <c:pt idx="3034">
                  <c:v>-1.5848135858282999</c:v>
                </c:pt>
                <c:pt idx="3035">
                  <c:v>-1.6621909184765999</c:v>
                </c:pt>
                <c:pt idx="3036">
                  <c:v>-1.7398679853737</c:v>
                </c:pt>
                <c:pt idx="3037">
                  <c:v>-1.8178411371003</c:v>
                </c:pt>
                <c:pt idx="3038">
                  <c:v>-1.8961120976682</c:v>
                </c:pt>
                <c:pt idx="3039">
                  <c:v>-1.9746572630328001</c:v>
                </c:pt>
                <c:pt idx="3040">
                  <c:v>-2.0534729116358998</c:v>
                </c:pt>
                <c:pt idx="3041">
                  <c:v>-2.1325458322320001</c:v>
                </c:pt>
                <c:pt idx="3042">
                  <c:v>-2.2118606223324999</c:v>
                </c:pt>
                <c:pt idx="3043">
                  <c:v>-2.2913998032223</c:v>
                </c:pt>
                <c:pt idx="3044">
                  <c:v>-2.3711439523509998</c:v>
                </c:pt>
                <c:pt idx="3045">
                  <c:v>-2.4510718526114998</c:v>
                </c:pt>
                <c:pt idx="3046">
                  <c:v>-2.5311606579108998</c:v>
                </c:pt>
                <c:pt idx="3047">
                  <c:v>-2.6113860743309001</c:v>
                </c:pt>
                <c:pt idx="3048">
                  <c:v>-2.6917225560521998</c:v>
                </c:pt>
                <c:pt idx="3049">
                  <c:v>-2.7721435150864999</c:v>
                </c:pt>
                <c:pt idx="3050">
                  <c:v>-2.8526215437229001</c:v>
                </c:pt>
                <c:pt idx="3051">
                  <c:v>-2.9331286484549</c:v>
                </c:pt>
                <c:pt idx="3052">
                  <c:v>-3.0136364940009002</c:v>
                </c:pt>
                <c:pt idx="3053">
                  <c:v>-3.0941166558895001</c:v>
                </c:pt>
                <c:pt idx="3054">
                  <c:v>-3.1745408799299</c:v>
                </c:pt>
                <c:pt idx="3055">
                  <c:v>-3.2548813467470001</c:v>
                </c:pt>
                <c:pt idx="3056">
                  <c:v>-3.3350049090785001</c:v>
                </c:pt>
                <c:pt idx="3057">
                  <c:v>-3.4151082818691001</c:v>
                </c:pt>
                <c:pt idx="3058">
                  <c:v>-3.4950491133322998</c:v>
                </c:pt>
                <c:pt idx="3059">
                  <c:v>-3.5748040392759002</c:v>
                </c:pt>
                <c:pt idx="3060">
                  <c:v>-3.6543514639113002</c:v>
                </c:pt>
                <c:pt idx="3061">
                  <c:v>-3.7336718089861001</c:v>
                </c:pt>
                <c:pt idx="3062">
                  <c:v>-3.8127477526906999</c:v>
                </c:pt>
                <c:pt idx="3063">
                  <c:v>-3.8915644559646001</c:v>
                </c:pt>
                <c:pt idx="3064">
                  <c:v>-3.9701097738908002</c:v>
                </c:pt>
                <c:pt idx="3065">
                  <c:v>-4.0483744499643004</c:v>
                </c:pt>
                <c:pt idx="3066">
                  <c:v>-4.1263522911520996</c:v>
                </c:pt>
                <c:pt idx="3067">
                  <c:v>-4.2040403218264997</c:v>
                </c:pt>
                <c:pt idx="3068">
                  <c:v>-4.2814389148506997</c:v>
                </c:pt>
                <c:pt idx="3069">
                  <c:v>-4.3585518983181002</c:v>
                </c:pt>
                <c:pt idx="3070">
                  <c:v>-4.4353866366987003</c:v>
                </c:pt>
                <c:pt idx="3071">
                  <c:v>-4.5119540854129001</c:v>
                </c:pt>
                <c:pt idx="3072">
                  <c:v>-4.5882688181421996</c:v>
                </c:pt>
                <c:pt idx="3073">
                  <c:v>-4.6643490264771001</c:v>
                </c:pt>
                <c:pt idx="3074">
                  <c:v>-4.7402164918040004</c:v>
                </c:pt>
                <c:pt idx="3075">
                  <c:v>-4.8158965296282004</c:v>
                </c:pt>
                <c:pt idx="3076">
                  <c:v>-4.8914179068185</c:v>
                </c:pt>
                <c:pt idx="3077">
                  <c:v>-4.9668127325305997</c:v>
                </c:pt>
                <c:pt idx="3078">
                  <c:v>-5.0421163238232003</c:v>
                </c:pt>
                <c:pt idx="3079">
                  <c:v>-5.1173670472066002</c:v>
                </c:pt>
                <c:pt idx="3080">
                  <c:v>-5.1926061375653001</c:v>
                </c:pt>
                <c:pt idx="3081">
                  <c:v>-5.2678774960648003</c:v>
                </c:pt>
                <c:pt idx="3082">
                  <c:v>-5.3432274687843</c:v>
                </c:pt>
                <c:pt idx="3083">
                  <c:v>-5.4187046079170003</c:v>
                </c:pt>
                <c:pt idx="3084">
                  <c:v>-5.4943594174386003</c:v>
                </c:pt>
                <c:pt idx="3085">
                  <c:v>-5.5702440851724999</c:v>
                </c:pt>
                <c:pt idx="3086">
                  <c:v>-5.6464062115451004</c:v>
                </c:pt>
                <c:pt idx="3087">
                  <c:v>-5.7229256064051004</c:v>
                </c:pt>
                <c:pt idx="3088">
                  <c:v>-5.7998398535179998</c:v>
                </c:pt>
                <c:pt idx="3089">
                  <c:v>-5.8772051093476003</c:v>
                </c:pt>
                <c:pt idx="3090">
                  <c:v>-5.9550777683245002</c:v>
                </c:pt>
                <c:pt idx="3091">
                  <c:v>-6.0335141512488004</c:v>
                </c:pt>
                <c:pt idx="3092">
                  <c:v>-6.1125701922253999</c:v>
                </c:pt>
                <c:pt idx="3093">
                  <c:v>-6.1923011252546001</c:v>
                </c:pt>
                <c:pt idx="3094">
                  <c:v>-6.2727611714354001</c:v>
                </c:pt>
                <c:pt idx="3095">
                  <c:v>-6.3540032275782004</c:v>
                </c:pt>
                <c:pt idx="3096">
                  <c:v>-6.4360785568627996</c:v>
                </c:pt>
                <c:pt idx="3097">
                  <c:v>-6.5190364820267002</c:v>
                </c:pt>
                <c:pt idx="3098">
                  <c:v>-6.6029240814261998</c:v>
                </c:pt>
                <c:pt idx="3099">
                  <c:v>-6.6877858881916996</c:v>
                </c:pt>
                <c:pt idx="3100">
                  <c:v>-6.7736635925861002</c:v>
                </c:pt>
                <c:pt idx="3101">
                  <c:v>-6.8605957475938997</c:v>
                </c:pt>
                <c:pt idx="3102">
                  <c:v>-6.9486174777037997</c:v>
                </c:pt>
                <c:pt idx="3103">
                  <c:v>-7.0377601908139003</c:v>
                </c:pt>
                <c:pt idx="3104">
                  <c:v>-7.1280512931795004</c:v>
                </c:pt>
                <c:pt idx="3105">
                  <c:v>-7.2195139073523</c:v>
                </c:pt>
                <c:pt idx="3106">
                  <c:v>-7.3121665931135</c:v>
                </c:pt>
                <c:pt idx="3107">
                  <c:v>-7.4060230714986997</c:v>
                </c:pt>
                <c:pt idx="3108">
                  <c:v>-7.5010919521419996</c:v>
                </c:pt>
                <c:pt idx="3109">
                  <c:v>-7.5973764643369002</c:v>
                </c:pt>
                <c:pt idx="3110">
                  <c:v>-7.6948741924180997</c:v>
                </c:pt>
                <c:pt idx="3111">
                  <c:v>-7.7935768163215</c:v>
                </c:pt>
                <c:pt idx="3112">
                  <c:v>-7.8934698584719003</c:v>
                </c:pt>
                <c:pt idx="3113">
                  <c:v>-7.9945324384824001</c:v>
                </c:pt>
                <c:pt idx="3114">
                  <c:v>-8.0967370375288006</c:v>
                </c:pt>
                <c:pt idx="3115">
                  <c:v>-8.2000492746805005</c:v>
                </c:pt>
                <c:pt idx="3116">
                  <c:v>-8.3044276979243001</c:v>
                </c:pt>
                <c:pt idx="3117">
                  <c:v>-8.4099172420404003</c:v>
                </c:pt>
                <c:pt idx="3118">
                  <c:v>-8.5162870255028</c:v>
                </c:pt>
                <c:pt idx="3119">
                  <c:v>-8.6235569959518994</c:v>
                </c:pt>
                <c:pt idx="3120">
                  <c:v>-8.7316559434168006</c:v>
                </c:pt>
                <c:pt idx="3121">
                  <c:v>-8.8405049388042993</c:v>
                </c:pt>
                <c:pt idx="3122">
                  <c:v>-8.9500173014000008</c:v>
                </c:pt>
                <c:pt idx="3123">
                  <c:v>-9.0600986152964005</c:v>
                </c:pt>
                <c:pt idx="3124">
                  <c:v>-9.1706468015372007</c:v>
                </c:pt>
                <c:pt idx="3125">
                  <c:v>-9.2815522530967005</c:v>
                </c:pt>
                <c:pt idx="3126">
                  <c:v>-9.3926980400086002</c:v>
                </c:pt>
                <c:pt idx="3127">
                  <c:v>-9.5039601920070993</c:v>
                </c:pt>
                <c:pt idx="3128">
                  <c:v>-9.6152080658833992</c:v>
                </c:pt>
                <c:pt idx="3129">
                  <c:v>-9.7263048043795006</c:v>
                </c:pt>
                <c:pt idx="3130">
                  <c:v>-9.8371078927811002</c:v>
                </c:pt>
                <c:pt idx="3131">
                  <c:v>-9.9474698184172006</c:v>
                </c:pt>
                <c:pt idx="3132">
                  <c:v>-10.057238836979</c:v>
                </c:pt>
                <c:pt idx="3133">
                  <c:v>-10.166259847934001</c:v>
                </c:pt>
                <c:pt idx="3134">
                  <c:v>-10.274448801361</c:v>
                </c:pt>
                <c:pt idx="3135">
                  <c:v>-10.381503886098001</c:v>
                </c:pt>
                <c:pt idx="3136">
                  <c:v>-10.487335781911</c:v>
                </c:pt>
                <c:pt idx="3137">
                  <c:v>-10.591786811889</c:v>
                </c:pt>
                <c:pt idx="3138">
                  <c:v>-10.694701874192999</c:v>
                </c:pt>
                <c:pt idx="3139">
                  <c:v>-10.795929885741</c:v>
                </c:pt>
                <c:pt idx="3140">
                  <c:v>-10.895325278494999</c:v>
                </c:pt>
                <c:pt idx="3141">
                  <c:v>-10.992749527802999</c:v>
                </c:pt>
                <c:pt idx="3142">
                  <c:v>-11.088072689441001</c:v>
                </c:pt>
                <c:pt idx="3143">
                  <c:v>-11.181174919558</c:v>
                </c:pt>
                <c:pt idx="3144">
                  <c:v>-11.271947949927</c:v>
                </c:pt>
                <c:pt idx="3145">
                  <c:v>-11.360296489832001</c:v>
                </c:pt>
                <c:pt idx="3146">
                  <c:v>-11.446139525694999</c:v>
                </c:pt>
                <c:pt idx="3147">
                  <c:v>-11.52941149029</c:v>
                </c:pt>
                <c:pt idx="3148">
                  <c:v>-11.610063275103</c:v>
                </c:pt>
                <c:pt idx="3149">
                  <c:v>-11.688165101693</c:v>
                </c:pt>
                <c:pt idx="3150">
                  <c:v>-11.763499752041</c:v>
                </c:pt>
                <c:pt idx="3151">
                  <c:v>-11.836175609530001</c:v>
                </c:pt>
                <c:pt idx="3152">
                  <c:v>-11.906215549158</c:v>
                </c:pt>
                <c:pt idx="3153">
                  <c:v>-11.973660957590001</c:v>
                </c:pt>
                <c:pt idx="3154">
                  <c:v>-12.038571456015999</c:v>
                </c:pt>
                <c:pt idx="3155">
                  <c:v>-12.10102439792</c:v>
                </c:pt>
                <c:pt idx="3156">
                  <c:v>-12.161114153441</c:v>
                </c:pt>
                <c:pt idx="3157">
                  <c:v>-12.218951196843999</c:v>
                </c:pt>
                <c:pt idx="3158">
                  <c:v>-12.274661017826</c:v>
                </c:pt>
                <c:pt idx="3159">
                  <c:v>-12.328382880696999</c:v>
                </c:pt>
                <c:pt idx="3160">
                  <c:v>-12.380268457832001</c:v>
                </c:pt>
                <c:pt idx="3161">
                  <c:v>-12.430480365202</c:v>
                </c:pt>
                <c:pt idx="3162">
                  <c:v>-12.479190628134999</c:v>
                </c:pt>
                <c:pt idx="3163">
                  <c:v>-12.526579104953001</c:v>
                </c:pt>
                <c:pt idx="3164">
                  <c:v>-12.572831894754</c:v>
                </c:pt>
                <c:pt idx="3165">
                  <c:v>-12.618139753498999</c:v>
                </c:pt>
                <c:pt idx="3166">
                  <c:v>-12.662696539989</c:v>
                </c:pt>
                <c:pt idx="3167">
                  <c:v>-12.706697710235</c:v>
                </c:pt>
                <c:pt idx="3168">
                  <c:v>-12.750338875464999</c:v>
                </c:pt>
                <c:pt idx="3169">
                  <c:v>-12.793814435671999</c:v>
                </c:pt>
                <c:pt idx="3170">
                  <c:v>-12.837316297201999</c:v>
                </c:pt>
                <c:pt idx="3171">
                  <c:v>-12.881032679749</c:v>
                </c:pt>
                <c:pt idx="3172">
                  <c:v>-12.925147015099</c:v>
                </c:pt>
                <c:pt idx="3173">
                  <c:v>-12.969836937330999</c:v>
                </c:pt>
                <c:pt idx="3174">
                  <c:v>-13.015273361792</c:v>
                </c:pt>
                <c:pt idx="3175">
                  <c:v>-13.061619648225999</c:v>
                </c:pt>
                <c:pt idx="3176">
                  <c:v>-13.109030841753</c:v>
                </c:pt>
                <c:pt idx="3177">
                  <c:v>-13.157652984172</c:v>
                </c:pt>
                <c:pt idx="3178">
                  <c:v>-13.207622487083</c:v>
                </c:pt>
                <c:pt idx="3179">
                  <c:v>-13.259065557722</c:v>
                </c:pt>
                <c:pt idx="3180">
                  <c:v>-13.312097668031001</c:v>
                </c:pt>
                <c:pt idx="3181">
                  <c:v>-13.366823057435001</c:v>
                </c:pt>
                <c:pt idx="3182">
                  <c:v>-13.423334259873</c:v>
                </c:pt>
                <c:pt idx="3183">
                  <c:v>-13.481711646038001</c:v>
                </c:pt>
                <c:pt idx="3184">
                  <c:v>-13.542043180482001</c:v>
                </c:pt>
                <c:pt idx="3185">
                  <c:v>-13.604332002524</c:v>
                </c:pt>
                <c:pt idx="3186">
                  <c:v>-13.668650924376999</c:v>
                </c:pt>
                <c:pt idx="3187">
                  <c:v>-13.735026880443</c:v>
                </c:pt>
                <c:pt idx="3188">
                  <c:v>-13.803472315487999</c:v>
                </c:pt>
                <c:pt idx="3189">
                  <c:v>-13.873984664236</c:v>
                </c:pt>
                <c:pt idx="3190">
                  <c:v>-13.946545806765</c:v>
                </c:pt>
                <c:pt idx="3191">
                  <c:v>-14.021121499586</c:v>
                </c:pt>
                <c:pt idx="3192">
                  <c:v>-14.097660784281</c:v>
                </c:pt>
                <c:pt idx="3193">
                  <c:v>-14.176095377894001</c:v>
                </c:pt>
                <c:pt idx="3194">
                  <c:v>-14.256339051838999</c:v>
                </c:pt>
                <c:pt idx="3195">
                  <c:v>-14.338287009037</c:v>
                </c:pt>
                <c:pt idx="3196">
                  <c:v>-14.421815272209001</c:v>
                </c:pt>
                <c:pt idx="3197">
                  <c:v>-14.506780099827999</c:v>
                </c:pt>
                <c:pt idx="3198">
                  <c:v>-14.593017450137999</c:v>
                </c:pt>
                <c:pt idx="3199">
                  <c:v>-14.680342517759</c:v>
                </c:pt>
                <c:pt idx="3200">
                  <c:v>-14.768549371742999</c:v>
                </c:pt>
                <c:pt idx="3201">
                  <c:v>-14.857410728305</c:v>
                </c:pt>
                <c:pt idx="3202">
                  <c:v>-14.946677895708</c:v>
                </c:pt>
                <c:pt idx="3203">
                  <c:v>-15.036080932659999</c:v>
                </c:pt>
                <c:pt idx="3204">
                  <c:v>-15.125329064789</c:v>
                </c:pt>
                <c:pt idx="3205">
                  <c:v>-15.214111405967</c:v>
                </c:pt>
                <c:pt idx="3206">
                  <c:v>-15.302098031926</c:v>
                </c:pt>
                <c:pt idx="3207">
                  <c:v>-15.388941452454</c:v>
                </c:pt>
                <c:pt idx="3208">
                  <c:v>-15.474278524736</c:v>
                </c:pt>
                <c:pt idx="3209">
                  <c:v>-15.557732843928999</c:v>
                </c:pt>
                <c:pt idx="3210">
                  <c:v>-15.638917637103001</c:v>
                </c:pt>
                <c:pt idx="3211">
                  <c:v>-15.717439173295</c:v>
                </c:pt>
                <c:pt idx="3212">
                  <c:v>-15.792900685189</c:v>
                </c:pt>
                <c:pt idx="3213">
                  <c:v>-15.864906777401</c:v>
                </c:pt>
                <c:pt idx="3214">
                  <c:v>-15.933068272730001</c:v>
                </c:pt>
                <c:pt idx="3215">
                  <c:v>-15.99698116025</c:v>
                </c:pt>
                <c:pt idx="3216">
                  <c:v>-16.056337655375</c:v>
                </c:pt>
                <c:pt idx="3217">
                  <c:v>-16.110772553040999</c:v>
                </c:pt>
                <c:pt idx="3218">
                  <c:v>-16.159975603345</c:v>
                </c:pt>
                <c:pt idx="3219">
                  <c:v>-16.203670093307</c:v>
                </c:pt>
                <c:pt idx="3220">
                  <c:v>-16.241617924351999</c:v>
                </c:pt>
                <c:pt idx="3221">
                  <c:v>-16.273401246912002</c:v>
                </c:pt>
                <c:pt idx="3222">
                  <c:v>-16.299294769063</c:v>
                </c:pt>
                <c:pt idx="3223">
                  <c:v>-16.319000183193001</c:v>
                </c:pt>
                <c:pt idx="3224">
                  <c:v>-16.332471502516</c:v>
                </c:pt>
                <c:pt idx="3225">
                  <c:v>-16.339715862839999</c:v>
                </c:pt>
                <c:pt idx="3226">
                  <c:v>-16.340793447591</c:v>
                </c:pt>
                <c:pt idx="3227">
                  <c:v>-16.335816331244999</c:v>
                </c:pt>
                <c:pt idx="3228">
                  <c:v>-16.324946290831999</c:v>
                </c:pt>
                <c:pt idx="3229">
                  <c:v>-16.308391676877001</c:v>
                </c:pt>
                <c:pt idx="3230">
                  <c:v>-16.286403470334001</c:v>
                </c:pt>
                <c:pt idx="3231">
                  <c:v>-16.259270678871001</c:v>
                </c:pt>
                <c:pt idx="3232">
                  <c:v>-16.227315242713999</c:v>
                </c:pt>
                <c:pt idx="3233">
                  <c:v>-16.190886626929</c:v>
                </c:pt>
                <c:pt idx="3234">
                  <c:v>-16.150356273983999</c:v>
                </c:pt>
                <c:pt idx="3235">
                  <c:v>-16.106112078885001</c:v>
                </c:pt>
                <c:pt idx="3236">
                  <c:v>-16.058553030942999</c:v>
                </c:pt>
                <c:pt idx="3237">
                  <c:v>-16.008084143270001</c:v>
                </c:pt>
                <c:pt idx="3238">
                  <c:v>-15.955111765585</c:v>
                </c:pt>
                <c:pt idx="3239">
                  <c:v>-15.900039349651999</c:v>
                </c:pt>
                <c:pt idx="3240">
                  <c:v>-15.843263711411</c:v>
                </c:pt>
                <c:pt idx="3241">
                  <c:v>-15.785171810822</c:v>
                </c:pt>
                <c:pt idx="3242">
                  <c:v>-15.726138050369</c:v>
                </c:pt>
                <c:pt idx="3243">
                  <c:v>-15.666522076784</c:v>
                </c:pt>
                <c:pt idx="3244">
                  <c:v>-15.606667057681999</c:v>
                </c:pt>
                <c:pt idx="3245">
                  <c:v>-15.546898395575999</c:v>
                </c:pt>
                <c:pt idx="3246">
                  <c:v>-15.487522835739</c:v>
                </c:pt>
                <c:pt idx="3247">
                  <c:v>-15.428827921153999</c:v>
                </c:pt>
                <c:pt idx="3248">
                  <c:v>-15.371081746925</c:v>
                </c:pt>
                <c:pt idx="3249">
                  <c:v>-15.314532967473999</c:v>
                </c:pt>
                <c:pt idx="3250">
                  <c:v>-15.259411012136001</c:v>
                </c:pt>
                <c:pt idx="3251">
                  <c:v>-15.205926468048</c:v>
                </c:pt>
                <c:pt idx="3252">
                  <c:v>-15.154271593028</c:v>
                </c:pt>
                <c:pt idx="3253">
                  <c:v>-15.104620925278001</c:v>
                </c:pt>
                <c:pt idx="3254">
                  <c:v>-15.057131960949</c:v>
                </c:pt>
                <c:pt idx="3255">
                  <c:v>-15.011945874666999</c:v>
                </c:pt>
                <c:pt idx="3256">
                  <c:v>-14.969188261987</c:v>
                </c:pt>
                <c:pt idx="3257">
                  <c:v>-14.928969886318001</c:v>
                </c:pt>
                <c:pt idx="3258">
                  <c:v>-14.891387416043999</c:v>
                </c:pt>
                <c:pt idx="3259">
                  <c:v>-14.856524140454001</c:v>
                </c:pt>
                <c:pt idx="3260">
                  <c:v>-14.824450655561</c:v>
                </c:pt>
                <c:pt idx="3261">
                  <c:v>-14.794978333105</c:v>
                </c:pt>
                <c:pt idx="3262">
                  <c:v>-14.768661713282</c:v>
                </c:pt>
                <c:pt idx="3263">
                  <c:v>-14.745275408285</c:v>
                </c:pt>
                <c:pt idx="3264">
                  <c:v>-14.724845388258</c:v>
                </c:pt>
                <c:pt idx="3265">
                  <c:v>-14.707387726906999</c:v>
                </c:pt>
                <c:pt idx="3266">
                  <c:v>-14.692909019734</c:v>
                </c:pt>
                <c:pt idx="3267">
                  <c:v>-14.681406754709</c:v>
                </c:pt>
                <c:pt idx="3268">
                  <c:v>-14.672869636592001</c:v>
                </c:pt>
                <c:pt idx="3269">
                  <c:v>-14.667277866651</c:v>
                </c:pt>
                <c:pt idx="3270">
                  <c:v>-14.664603379923999</c:v>
                </c:pt>
                <c:pt idx="3271">
                  <c:v>-14.664810042568</c:v>
                </c:pt>
                <c:pt idx="3272">
                  <c:v>-14.66785381217</c:v>
                </c:pt>
                <c:pt idx="3273">
                  <c:v>-14.673682864208001</c:v>
                </c:pt>
                <c:pt idx="3274">
                  <c:v>-14.682237688134</c:v>
                </c:pt>
                <c:pt idx="3275">
                  <c:v>-14.693451156891999</c:v>
                </c:pt>
                <c:pt idx="3276">
                  <c:v>-14.707248573951</c:v>
                </c:pt>
                <c:pt idx="3277">
                  <c:v>-14.723547702301</c:v>
                </c:pt>
                <c:pt idx="3278">
                  <c:v>-14.742258780175</c:v>
                </c:pt>
                <c:pt idx="3279">
                  <c:v>-14.763284528647</c:v>
                </c:pt>
                <c:pt idx="3280">
                  <c:v>-14.786520156647001</c:v>
                </c:pt>
                <c:pt idx="3281">
                  <c:v>-14.811853369322</c:v>
                </c:pt>
                <c:pt idx="3282">
                  <c:v>-14.839164386104001</c:v>
                </c:pt>
                <c:pt idx="3283">
                  <c:v>-14.868325975266</c:v>
                </c:pt>
                <c:pt idx="3284">
                  <c:v>-14.899203512126</c:v>
                </c:pt>
                <c:pt idx="3285">
                  <c:v>-14.931655068453001</c:v>
                </c:pt>
                <c:pt idx="3286">
                  <c:v>-14.965531540956</c:v>
                </c:pt>
                <c:pt idx="3287">
                  <c:v>-15.000676826947</c:v>
                </c:pt>
                <c:pt idx="3288">
                  <c:v>-15.036841550343</c:v>
                </c:pt>
                <c:pt idx="3289">
                  <c:v>-15.074025150874</c:v>
                </c:pt>
                <c:pt idx="3290">
                  <c:v>-15.111970052448999</c:v>
                </c:pt>
                <c:pt idx="3291">
                  <c:v>-15.150495204891</c:v>
                </c:pt>
                <c:pt idx="3292">
                  <c:v>-15.189414435909001</c:v>
                </c:pt>
                <c:pt idx="3293">
                  <c:v>-15.228537076869999</c:v>
                </c:pt>
                <c:pt idx="3294">
                  <c:v>-15.267668686386999</c:v>
                </c:pt>
                <c:pt idx="3295">
                  <c:v>-15.306611875209001</c:v>
                </c:pt>
                <c:pt idx="3296">
                  <c:v>-15.345167234067</c:v>
                </c:pt>
                <c:pt idx="3297">
                  <c:v>-15.38313436392</c:v>
                </c:pt>
                <c:pt idx="3298">
                  <c:v>-15.420313005551</c:v>
                </c:pt>
                <c:pt idx="3299">
                  <c:v>-15.456504262648</c:v>
                </c:pt>
                <c:pt idx="3300">
                  <c:v>-15.491511909522</c:v>
                </c:pt>
                <c:pt idx="3301">
                  <c:v>-15.525143771401</c:v>
                </c:pt>
                <c:pt idx="3302">
                  <c:v>-15.557213162101</c:v>
                </c:pt>
                <c:pt idx="3303">
                  <c:v>-15.587540360699</c:v>
                </c:pt>
                <c:pt idx="3304">
                  <c:v>-15.615954105947001</c:v>
                </c:pt>
                <c:pt idx="3305">
                  <c:v>-15.64229308466</c:v>
                </c:pt>
                <c:pt idx="3306">
                  <c:v>-15.666407388227</c:v>
                </c:pt>
                <c:pt idx="3307">
                  <c:v>-15.688068970989001</c:v>
                </c:pt>
                <c:pt idx="3308">
                  <c:v>-15.707354965243001</c:v>
                </c:pt>
                <c:pt idx="3309">
                  <c:v>-15.724048023621</c:v>
                </c:pt>
                <c:pt idx="3310">
                  <c:v>-15.738056918869001</c:v>
                </c:pt>
                <c:pt idx="3311">
                  <c:v>-15.749307677306</c:v>
                </c:pt>
                <c:pt idx="3312">
                  <c:v>-15.757744285327</c:v>
                </c:pt>
                <c:pt idx="3313">
                  <c:v>-15.763329193628</c:v>
                </c:pt>
                <c:pt idx="3314">
                  <c:v>-15.766043606865001</c:v>
                </c:pt>
                <c:pt idx="3315">
                  <c:v>-15.765887551653</c:v>
                </c:pt>
                <c:pt idx="3316">
                  <c:v>-15.762879721248</c:v>
                </c:pt>
                <c:pt idx="3317">
                  <c:v>-15.757057100829</c:v>
                </c:pt>
                <c:pt idx="3318">
                  <c:v>-15.748474382651001</c:v>
                </c:pt>
                <c:pt idx="3319">
                  <c:v>-15.737203185353</c:v>
                </c:pt>
                <c:pt idx="3320">
                  <c:v>-15.723331096089</c:v>
                </c:pt>
                <c:pt idx="3321">
                  <c:v>-15.706960557813</c:v>
                </c:pt>
                <c:pt idx="3322">
                  <c:v>-15.688207626808</c:v>
                </c:pt>
                <c:pt idx="3323">
                  <c:v>-15.667200627411001</c:v>
                </c:pt>
                <c:pt idx="3324">
                  <c:v>-15.644078731731</c:v>
                </c:pt>
                <c:pt idx="3325">
                  <c:v>-15.618990492172999</c:v>
                </c:pt>
                <c:pt idx="3326">
                  <c:v>-15.592092353630999</c:v>
                </c:pt>
                <c:pt idx="3327">
                  <c:v>-15.563547170651001</c:v>
                </c:pt>
                <c:pt idx="3328">
                  <c:v>-15.533522752605</c:v>
                </c:pt>
                <c:pt idx="3329">
                  <c:v>-15.502190457240999</c:v>
                </c:pt>
                <c:pt idx="3330">
                  <c:v>-15.469723850000999</c:v>
                </c:pt>
                <c:pt idx="3331">
                  <c:v>-15.436297443341999</c:v>
                </c:pt>
                <c:pt idx="3332">
                  <c:v>-15.402085527102001</c:v>
                </c:pt>
                <c:pt idx="3333">
                  <c:v>-15.367261097902</c:v>
                </c:pt>
                <c:pt idx="3334">
                  <c:v>-15.331994892617001</c:v>
                </c:pt>
                <c:pt idx="3335">
                  <c:v>-15.296454528324</c:v>
                </c:pt>
                <c:pt idx="3336">
                  <c:v>-15.260803748764999</c:v>
                </c:pt>
                <c:pt idx="3337">
                  <c:v>-15.225201775339</c:v>
                </c:pt>
                <c:pt idx="3338">
                  <c:v>-15.189802758943999</c:v>
                </c:pt>
                <c:pt idx="3339">
                  <c:v>-15.154755327664001</c:v>
                </c:pt>
                <c:pt idx="3340">
                  <c:v>-15.120202224246</c:v>
                </c:pt>
                <c:pt idx="3341">
                  <c:v>-15.086280026611</c:v>
                </c:pt>
                <c:pt idx="3342">
                  <c:v>-15.053118944163</c:v>
                </c:pt>
                <c:pt idx="3343">
                  <c:v>-15.020842682432001</c:v>
                </c:pt>
                <c:pt idx="3344">
                  <c:v>-14.989568368578</c:v>
                </c:pt>
                <c:pt idx="3345">
                  <c:v>-14.959406530378001</c:v>
                </c:pt>
                <c:pt idx="3346">
                  <c:v>-14.930461121589</c:v>
                </c:pt>
                <c:pt idx="3347">
                  <c:v>-14.902829586955001</c:v>
                </c:pt>
                <c:pt idx="3348">
                  <c:v>-14.876602960501</c:v>
                </c:pt>
                <c:pt idx="3349">
                  <c:v>-14.851865991286999</c:v>
                </c:pt>
                <c:pt idx="3350">
                  <c:v>-14.828697291229</c:v>
                </c:pt>
                <c:pt idx="3351">
                  <c:v>-14.807169500165999</c:v>
                </c:pt>
                <c:pt idx="3352">
                  <c:v>-14.787349463788001</c:v>
                </c:pt>
                <c:pt idx="3353">
                  <c:v>-14.769298420582</c:v>
                </c:pt>
                <c:pt idx="3354">
                  <c:v>-14.753072194394999</c:v>
                </c:pt>
                <c:pt idx="3355">
                  <c:v>-14.738721389642</c:v>
                </c:pt>
                <c:pt idx="3356">
                  <c:v>-14.726365854381999</c:v>
                </c:pt>
                <c:pt idx="3357">
                  <c:v>-14.715899304208</c:v>
                </c:pt>
                <c:pt idx="3358">
                  <c:v>-14.707430423570999</c:v>
                </c:pt>
                <c:pt idx="3359">
                  <c:v>-14.700996002218</c:v>
                </c:pt>
                <c:pt idx="3360">
                  <c:v>-14.696621574268001</c:v>
                </c:pt>
                <c:pt idx="3361">
                  <c:v>-14.694326969045999</c:v>
                </c:pt>
                <c:pt idx="3362">
                  <c:v>-14.694131498873</c:v>
                </c:pt>
                <c:pt idx="3363">
                  <c:v>-14.696050673608999</c:v>
                </c:pt>
                <c:pt idx="3364">
                  <c:v>-14.700096343138</c:v>
                </c:pt>
                <c:pt idx="3365">
                  <c:v>-14.706276830024001</c:v>
                </c:pt>
                <c:pt idx="3366">
                  <c:v>-14.714597052202</c:v>
                </c:pt>
                <c:pt idx="3367">
                  <c:v>-14.725058635625</c:v>
                </c:pt>
                <c:pt idx="3368">
                  <c:v>-14.737660016921</c:v>
                </c:pt>
                <c:pt idx="3369">
                  <c:v>-14.752396536167</c:v>
                </c:pt>
                <c:pt idx="3370">
                  <c:v>-14.769260519964</c:v>
                </c:pt>
                <c:pt idx="3371">
                  <c:v>-14.788241355068999</c:v>
                </c:pt>
                <c:pt idx="3372">
                  <c:v>-14.809325552862999</c:v>
                </c:pt>
                <c:pt idx="3373">
                  <c:v>-14.832496805022</c:v>
                </c:pt>
                <c:pt idx="3374">
                  <c:v>-14.857736030750001</c:v>
                </c:pt>
                <c:pt idx="3375">
                  <c:v>-14.88502141603</c:v>
                </c:pt>
                <c:pt idx="3376">
                  <c:v>-14.914328445332</c:v>
                </c:pt>
                <c:pt idx="3377">
                  <c:v>-14.945629926283001</c:v>
                </c:pt>
                <c:pt idx="3378">
                  <c:v>-14.978896007851001</c:v>
                </c:pt>
                <c:pt idx="3379">
                  <c:v>-15.014094192591999</c:v>
                </c:pt>
                <c:pt idx="3380">
                  <c:v>-15.051189343580999</c:v>
                </c:pt>
                <c:pt idx="3381">
                  <c:v>-15.09014368669</c:v>
                </c:pt>
                <c:pt idx="3382">
                  <c:v>-15.130916808885001</c:v>
                </c:pt>
                <c:pt idx="3383">
                  <c:v>-15.173465653295001</c:v>
                </c:pt>
                <c:pt idx="3384">
                  <c:v>-15.217744511841</c:v>
                </c:pt>
                <c:pt idx="3385">
                  <c:v>-15.263705016248</c:v>
                </c:pt>
                <c:pt idx="3386">
                  <c:v>-15.31129612835</c:v>
                </c:pt>
                <c:pt idx="3387">
                  <c:v>-15.360464130613</c:v>
                </c:pt>
                <c:pt idx="3388">
                  <c:v>-15.411152617897001</c:v>
                </c:pt>
                <c:pt idx="3389">
                  <c:v>-15.463302491507999</c:v>
                </c:pt>
                <c:pt idx="3390">
                  <c:v>-15.516851956664</c:v>
                </c:pt>
                <c:pt idx="3391">
                  <c:v>-15.571736524553</c:v>
                </c:pt>
                <c:pt idx="3392">
                  <c:v>-15.627889020227</c:v>
                </c:pt>
                <c:pt idx="3393">
                  <c:v>-15.685239597599001</c:v>
                </c:pt>
                <c:pt idx="3394">
                  <c:v>-15.743715762911</c:v>
                </c:pt>
                <c:pt idx="3395">
                  <c:v>-15.803242408018001</c:v>
                </c:pt>
                <c:pt idx="3396">
                  <c:v>-15.863741854915</c:v>
                </c:pt>
                <c:pt idx="3397">
                  <c:v>-15.925133912932001</c:v>
                </c:pt>
                <c:pt idx="3398">
                  <c:v>-15.987335950010999</c:v>
                </c:pt>
                <c:pt idx="3399">
                  <c:v>-16.050262979503</c:v>
                </c:pt>
                <c:pt idx="3400">
                  <c:v>-16.113827763850999</c:v>
                </c:pt>
                <c:pt idx="3401">
                  <c:v>-16.177940936491002</c:v>
                </c:pt>
                <c:pt idx="3402">
                  <c:v>-16.242511143205999</c:v>
                </c:pt>
                <c:pt idx="3403">
                  <c:v>-16.30744520407</c:v>
                </c:pt>
                <c:pt idx="3404">
                  <c:v>-16.372648296939001</c:v>
                </c:pt>
                <c:pt idx="3405">
                  <c:v>-16.438024163325998</c:v>
                </c:pt>
                <c:pt idx="3406">
                  <c:v>-16.503475337207</c:v>
                </c:pt>
                <c:pt idx="3407">
                  <c:v>-16.568903397123002</c:v>
                </c:pt>
                <c:pt idx="3408">
                  <c:v>-16.634209241604001</c:v>
                </c:pt>
                <c:pt idx="3409">
                  <c:v>-16.699293387653</c:v>
                </c:pt>
                <c:pt idx="3410">
                  <c:v>-16.764056291644</c:v>
                </c:pt>
                <c:pt idx="3411">
                  <c:v>-16.828398691617</c:v>
                </c:pt>
                <c:pt idx="3412">
                  <c:v>-16.892221969544</c:v>
                </c:pt>
                <c:pt idx="3413">
                  <c:v>-16.955428531702999</c:v>
                </c:pt>
                <c:pt idx="3414">
                  <c:v>-17.017922204855999</c:v>
                </c:pt>
                <c:pt idx="3415">
                  <c:v>-17.079608645497</c:v>
                </c:pt>
                <c:pt idx="3416">
                  <c:v>-17.140395759002999</c:v>
                </c:pt>
                <c:pt idx="3417">
                  <c:v>-17.200194125101</c:v>
                </c:pt>
                <c:pt idx="3418">
                  <c:v>-17.258917425692001</c:v>
                </c:pt>
                <c:pt idx="3419">
                  <c:v>-17.316482870763998</c:v>
                </c:pt>
                <c:pt idx="3420">
                  <c:v>-17.372739437705999</c:v>
                </c:pt>
                <c:pt idx="3421">
                  <c:v>-17.427748969541</c:v>
                </c:pt>
                <c:pt idx="3422">
                  <c:v>-17.481377248697001</c:v>
                </c:pt>
                <c:pt idx="3423">
                  <c:v>-17.53355965191</c:v>
                </c:pt>
                <c:pt idx="3424">
                  <c:v>-17.584237023797002</c:v>
                </c:pt>
                <c:pt idx="3425">
                  <c:v>-17.633355991862999</c:v>
                </c:pt>
                <c:pt idx="3426">
                  <c:v>-17.681010990023001</c:v>
                </c:pt>
                <c:pt idx="3427">
                  <c:v>-17.726875807089002</c:v>
                </c:pt>
                <c:pt idx="3428">
                  <c:v>-17.77105938127</c:v>
                </c:pt>
                <c:pt idx="3429">
                  <c:v>-17.813533881396999</c:v>
                </c:pt>
                <c:pt idx="3430">
                  <c:v>-17.854278237054999</c:v>
                </c:pt>
                <c:pt idx="3431">
                  <c:v>-17.893278194373</c:v>
                </c:pt>
                <c:pt idx="3432">
                  <c:v>-17.930526321382999</c:v>
                </c:pt>
                <c:pt idx="3433">
                  <c:v>-17.966021962776001</c:v>
                </c:pt>
                <c:pt idx="3434">
                  <c:v>-17.999771144646999</c:v>
                </c:pt>
                <c:pt idx="3435">
                  <c:v>-18.031786430581999</c:v>
                </c:pt>
                <c:pt idx="3436">
                  <c:v>-18.062086731148</c:v>
                </c:pt>
                <c:pt idx="3437">
                  <c:v>-18.090697069499999</c:v>
                </c:pt>
                <c:pt idx="3438">
                  <c:v>-18.11764830644</c:v>
                </c:pt>
                <c:pt idx="3439">
                  <c:v>-18.142976828744001</c:v>
                </c:pt>
                <c:pt idx="3440">
                  <c:v>-18.166724205013999</c:v>
                </c:pt>
                <c:pt idx="3441">
                  <c:v>-18.188936813626</c:v>
                </c:pt>
                <c:pt idx="3442">
                  <c:v>-18.209665447555999</c:v>
                </c:pt>
                <c:pt idx="3443">
                  <c:v>-18.228964901006002</c:v>
                </c:pt>
                <c:pt idx="3444">
                  <c:v>-18.246893542733002</c:v>
                </c:pt>
                <c:pt idx="3445">
                  <c:v>-18.263512880935998</c:v>
                </c:pt>
                <c:pt idx="3446">
                  <c:v>-18.278887124377</c:v>
                </c:pt>
                <c:pt idx="3447">
                  <c:v>-18.293082744178999</c:v>
                </c:pt>
                <c:pt idx="3448">
                  <c:v>-18.306168040439999</c:v>
                </c:pt>
                <c:pt idx="3449">
                  <c:v>-18.318212717439</c:v>
                </c:pt>
                <c:pt idx="3450">
                  <c:v>-18.329287470842001</c:v>
                </c:pt>
                <c:pt idx="3451">
                  <c:v>-18.339463589857001</c:v>
                </c:pt>
                <c:pt idx="3452">
                  <c:v>-18.348812576892001</c:v>
                </c:pt>
                <c:pt idx="3453">
                  <c:v>-18.357405786809998</c:v>
                </c:pt>
                <c:pt idx="3454">
                  <c:v>-18.365314087445999</c:v>
                </c:pt>
                <c:pt idx="3455">
                  <c:v>-18.372607542647</c:v>
                </c:pt>
                <c:pt idx="3456">
                  <c:v>-18.379355118681001</c:v>
                </c:pt>
                <c:pt idx="3457">
                  <c:v>-18.385624414532</c:v>
                </c:pt>
                <c:pt idx="3458">
                  <c:v>-18.391481416215999</c:v>
                </c:pt>
                <c:pt idx="3459">
                  <c:v>-18.396990274998998</c:v>
                </c:pt>
                <c:pt idx="3460">
                  <c:v>-18.402213109108001</c:v>
                </c:pt>
                <c:pt idx="3461">
                  <c:v>-18.407209828324</c:v>
                </c:pt>
                <c:pt idx="3462">
                  <c:v>-18.412037980621001</c:v>
                </c:pt>
                <c:pt idx="3463">
                  <c:v>-18.416752619916998</c:v>
                </c:pt>
                <c:pt idx="3464">
                  <c:v>-18.421406193827998</c:v>
                </c:pt>
                <c:pt idx="3465">
                  <c:v>-18.426048450269001</c:v>
                </c:pt>
                <c:pt idx="3466">
                  <c:v>-18.430726361661002</c:v>
                </c:pt>
                <c:pt idx="3467">
                  <c:v>-18.435484065484001</c:v>
                </c:pt>
                <c:pt idx="3468">
                  <c:v>-18.440362819901001</c:v>
                </c:pt>
                <c:pt idx="3469">
                  <c:v>-18.445400973173999</c:v>
                </c:pt>
                <c:pt idx="3470">
                  <c:v>-18.450633945640998</c:v>
                </c:pt>
                <c:pt idx="3471">
                  <c:v>-18.456094223036999</c:v>
                </c:pt>
                <c:pt idx="3472">
                  <c:v>-18.461811360016</c:v>
                </c:pt>
                <c:pt idx="3473">
                  <c:v>-18.467811992760002</c:v>
                </c:pt>
                <c:pt idx="3474">
                  <c:v>-18.474119859666999</c:v>
                </c:pt>
                <c:pt idx="3475">
                  <c:v>-18.480755829136001</c:v>
                </c:pt>
                <c:pt idx="3476">
                  <c:v>-18.487737933578</c:v>
                </c:pt>
                <c:pt idx="3477">
                  <c:v>-18.495081408836999</c:v>
                </c:pt>
                <c:pt idx="3478">
                  <c:v>-18.502798738281999</c:v>
                </c:pt>
                <c:pt idx="3479">
                  <c:v>-18.51089970092</c:v>
                </c:pt>
                <c:pt idx="3480">
                  <c:v>-18.519391422938</c:v>
                </c:pt>
                <c:pt idx="3481">
                  <c:v>-18.528246885504998</c:v>
                </c:pt>
                <c:pt idx="3482">
                  <c:v>-18.537530997998001</c:v>
                </c:pt>
                <c:pt idx="3483">
                  <c:v>-18.547212274939</c:v>
                </c:pt>
                <c:pt idx="3484">
                  <c:v>-18.557287864098999</c:v>
                </c:pt>
                <c:pt idx="3485">
                  <c:v>-18.567752557843999</c:v>
                </c:pt>
                <c:pt idx="3486">
                  <c:v>-18.578598857144001</c:v>
                </c:pt>
                <c:pt idx="3487">
                  <c:v>-18.589817036751999</c:v>
                </c:pt>
                <c:pt idx="3488">
                  <c:v>-18.601395211446999</c:v>
                </c:pt>
                <c:pt idx="3489">
                  <c:v>-18.613319403274001</c:v>
                </c:pt>
                <c:pt idx="3490">
                  <c:v>-18.625573609764</c:v>
                </c:pt>
                <c:pt idx="3491">
                  <c:v>-18.638139873132999</c:v>
                </c:pt>
                <c:pt idx="3492">
                  <c:v>-18.650998350506999</c:v>
                </c:pt>
                <c:pt idx="3493">
                  <c:v>-18.664127385238999</c:v>
                </c:pt>
                <c:pt idx="3494">
                  <c:v>-18.677503579398</c:v>
                </c:pt>
                <c:pt idx="3495">
                  <c:v>-18.691101867547001</c:v>
                </c:pt>
                <c:pt idx="3496">
                  <c:v>-18.704895591928</c:v>
                </c:pt>
                <c:pt idx="3497">
                  <c:v>-18.71885657919</c:v>
                </c:pt>
                <c:pt idx="3498">
                  <c:v>-18.732955218792998</c:v>
                </c:pt>
                <c:pt idx="3499">
                  <c:v>-18.74716054324</c:v>
                </c:pt>
                <c:pt idx="3500">
                  <c:v>-18.761440310282001</c:v>
                </c:pt>
                <c:pt idx="3501">
                  <c:v>-18.775761087225</c:v>
                </c:pt>
                <c:pt idx="3502">
                  <c:v>-18.790088337478998</c:v>
                </c:pt>
                <c:pt idx="3503">
                  <c:v>-18.804386509472</c:v>
                </c:pt>
                <c:pt idx="3504">
                  <c:v>-18.818619128026</c:v>
                </c:pt>
                <c:pt idx="3505">
                  <c:v>-18.832748888287998</c:v>
                </c:pt>
                <c:pt idx="3506">
                  <c:v>-18.846737752281999</c:v>
                </c:pt>
                <c:pt idx="3507">
                  <c:v>-18.860547048112998</c:v>
                </c:pt>
                <c:pt idx="3508">
                  <c:v>-18.874137571841</c:v>
                </c:pt>
                <c:pt idx="3509">
                  <c:v>-18.887469692012999</c:v>
                </c:pt>
                <c:pt idx="3510">
                  <c:v>-18.900503456768998</c:v>
                </c:pt>
                <c:pt idx="3511">
                  <c:v>-18.913198703467</c:v>
                </c:pt>
                <c:pt idx="3512">
                  <c:v>-18.925515170669001</c:v>
                </c:pt>
                <c:pt idx="3513">
                  <c:v>-18.937412612324</c:v>
                </c:pt>
                <c:pt idx="3514">
                  <c:v>-18.948850913945002</c:v>
                </c:pt>
                <c:pt idx="3515">
                  <c:v>-18.959790210502</c:v>
                </c:pt>
                <c:pt idx="3516">
                  <c:v>-18.970191005756998</c:v>
                </c:pt>
                <c:pt idx="3517">
                  <c:v>-18.980014292676</c:v>
                </c:pt>
                <c:pt idx="3518">
                  <c:v>-18.989221674545998</c:v>
                </c:pt>
                <c:pt idx="3519">
                  <c:v>-18.997775486369001</c:v>
                </c:pt>
                <c:pt idx="3520">
                  <c:v>-19.005638916071</c:v>
                </c:pt>
                <c:pt idx="3521">
                  <c:v>-19.012776125028001</c:v>
                </c:pt>
                <c:pt idx="3522">
                  <c:v>-19.019152367375</c:v>
                </c:pt>
                <c:pt idx="3523">
                  <c:v>-19.02473410755</c:v>
                </c:pt>
                <c:pt idx="3524">
                  <c:v>-19.029489135487999</c:v>
                </c:pt>
                <c:pt idx="3525">
                  <c:v>-19.033386678869</c:v>
                </c:pt>
                <c:pt idx="3526">
                  <c:v>-19.036397511825001</c:v>
                </c:pt>
                <c:pt idx="3527">
                  <c:v>-19.038494059478001</c:v>
                </c:pt>
                <c:pt idx="3528">
                  <c:v>-19.039650497722</c:v>
                </c:pt>
                <c:pt idx="3529">
                  <c:v>-19.039842847641999</c:v>
                </c:pt>
                <c:pt idx="3530">
                  <c:v>-19.039049063998</c:v>
                </c:pt>
                <c:pt idx="3531">
                  <c:v>-19.037249117217002</c:v>
                </c:pt>
                <c:pt idx="3532">
                  <c:v>-19.034425068377001</c:v>
                </c:pt>
                <c:pt idx="3533">
                  <c:v>-19.030561136700999</c:v>
                </c:pt>
                <c:pt idx="3534">
                  <c:v>-19.025643759133001</c:v>
                </c:pt>
                <c:pt idx="3535">
                  <c:v>-19.019661641612998</c:v>
                </c:pt>
                <c:pt idx="3536">
                  <c:v>-19.012605801715999</c:v>
                </c:pt>
                <c:pt idx="3537">
                  <c:v>-19.004469602427999</c:v>
                </c:pt>
                <c:pt idx="3538">
                  <c:v>-18.995248776827001</c:v>
                </c:pt>
                <c:pt idx="3539">
                  <c:v>-18.984941443585999</c:v>
                </c:pt>
                <c:pt idx="3540">
                  <c:v>-18.973548113216001</c:v>
                </c:pt>
                <c:pt idx="3541">
                  <c:v>-18.961071685099999</c:v>
                </c:pt>
                <c:pt idx="3542">
                  <c:v>-18.947743589373001</c:v>
                </c:pt>
                <c:pt idx="3543">
                  <c:v>-18.933155883640001</c:v>
                </c:pt>
                <c:pt idx="3544">
                  <c:v>-18.917484031882001</c:v>
                </c:pt>
                <c:pt idx="3545">
                  <c:v>-18.900765378947</c:v>
                </c:pt>
                <c:pt idx="3546">
                  <c:v>-18.8830144609</c:v>
                </c:pt>
                <c:pt idx="3547">
                  <c:v>-18.864248002482</c:v>
                </c:pt>
                <c:pt idx="3548">
                  <c:v>-18.844484856167998</c:v>
                </c:pt>
                <c:pt idx="3549">
                  <c:v>-18.823745934607999</c:v>
                </c:pt>
                <c:pt idx="3550">
                  <c:v>-18.802054136995999</c:v>
                </c:pt>
                <c:pt idx="3551">
                  <c:v>-18.779434269974001</c:v>
                </c:pt>
                <c:pt idx="3552">
                  <c:v>-18.755912963677002</c:v>
                </c:pt>
                <c:pt idx="3553">
                  <c:v>-18.731518583559001</c:v>
                </c:pt>
                <c:pt idx="3554">
                  <c:v>-18.706281138634001</c:v>
                </c:pt>
                <c:pt idx="3555">
                  <c:v>-18.680232186788</c:v>
                </c:pt>
                <c:pt idx="3556">
                  <c:v>-18.653404737791998</c:v>
                </c:pt>
                <c:pt idx="3557">
                  <c:v>-18.625833154653002</c:v>
                </c:pt>
                <c:pt idx="3558">
                  <c:v>-18.597553053908999</c:v>
                </c:pt>
                <c:pt idx="3559">
                  <c:v>-18.568601205469001</c:v>
                </c:pt>
                <c:pt idx="3560">
                  <c:v>-18.539015432542001</c:v>
                </c:pt>
                <c:pt idx="3561">
                  <c:v>-18.508834512212001</c:v>
                </c:pt>
                <c:pt idx="3562">
                  <c:v>-18.478098077134</c:v>
                </c:pt>
                <c:pt idx="3563">
                  <c:v>-18.446846518826</c:v>
                </c:pt>
                <c:pt idx="3564">
                  <c:v>-18.415120892965</c:v>
                </c:pt>
                <c:pt idx="3565">
                  <c:v>-18.382962827076</c:v>
                </c:pt>
                <c:pt idx="3566">
                  <c:v>-18.350414430946</c:v>
                </c:pt>
                <c:pt idx="3567">
                  <c:v>-18.317518210050999</c:v>
                </c:pt>
                <c:pt idx="3568">
                  <c:v>-18.284316982263999</c:v>
                </c:pt>
                <c:pt idx="3569">
                  <c:v>-18.250853798036001</c:v>
                </c:pt>
                <c:pt idx="3570">
                  <c:v>-18.217171864232999</c:v>
                </c:pt>
                <c:pt idx="3571">
                  <c:v>-18.183314471757001</c:v>
                </c:pt>
                <c:pt idx="3572">
                  <c:v>-18.149324927041</c:v>
                </c:pt>
                <c:pt idx="3573">
                  <c:v>-18.115246487484001</c:v>
                </c:pt>
                <c:pt idx="3574">
                  <c:v>-18.081122300855</c:v>
                </c:pt>
                <c:pt idx="3575">
                  <c:v>-18.046995348643001</c:v>
                </c:pt>
                <c:pt idx="3576">
                  <c:v>-18.012908393355001</c:v>
                </c:pt>
                <c:pt idx="3577">
                  <c:v>-17.978903929672999</c:v>
                </c:pt>
                <c:pt idx="3578">
                  <c:v>-17.945024139415999</c:v>
                </c:pt>
                <c:pt idx="3579">
                  <c:v>-17.911310850189</c:v>
                </c:pt>
                <c:pt idx="3580">
                  <c:v>-17.877805497615</c:v>
                </c:pt>
                <c:pt idx="3581">
                  <c:v>-17.844549091019999</c:v>
                </c:pt>
                <c:pt idx="3582">
                  <c:v>-17.811582182407001</c:v>
                </c:pt>
                <c:pt idx="3583">
                  <c:v>-17.77894483859</c:v>
                </c:pt>
                <c:pt idx="3584">
                  <c:v>-17.746676616306001</c:v>
                </c:pt>
                <c:pt idx="3585">
                  <c:v>-17.714816540131</c:v>
                </c:pt>
                <c:pt idx="3586">
                  <c:v>-17.683403083039</c:v>
                </c:pt>
                <c:pt idx="3587">
                  <c:v>-17.652474149412999</c:v>
                </c:pt>
                <c:pt idx="3588">
                  <c:v>-17.622067060313999</c:v>
                </c:pt>
                <c:pt idx="3589">
                  <c:v>-17.592218540851</c:v>
                </c:pt>
                <c:pt idx="3590">
                  <c:v>-17.562964709437999</c:v>
                </c:pt>
                <c:pt idx="3591">
                  <c:v>-17.534341068772999</c:v>
                </c:pt>
                <c:pt idx="3592">
                  <c:v>-17.506382498341999</c:v>
                </c:pt>
                <c:pt idx="3593">
                  <c:v>-17.479123248278</c:v>
                </c:pt>
                <c:pt idx="3594">
                  <c:v>-17.452596934386001</c:v>
                </c:pt>
                <c:pt idx="3595">
                  <c:v>-17.42683653417</c:v>
                </c:pt>
                <c:pt idx="3596">
                  <c:v>-17.401874383664001</c:v>
                </c:pt>
                <c:pt idx="3597">
                  <c:v>-17.377742174923998</c:v>
                </c:pt>
                <c:pt idx="3598">
                  <c:v>-17.354470953998</c:v>
                </c:pt>
                <c:pt idx="3599">
                  <c:v>-17.332091119200999</c:v>
                </c:pt>
                <c:pt idx="3600">
                  <c:v>-17.310632419550998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E83-42B5-BA60-82452A3F14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7279536"/>
        <c:axId val="727280192"/>
      </c:scatterChart>
      <c:valAx>
        <c:axId val="7272795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7280192"/>
        <c:crosses val="autoZero"/>
        <c:crossBetween val="midCat"/>
      </c:valAx>
      <c:valAx>
        <c:axId val="727280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72795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'vehicle radar antenna gain'!$B$2</c:f>
              <c:strCache>
                <c:ptCount val="1"/>
                <c:pt idx="0">
                  <c:v>Azimuth [dBi] Pos. (2&amp;3)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'vehicle radar antenna gain'!$A$3:$A$3603</c:f>
              <c:numCache>
                <c:formatCode>General</c:formatCode>
                <c:ptCount val="36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  <c:pt idx="901">
                  <c:v>90.1</c:v>
                </c:pt>
                <c:pt idx="902">
                  <c:v>90.2</c:v>
                </c:pt>
                <c:pt idx="903">
                  <c:v>90.3</c:v>
                </c:pt>
                <c:pt idx="904">
                  <c:v>90.399999999999906</c:v>
                </c:pt>
                <c:pt idx="905">
                  <c:v>90.499999999999901</c:v>
                </c:pt>
                <c:pt idx="906">
                  <c:v>90.599999999999895</c:v>
                </c:pt>
                <c:pt idx="907">
                  <c:v>90.699999999999903</c:v>
                </c:pt>
                <c:pt idx="908">
                  <c:v>90.799999999999898</c:v>
                </c:pt>
                <c:pt idx="909">
                  <c:v>90.899999999999906</c:v>
                </c:pt>
                <c:pt idx="910">
                  <c:v>90.999999999999901</c:v>
                </c:pt>
                <c:pt idx="911">
                  <c:v>91.099999999999895</c:v>
                </c:pt>
                <c:pt idx="912">
                  <c:v>91.199999999999903</c:v>
                </c:pt>
                <c:pt idx="913">
                  <c:v>91.299999999999898</c:v>
                </c:pt>
                <c:pt idx="914">
                  <c:v>91.399999999999906</c:v>
                </c:pt>
                <c:pt idx="915">
                  <c:v>91.499999999999901</c:v>
                </c:pt>
                <c:pt idx="916">
                  <c:v>91.599999999999895</c:v>
                </c:pt>
                <c:pt idx="917">
                  <c:v>91.699999999999903</c:v>
                </c:pt>
                <c:pt idx="918">
                  <c:v>91.799999999999898</c:v>
                </c:pt>
                <c:pt idx="919">
                  <c:v>91.899999999999906</c:v>
                </c:pt>
                <c:pt idx="920">
                  <c:v>91.999999999999901</c:v>
                </c:pt>
                <c:pt idx="921">
                  <c:v>92.099999999999895</c:v>
                </c:pt>
                <c:pt idx="922">
                  <c:v>92.199999999999804</c:v>
                </c:pt>
                <c:pt idx="923">
                  <c:v>92.299999999999798</c:v>
                </c:pt>
                <c:pt idx="924">
                  <c:v>92.399999999999807</c:v>
                </c:pt>
                <c:pt idx="925">
                  <c:v>92.499999999999801</c:v>
                </c:pt>
                <c:pt idx="926">
                  <c:v>92.599999999999795</c:v>
                </c:pt>
                <c:pt idx="927">
                  <c:v>92.699999999999804</c:v>
                </c:pt>
                <c:pt idx="928">
                  <c:v>92.799999999999798</c:v>
                </c:pt>
                <c:pt idx="929">
                  <c:v>92.899999999999807</c:v>
                </c:pt>
                <c:pt idx="930">
                  <c:v>92.999999999999801</c:v>
                </c:pt>
                <c:pt idx="931">
                  <c:v>93.099999999999795</c:v>
                </c:pt>
                <c:pt idx="932">
                  <c:v>93.199999999999804</c:v>
                </c:pt>
                <c:pt idx="933">
                  <c:v>93.299999999999798</c:v>
                </c:pt>
                <c:pt idx="934">
                  <c:v>93.399999999999807</c:v>
                </c:pt>
                <c:pt idx="935">
                  <c:v>93.499999999999801</c:v>
                </c:pt>
                <c:pt idx="936">
                  <c:v>93.599999999999795</c:v>
                </c:pt>
                <c:pt idx="937">
                  <c:v>93.699999999999804</c:v>
                </c:pt>
                <c:pt idx="938">
                  <c:v>93.799999999999798</c:v>
                </c:pt>
                <c:pt idx="939">
                  <c:v>93.899999999999693</c:v>
                </c:pt>
                <c:pt idx="940">
                  <c:v>93.999999999999702</c:v>
                </c:pt>
                <c:pt idx="941">
                  <c:v>94.099999999999696</c:v>
                </c:pt>
                <c:pt idx="942">
                  <c:v>94.199999999999704</c:v>
                </c:pt>
                <c:pt idx="943">
                  <c:v>94.299999999999699</c:v>
                </c:pt>
                <c:pt idx="944">
                  <c:v>94.399999999999693</c:v>
                </c:pt>
                <c:pt idx="945">
                  <c:v>94.499999999999702</c:v>
                </c:pt>
                <c:pt idx="946">
                  <c:v>94.599999999999696</c:v>
                </c:pt>
                <c:pt idx="947">
                  <c:v>94.699999999999704</c:v>
                </c:pt>
                <c:pt idx="948">
                  <c:v>94.799999999999699</c:v>
                </c:pt>
                <c:pt idx="949">
                  <c:v>94.899999999999693</c:v>
                </c:pt>
                <c:pt idx="950">
                  <c:v>94.999999999999702</c:v>
                </c:pt>
                <c:pt idx="951">
                  <c:v>95.099999999999696</c:v>
                </c:pt>
                <c:pt idx="952">
                  <c:v>95.199999999999704</c:v>
                </c:pt>
                <c:pt idx="953">
                  <c:v>95.299999999999699</c:v>
                </c:pt>
                <c:pt idx="954">
                  <c:v>95.399999999999693</c:v>
                </c:pt>
                <c:pt idx="955">
                  <c:v>95.499999999999702</c:v>
                </c:pt>
                <c:pt idx="956">
                  <c:v>95.599999999999696</c:v>
                </c:pt>
                <c:pt idx="957">
                  <c:v>95.699999999999605</c:v>
                </c:pt>
                <c:pt idx="958">
                  <c:v>95.799999999999599</c:v>
                </c:pt>
                <c:pt idx="959">
                  <c:v>95.899999999999594</c:v>
                </c:pt>
                <c:pt idx="960">
                  <c:v>95.999999999999602</c:v>
                </c:pt>
                <c:pt idx="961">
                  <c:v>96.099999999999596</c:v>
                </c:pt>
                <c:pt idx="962">
                  <c:v>96.199999999999605</c:v>
                </c:pt>
                <c:pt idx="963">
                  <c:v>96.299999999999599</c:v>
                </c:pt>
                <c:pt idx="964">
                  <c:v>96.399999999999594</c:v>
                </c:pt>
                <c:pt idx="965">
                  <c:v>96.499999999999602</c:v>
                </c:pt>
                <c:pt idx="966">
                  <c:v>96.599999999999596</c:v>
                </c:pt>
                <c:pt idx="967">
                  <c:v>96.699999999999605</c:v>
                </c:pt>
                <c:pt idx="968">
                  <c:v>96.799999999999599</c:v>
                </c:pt>
                <c:pt idx="969">
                  <c:v>96.899999999999594</c:v>
                </c:pt>
                <c:pt idx="970">
                  <c:v>96.999999999999602</c:v>
                </c:pt>
                <c:pt idx="971">
                  <c:v>97.099999999999596</c:v>
                </c:pt>
                <c:pt idx="972">
                  <c:v>97.199999999999605</c:v>
                </c:pt>
                <c:pt idx="973">
                  <c:v>97.299999999999599</c:v>
                </c:pt>
                <c:pt idx="974">
                  <c:v>97.399999999999594</c:v>
                </c:pt>
                <c:pt idx="975">
                  <c:v>97.499999999999503</c:v>
                </c:pt>
                <c:pt idx="976">
                  <c:v>97.599999999999497</c:v>
                </c:pt>
                <c:pt idx="977">
                  <c:v>97.699999999999505</c:v>
                </c:pt>
                <c:pt idx="978">
                  <c:v>97.7999999999995</c:v>
                </c:pt>
                <c:pt idx="979">
                  <c:v>97.899999999999494</c:v>
                </c:pt>
                <c:pt idx="980">
                  <c:v>97.999999999999503</c:v>
                </c:pt>
                <c:pt idx="981">
                  <c:v>98.099999999999497</c:v>
                </c:pt>
                <c:pt idx="982">
                  <c:v>98.199999999999505</c:v>
                </c:pt>
                <c:pt idx="983">
                  <c:v>98.2999999999995</c:v>
                </c:pt>
                <c:pt idx="984">
                  <c:v>98.399999999999494</c:v>
                </c:pt>
                <c:pt idx="985">
                  <c:v>98.499999999999503</c:v>
                </c:pt>
                <c:pt idx="986">
                  <c:v>98.599999999999497</c:v>
                </c:pt>
                <c:pt idx="987">
                  <c:v>98.699999999999505</c:v>
                </c:pt>
                <c:pt idx="988">
                  <c:v>98.7999999999995</c:v>
                </c:pt>
                <c:pt idx="989">
                  <c:v>98.899999999999494</c:v>
                </c:pt>
                <c:pt idx="990">
                  <c:v>98.999999999999503</c:v>
                </c:pt>
                <c:pt idx="991">
                  <c:v>99.099999999999497</c:v>
                </c:pt>
                <c:pt idx="992">
                  <c:v>99.199999999999406</c:v>
                </c:pt>
                <c:pt idx="993">
                  <c:v>99.2999999999994</c:v>
                </c:pt>
                <c:pt idx="994">
                  <c:v>99.399999999999395</c:v>
                </c:pt>
                <c:pt idx="995">
                  <c:v>99.499999999999403</c:v>
                </c:pt>
                <c:pt idx="996">
                  <c:v>99.599999999999397</c:v>
                </c:pt>
                <c:pt idx="997">
                  <c:v>99.699999999999406</c:v>
                </c:pt>
                <c:pt idx="998">
                  <c:v>99.7999999999994</c:v>
                </c:pt>
                <c:pt idx="999">
                  <c:v>99.899999999999395</c:v>
                </c:pt>
                <c:pt idx="1000">
                  <c:v>99.999999999999403</c:v>
                </c:pt>
                <c:pt idx="1001">
                  <c:v>100.099999999999</c:v>
                </c:pt>
                <c:pt idx="1002">
                  <c:v>100.19999999999899</c:v>
                </c:pt>
                <c:pt idx="1003">
                  <c:v>100.299999999999</c:v>
                </c:pt>
                <c:pt idx="1004">
                  <c:v>100.399999999999</c:v>
                </c:pt>
                <c:pt idx="1005">
                  <c:v>100.49999999999901</c:v>
                </c:pt>
                <c:pt idx="1006">
                  <c:v>100.599999999999</c:v>
                </c:pt>
                <c:pt idx="1007">
                  <c:v>100.69999999999899</c:v>
                </c:pt>
                <c:pt idx="1008">
                  <c:v>100.799999999999</c:v>
                </c:pt>
                <c:pt idx="1009">
                  <c:v>100.899999999999</c:v>
                </c:pt>
                <c:pt idx="1010">
                  <c:v>100.99999999999901</c:v>
                </c:pt>
                <c:pt idx="1011">
                  <c:v>101.099999999999</c:v>
                </c:pt>
                <c:pt idx="1012">
                  <c:v>101.19999999999899</c:v>
                </c:pt>
                <c:pt idx="1013">
                  <c:v>101.299999999999</c:v>
                </c:pt>
                <c:pt idx="1014">
                  <c:v>101.399999999999</c:v>
                </c:pt>
                <c:pt idx="1015">
                  <c:v>101.49999999999901</c:v>
                </c:pt>
                <c:pt idx="1016">
                  <c:v>101.599999999999</c:v>
                </c:pt>
                <c:pt idx="1017">
                  <c:v>101.69999999999899</c:v>
                </c:pt>
                <c:pt idx="1018">
                  <c:v>101.799999999999</c:v>
                </c:pt>
                <c:pt idx="1019">
                  <c:v>101.899999999999</c:v>
                </c:pt>
                <c:pt idx="1020">
                  <c:v>101.99999999999901</c:v>
                </c:pt>
                <c:pt idx="1021">
                  <c:v>102.099999999999</c:v>
                </c:pt>
                <c:pt idx="1022">
                  <c:v>102.19999999999899</c:v>
                </c:pt>
                <c:pt idx="1023">
                  <c:v>102.299999999999</c:v>
                </c:pt>
                <c:pt idx="1024">
                  <c:v>102.399999999999</c:v>
                </c:pt>
                <c:pt idx="1025">
                  <c:v>102.49999999999901</c:v>
                </c:pt>
                <c:pt idx="1026">
                  <c:v>102.599999999999</c:v>
                </c:pt>
                <c:pt idx="1027">
                  <c:v>102.69999999999899</c:v>
                </c:pt>
                <c:pt idx="1028">
                  <c:v>102.799999999999</c:v>
                </c:pt>
                <c:pt idx="1029">
                  <c:v>102.899999999999</c:v>
                </c:pt>
                <c:pt idx="1030">
                  <c:v>102.99999999999901</c:v>
                </c:pt>
                <c:pt idx="1031">
                  <c:v>103.099999999999</c:v>
                </c:pt>
                <c:pt idx="1032">
                  <c:v>103.19999999999899</c:v>
                </c:pt>
                <c:pt idx="1033">
                  <c:v>103.299999999999</c:v>
                </c:pt>
                <c:pt idx="1034">
                  <c:v>103.399999999999</c:v>
                </c:pt>
                <c:pt idx="1035">
                  <c:v>103.49999999999901</c:v>
                </c:pt>
                <c:pt idx="1036">
                  <c:v>103.599999999999</c:v>
                </c:pt>
                <c:pt idx="1037">
                  <c:v>103.69999999999899</c:v>
                </c:pt>
                <c:pt idx="1038">
                  <c:v>103.799999999999</c:v>
                </c:pt>
                <c:pt idx="1039">
                  <c:v>103.899999999999</c:v>
                </c:pt>
                <c:pt idx="1040">
                  <c:v>103.99999999999901</c:v>
                </c:pt>
                <c:pt idx="1041">
                  <c:v>104.099999999999</c:v>
                </c:pt>
                <c:pt idx="1042">
                  <c:v>104.19999999999899</c:v>
                </c:pt>
                <c:pt idx="1043">
                  <c:v>104.299999999999</c:v>
                </c:pt>
                <c:pt idx="1044">
                  <c:v>104.399999999999</c:v>
                </c:pt>
                <c:pt idx="1045">
                  <c:v>104.49999999999901</c:v>
                </c:pt>
                <c:pt idx="1046">
                  <c:v>104.599999999999</c:v>
                </c:pt>
                <c:pt idx="1047">
                  <c:v>104.69999999999899</c:v>
                </c:pt>
                <c:pt idx="1048">
                  <c:v>104.799999999999</c:v>
                </c:pt>
                <c:pt idx="1049">
                  <c:v>104.899999999999</c:v>
                </c:pt>
                <c:pt idx="1050">
                  <c:v>104.99999999999901</c:v>
                </c:pt>
                <c:pt idx="1051">
                  <c:v>105.099999999999</c:v>
                </c:pt>
                <c:pt idx="1052">
                  <c:v>105.19999999999899</c:v>
                </c:pt>
                <c:pt idx="1053">
                  <c:v>105.299999999999</c:v>
                </c:pt>
                <c:pt idx="1054">
                  <c:v>105.399999999999</c:v>
                </c:pt>
                <c:pt idx="1055">
                  <c:v>105.49999999999901</c:v>
                </c:pt>
                <c:pt idx="1056">
                  <c:v>105.599999999999</c:v>
                </c:pt>
                <c:pt idx="1057">
                  <c:v>105.69999999999899</c:v>
                </c:pt>
                <c:pt idx="1058">
                  <c:v>105.799999999999</c:v>
                </c:pt>
                <c:pt idx="1059">
                  <c:v>105.899999999999</c:v>
                </c:pt>
                <c:pt idx="1060">
                  <c:v>105.99999999999901</c:v>
                </c:pt>
                <c:pt idx="1061">
                  <c:v>106.099999999999</c:v>
                </c:pt>
                <c:pt idx="1062">
                  <c:v>106.19999999999899</c:v>
                </c:pt>
                <c:pt idx="1063">
                  <c:v>106.299999999999</c:v>
                </c:pt>
                <c:pt idx="1064">
                  <c:v>106.399999999999</c:v>
                </c:pt>
                <c:pt idx="1065">
                  <c:v>106.49999999999901</c:v>
                </c:pt>
                <c:pt idx="1066">
                  <c:v>106.599999999999</c:v>
                </c:pt>
                <c:pt idx="1067">
                  <c:v>106.69999999999899</c:v>
                </c:pt>
                <c:pt idx="1068">
                  <c:v>106.799999999999</c:v>
                </c:pt>
                <c:pt idx="1069">
                  <c:v>106.899999999999</c:v>
                </c:pt>
                <c:pt idx="1070">
                  <c:v>106.99999999999901</c:v>
                </c:pt>
                <c:pt idx="1071">
                  <c:v>107.099999999999</c:v>
                </c:pt>
                <c:pt idx="1072">
                  <c:v>107.19999999999899</c:v>
                </c:pt>
                <c:pt idx="1073">
                  <c:v>107.299999999999</c:v>
                </c:pt>
                <c:pt idx="1074">
                  <c:v>107.399999999999</c:v>
                </c:pt>
                <c:pt idx="1075">
                  <c:v>107.49999999999901</c:v>
                </c:pt>
                <c:pt idx="1076">
                  <c:v>107.599999999999</c:v>
                </c:pt>
                <c:pt idx="1077">
                  <c:v>107.69999999999899</c:v>
                </c:pt>
                <c:pt idx="1078">
                  <c:v>107.799999999999</c:v>
                </c:pt>
                <c:pt idx="1079">
                  <c:v>107.899999999999</c:v>
                </c:pt>
                <c:pt idx="1080">
                  <c:v>107.99999999999901</c:v>
                </c:pt>
                <c:pt idx="1081">
                  <c:v>108.099999999999</c:v>
                </c:pt>
                <c:pt idx="1082">
                  <c:v>108.19999999999899</c:v>
                </c:pt>
                <c:pt idx="1083">
                  <c:v>108.299999999999</c:v>
                </c:pt>
                <c:pt idx="1084">
                  <c:v>108.399999999999</c:v>
                </c:pt>
                <c:pt idx="1085">
                  <c:v>108.49999999999901</c:v>
                </c:pt>
                <c:pt idx="1086">
                  <c:v>108.599999999999</c:v>
                </c:pt>
                <c:pt idx="1087">
                  <c:v>108.69999999999899</c:v>
                </c:pt>
                <c:pt idx="1088">
                  <c:v>108.799999999999</c:v>
                </c:pt>
                <c:pt idx="1089">
                  <c:v>108.899999999999</c:v>
                </c:pt>
                <c:pt idx="1090">
                  <c:v>108.99999999999901</c:v>
                </c:pt>
                <c:pt idx="1091">
                  <c:v>109.099999999999</c:v>
                </c:pt>
                <c:pt idx="1092">
                  <c:v>109.19999999999899</c:v>
                </c:pt>
                <c:pt idx="1093">
                  <c:v>109.299999999999</c:v>
                </c:pt>
                <c:pt idx="1094">
                  <c:v>109.399999999999</c:v>
                </c:pt>
                <c:pt idx="1095">
                  <c:v>109.49999999999901</c:v>
                </c:pt>
                <c:pt idx="1096">
                  <c:v>109.599999999999</c:v>
                </c:pt>
                <c:pt idx="1097">
                  <c:v>109.69999999999899</c:v>
                </c:pt>
                <c:pt idx="1098">
                  <c:v>109.799999999999</c:v>
                </c:pt>
                <c:pt idx="1099">
                  <c:v>109.899999999999</c:v>
                </c:pt>
                <c:pt idx="1100">
                  <c:v>109.99999999999901</c:v>
                </c:pt>
                <c:pt idx="1101">
                  <c:v>110.099999999999</c:v>
                </c:pt>
                <c:pt idx="1102">
                  <c:v>110.19999999999899</c:v>
                </c:pt>
                <c:pt idx="1103">
                  <c:v>110.299999999999</c:v>
                </c:pt>
                <c:pt idx="1104">
                  <c:v>110.399999999999</c:v>
                </c:pt>
                <c:pt idx="1105">
                  <c:v>110.49999999999901</c:v>
                </c:pt>
                <c:pt idx="1106">
                  <c:v>110.599999999999</c:v>
                </c:pt>
                <c:pt idx="1107">
                  <c:v>110.69999999999899</c:v>
                </c:pt>
                <c:pt idx="1108">
                  <c:v>110.799999999999</c:v>
                </c:pt>
                <c:pt idx="1109">
                  <c:v>110.899999999999</c:v>
                </c:pt>
                <c:pt idx="1110">
                  <c:v>110.99999999999901</c:v>
                </c:pt>
                <c:pt idx="1111">
                  <c:v>111.099999999999</c:v>
                </c:pt>
                <c:pt idx="1112">
                  <c:v>111.19999999999899</c:v>
                </c:pt>
                <c:pt idx="1113">
                  <c:v>111.299999999999</c:v>
                </c:pt>
                <c:pt idx="1114">
                  <c:v>111.399999999999</c:v>
                </c:pt>
                <c:pt idx="1115">
                  <c:v>111.49999999999901</c:v>
                </c:pt>
                <c:pt idx="1116">
                  <c:v>111.599999999999</c:v>
                </c:pt>
                <c:pt idx="1117">
                  <c:v>111.69999999999899</c:v>
                </c:pt>
                <c:pt idx="1118">
                  <c:v>111.799999999999</c:v>
                </c:pt>
                <c:pt idx="1119">
                  <c:v>111.899999999999</c:v>
                </c:pt>
                <c:pt idx="1120">
                  <c:v>111.99999999999901</c:v>
                </c:pt>
                <c:pt idx="1121">
                  <c:v>112.099999999999</c:v>
                </c:pt>
                <c:pt idx="1122">
                  <c:v>112.19999999999899</c:v>
                </c:pt>
                <c:pt idx="1123">
                  <c:v>112.299999999999</c:v>
                </c:pt>
                <c:pt idx="1124">
                  <c:v>112.399999999999</c:v>
                </c:pt>
                <c:pt idx="1125">
                  <c:v>112.49999999999901</c:v>
                </c:pt>
                <c:pt idx="1126">
                  <c:v>112.599999999999</c:v>
                </c:pt>
                <c:pt idx="1127">
                  <c:v>112.69999999999899</c:v>
                </c:pt>
                <c:pt idx="1128">
                  <c:v>112.799999999999</c:v>
                </c:pt>
                <c:pt idx="1129">
                  <c:v>112.899999999999</c:v>
                </c:pt>
                <c:pt idx="1130">
                  <c:v>112.99999999999901</c:v>
                </c:pt>
                <c:pt idx="1131">
                  <c:v>113.099999999999</c:v>
                </c:pt>
                <c:pt idx="1132">
                  <c:v>113.19999999999899</c:v>
                </c:pt>
                <c:pt idx="1133">
                  <c:v>113.299999999999</c:v>
                </c:pt>
                <c:pt idx="1134">
                  <c:v>113.399999999999</c:v>
                </c:pt>
                <c:pt idx="1135">
                  <c:v>113.49999999999901</c:v>
                </c:pt>
                <c:pt idx="1136">
                  <c:v>113.599999999999</c:v>
                </c:pt>
                <c:pt idx="1137">
                  <c:v>113.69999999999899</c:v>
                </c:pt>
                <c:pt idx="1138">
                  <c:v>113.799999999999</c:v>
                </c:pt>
                <c:pt idx="1139">
                  <c:v>113.899999999999</c:v>
                </c:pt>
                <c:pt idx="1140">
                  <c:v>113.99999999999901</c:v>
                </c:pt>
                <c:pt idx="1141">
                  <c:v>114.099999999999</c:v>
                </c:pt>
                <c:pt idx="1142">
                  <c:v>114.19999999999899</c:v>
                </c:pt>
                <c:pt idx="1143">
                  <c:v>114.299999999999</c:v>
                </c:pt>
                <c:pt idx="1144">
                  <c:v>114.399999999999</c:v>
                </c:pt>
                <c:pt idx="1145">
                  <c:v>114.49999999999901</c:v>
                </c:pt>
                <c:pt idx="1146">
                  <c:v>114.599999999999</c:v>
                </c:pt>
                <c:pt idx="1147">
                  <c:v>114.69999999999899</c:v>
                </c:pt>
                <c:pt idx="1148">
                  <c:v>114.799999999999</c:v>
                </c:pt>
                <c:pt idx="1149">
                  <c:v>114.899999999999</c:v>
                </c:pt>
                <c:pt idx="1150">
                  <c:v>114.99999999999901</c:v>
                </c:pt>
                <c:pt idx="1151">
                  <c:v>115.099999999999</c:v>
                </c:pt>
                <c:pt idx="1152">
                  <c:v>115.199999999998</c:v>
                </c:pt>
                <c:pt idx="1153">
                  <c:v>115.299999999999</c:v>
                </c:pt>
                <c:pt idx="1154">
                  <c:v>115.399999999998</c:v>
                </c:pt>
                <c:pt idx="1155">
                  <c:v>115.499999999998</c:v>
                </c:pt>
                <c:pt idx="1156">
                  <c:v>115.599999999999</c:v>
                </c:pt>
                <c:pt idx="1157">
                  <c:v>115.699999999998</c:v>
                </c:pt>
                <c:pt idx="1158">
                  <c:v>115.799999999999</c:v>
                </c:pt>
                <c:pt idx="1159">
                  <c:v>115.899999999998</c:v>
                </c:pt>
                <c:pt idx="1160">
                  <c:v>115.999999999998</c:v>
                </c:pt>
                <c:pt idx="1161">
                  <c:v>116.099999999999</c:v>
                </c:pt>
                <c:pt idx="1162">
                  <c:v>116.199999999998</c:v>
                </c:pt>
                <c:pt idx="1163">
                  <c:v>116.299999999999</c:v>
                </c:pt>
                <c:pt idx="1164">
                  <c:v>116.399999999998</c:v>
                </c:pt>
                <c:pt idx="1165">
                  <c:v>116.499999999998</c:v>
                </c:pt>
                <c:pt idx="1166">
                  <c:v>116.599999999999</c:v>
                </c:pt>
                <c:pt idx="1167">
                  <c:v>116.699999999998</c:v>
                </c:pt>
                <c:pt idx="1168">
                  <c:v>116.79999999999799</c:v>
                </c:pt>
                <c:pt idx="1169">
                  <c:v>116.899999999998</c:v>
                </c:pt>
                <c:pt idx="1170">
                  <c:v>116.999999999998</c:v>
                </c:pt>
                <c:pt idx="1171">
                  <c:v>117.099999999998</c:v>
                </c:pt>
                <c:pt idx="1172">
                  <c:v>117.199999999998</c:v>
                </c:pt>
                <c:pt idx="1173">
                  <c:v>117.29999999999799</c:v>
                </c:pt>
                <c:pt idx="1174">
                  <c:v>117.399999999998</c:v>
                </c:pt>
                <c:pt idx="1175">
                  <c:v>117.499999999998</c:v>
                </c:pt>
                <c:pt idx="1176">
                  <c:v>117.599999999998</c:v>
                </c:pt>
                <c:pt idx="1177">
                  <c:v>117.699999999998</c:v>
                </c:pt>
                <c:pt idx="1178">
                  <c:v>117.79999999999799</c:v>
                </c:pt>
                <c:pt idx="1179">
                  <c:v>117.899999999998</c:v>
                </c:pt>
                <c:pt idx="1180">
                  <c:v>117.999999999998</c:v>
                </c:pt>
                <c:pt idx="1181">
                  <c:v>118.099999999998</c:v>
                </c:pt>
                <c:pt idx="1182">
                  <c:v>118.199999999998</c:v>
                </c:pt>
                <c:pt idx="1183">
                  <c:v>118.29999999999799</c:v>
                </c:pt>
                <c:pt idx="1184">
                  <c:v>118.399999999998</c:v>
                </c:pt>
                <c:pt idx="1185">
                  <c:v>118.499999999998</c:v>
                </c:pt>
                <c:pt idx="1186">
                  <c:v>118.599999999998</c:v>
                </c:pt>
                <c:pt idx="1187">
                  <c:v>118.699999999998</c:v>
                </c:pt>
                <c:pt idx="1188">
                  <c:v>118.79999999999799</c:v>
                </c:pt>
                <c:pt idx="1189">
                  <c:v>118.899999999998</c:v>
                </c:pt>
                <c:pt idx="1190">
                  <c:v>118.999999999998</c:v>
                </c:pt>
                <c:pt idx="1191">
                  <c:v>119.099999999998</c:v>
                </c:pt>
                <c:pt idx="1192">
                  <c:v>119.199999999998</c:v>
                </c:pt>
                <c:pt idx="1193">
                  <c:v>119.29999999999799</c:v>
                </c:pt>
                <c:pt idx="1194">
                  <c:v>119.399999999998</c:v>
                </c:pt>
                <c:pt idx="1195">
                  <c:v>119.499999999998</c:v>
                </c:pt>
                <c:pt idx="1196">
                  <c:v>119.599999999998</c:v>
                </c:pt>
                <c:pt idx="1197">
                  <c:v>119.699999999998</c:v>
                </c:pt>
                <c:pt idx="1198">
                  <c:v>119.79999999999799</c:v>
                </c:pt>
                <c:pt idx="1199">
                  <c:v>119.899999999998</c:v>
                </c:pt>
                <c:pt idx="1200">
                  <c:v>119.999999999998</c:v>
                </c:pt>
                <c:pt idx="1201">
                  <c:v>120.099999999998</c:v>
                </c:pt>
                <c:pt idx="1202">
                  <c:v>120.199999999998</c:v>
                </c:pt>
                <c:pt idx="1203">
                  <c:v>120.29999999999799</c:v>
                </c:pt>
                <c:pt idx="1204">
                  <c:v>120.399999999998</c:v>
                </c:pt>
                <c:pt idx="1205">
                  <c:v>120.499999999998</c:v>
                </c:pt>
                <c:pt idx="1206">
                  <c:v>120.599999999998</c:v>
                </c:pt>
                <c:pt idx="1207">
                  <c:v>120.699999999998</c:v>
                </c:pt>
                <c:pt idx="1208">
                  <c:v>120.79999999999799</c:v>
                </c:pt>
                <c:pt idx="1209">
                  <c:v>120.899999999998</c:v>
                </c:pt>
                <c:pt idx="1210">
                  <c:v>120.999999999998</c:v>
                </c:pt>
                <c:pt idx="1211">
                  <c:v>121.099999999998</c:v>
                </c:pt>
                <c:pt idx="1212">
                  <c:v>121.199999999998</c:v>
                </c:pt>
                <c:pt idx="1213">
                  <c:v>121.29999999999799</c:v>
                </c:pt>
                <c:pt idx="1214">
                  <c:v>121.399999999998</c:v>
                </c:pt>
                <c:pt idx="1215">
                  <c:v>121.499999999998</c:v>
                </c:pt>
                <c:pt idx="1216">
                  <c:v>121.599999999998</c:v>
                </c:pt>
                <c:pt idx="1217">
                  <c:v>121.699999999998</c:v>
                </c:pt>
                <c:pt idx="1218">
                  <c:v>121.79999999999799</c:v>
                </c:pt>
                <c:pt idx="1219">
                  <c:v>121.899999999998</c:v>
                </c:pt>
                <c:pt idx="1220">
                  <c:v>121.999999999998</c:v>
                </c:pt>
                <c:pt idx="1221">
                  <c:v>122.099999999998</c:v>
                </c:pt>
                <c:pt idx="1222">
                  <c:v>122.199999999998</c:v>
                </c:pt>
                <c:pt idx="1223">
                  <c:v>122.29999999999799</c:v>
                </c:pt>
                <c:pt idx="1224">
                  <c:v>122.399999999998</c:v>
                </c:pt>
                <c:pt idx="1225">
                  <c:v>122.499999999998</c:v>
                </c:pt>
                <c:pt idx="1226">
                  <c:v>122.599999999998</c:v>
                </c:pt>
                <c:pt idx="1227">
                  <c:v>122.699999999998</c:v>
                </c:pt>
                <c:pt idx="1228">
                  <c:v>122.79999999999799</c:v>
                </c:pt>
                <c:pt idx="1229">
                  <c:v>122.899999999998</c:v>
                </c:pt>
                <c:pt idx="1230">
                  <c:v>122.999999999998</c:v>
                </c:pt>
                <c:pt idx="1231">
                  <c:v>123.099999999998</c:v>
                </c:pt>
                <c:pt idx="1232">
                  <c:v>123.199999999998</c:v>
                </c:pt>
                <c:pt idx="1233">
                  <c:v>123.29999999999799</c:v>
                </c:pt>
                <c:pt idx="1234">
                  <c:v>123.399999999998</c:v>
                </c:pt>
                <c:pt idx="1235">
                  <c:v>123.499999999998</c:v>
                </c:pt>
                <c:pt idx="1236">
                  <c:v>123.599999999998</c:v>
                </c:pt>
                <c:pt idx="1237">
                  <c:v>123.699999999998</c:v>
                </c:pt>
                <c:pt idx="1238">
                  <c:v>123.79999999999799</c:v>
                </c:pt>
                <c:pt idx="1239">
                  <c:v>123.899999999998</c:v>
                </c:pt>
                <c:pt idx="1240">
                  <c:v>123.999999999998</c:v>
                </c:pt>
                <c:pt idx="1241">
                  <c:v>124.099999999998</c:v>
                </c:pt>
                <c:pt idx="1242">
                  <c:v>124.199999999998</c:v>
                </c:pt>
                <c:pt idx="1243">
                  <c:v>124.29999999999799</c:v>
                </c:pt>
                <c:pt idx="1244">
                  <c:v>124.399999999998</c:v>
                </c:pt>
                <c:pt idx="1245">
                  <c:v>124.499999999998</c:v>
                </c:pt>
                <c:pt idx="1246">
                  <c:v>124.599999999998</c:v>
                </c:pt>
                <c:pt idx="1247">
                  <c:v>124.699999999998</c:v>
                </c:pt>
                <c:pt idx="1248">
                  <c:v>124.79999999999799</c:v>
                </c:pt>
                <c:pt idx="1249">
                  <c:v>124.899999999998</c:v>
                </c:pt>
                <c:pt idx="1250">
                  <c:v>124.999999999998</c:v>
                </c:pt>
                <c:pt idx="1251">
                  <c:v>125.099999999998</c:v>
                </c:pt>
                <c:pt idx="1252">
                  <c:v>125.199999999998</c:v>
                </c:pt>
                <c:pt idx="1253">
                  <c:v>125.29999999999799</c:v>
                </c:pt>
                <c:pt idx="1254">
                  <c:v>125.399999999998</c:v>
                </c:pt>
                <c:pt idx="1255">
                  <c:v>125.499999999998</c:v>
                </c:pt>
                <c:pt idx="1256">
                  <c:v>125.599999999998</c:v>
                </c:pt>
                <c:pt idx="1257">
                  <c:v>125.699999999998</c:v>
                </c:pt>
                <c:pt idx="1258">
                  <c:v>125.79999999999799</c:v>
                </c:pt>
                <c:pt idx="1259">
                  <c:v>125.899999999998</c:v>
                </c:pt>
                <c:pt idx="1260">
                  <c:v>125.999999999998</c:v>
                </c:pt>
                <c:pt idx="1261">
                  <c:v>126.099999999998</c:v>
                </c:pt>
                <c:pt idx="1262">
                  <c:v>126.199999999998</c:v>
                </c:pt>
                <c:pt idx="1263">
                  <c:v>126.29999999999799</c:v>
                </c:pt>
                <c:pt idx="1264">
                  <c:v>126.399999999998</c:v>
                </c:pt>
                <c:pt idx="1265">
                  <c:v>126.499999999998</c:v>
                </c:pt>
                <c:pt idx="1266">
                  <c:v>126.599999999998</c:v>
                </c:pt>
                <c:pt idx="1267">
                  <c:v>126.699999999998</c:v>
                </c:pt>
                <c:pt idx="1268">
                  <c:v>126.79999999999799</c:v>
                </c:pt>
                <c:pt idx="1269">
                  <c:v>126.899999999998</c:v>
                </c:pt>
                <c:pt idx="1270">
                  <c:v>126.999999999998</c:v>
                </c:pt>
                <c:pt idx="1271">
                  <c:v>127.099999999998</c:v>
                </c:pt>
                <c:pt idx="1272">
                  <c:v>127.199999999998</c:v>
                </c:pt>
                <c:pt idx="1273">
                  <c:v>127.29999999999799</c:v>
                </c:pt>
                <c:pt idx="1274">
                  <c:v>127.399999999998</c:v>
                </c:pt>
                <c:pt idx="1275">
                  <c:v>127.499999999998</c:v>
                </c:pt>
                <c:pt idx="1276">
                  <c:v>127.599999999998</c:v>
                </c:pt>
                <c:pt idx="1277">
                  <c:v>127.699999999998</c:v>
                </c:pt>
                <c:pt idx="1278">
                  <c:v>127.79999999999799</c:v>
                </c:pt>
                <c:pt idx="1279">
                  <c:v>127.899999999998</c:v>
                </c:pt>
                <c:pt idx="1280">
                  <c:v>127.999999999998</c:v>
                </c:pt>
                <c:pt idx="1281">
                  <c:v>128.099999999998</c:v>
                </c:pt>
                <c:pt idx="1282">
                  <c:v>128.199999999998</c:v>
                </c:pt>
                <c:pt idx="1283">
                  <c:v>128.29999999999799</c:v>
                </c:pt>
                <c:pt idx="1284">
                  <c:v>128.39999999999799</c:v>
                </c:pt>
                <c:pt idx="1285">
                  <c:v>128.49999999999801</c:v>
                </c:pt>
                <c:pt idx="1286">
                  <c:v>128.599999999998</c:v>
                </c:pt>
                <c:pt idx="1287">
                  <c:v>128.699999999998</c:v>
                </c:pt>
                <c:pt idx="1288">
                  <c:v>128.79999999999799</c:v>
                </c:pt>
                <c:pt idx="1289">
                  <c:v>128.89999999999799</c:v>
                </c:pt>
                <c:pt idx="1290">
                  <c:v>128.99999999999801</c:v>
                </c:pt>
                <c:pt idx="1291">
                  <c:v>129.099999999998</c:v>
                </c:pt>
                <c:pt idx="1292">
                  <c:v>129.199999999998</c:v>
                </c:pt>
                <c:pt idx="1293">
                  <c:v>129.29999999999799</c:v>
                </c:pt>
                <c:pt idx="1294">
                  <c:v>129.39999999999799</c:v>
                </c:pt>
                <c:pt idx="1295">
                  <c:v>129.49999999999801</c:v>
                </c:pt>
                <c:pt idx="1296">
                  <c:v>129.599999999998</c:v>
                </c:pt>
                <c:pt idx="1297">
                  <c:v>129.699999999998</c:v>
                </c:pt>
                <c:pt idx="1298">
                  <c:v>129.79999999999799</c:v>
                </c:pt>
                <c:pt idx="1299">
                  <c:v>129.89999999999799</c:v>
                </c:pt>
                <c:pt idx="1300">
                  <c:v>129.99999999999801</c:v>
                </c:pt>
                <c:pt idx="1301">
                  <c:v>130.099999999998</c:v>
                </c:pt>
                <c:pt idx="1302">
                  <c:v>130.199999999998</c:v>
                </c:pt>
                <c:pt idx="1303">
                  <c:v>130.29999999999799</c:v>
                </c:pt>
                <c:pt idx="1304">
                  <c:v>130.39999999999799</c:v>
                </c:pt>
                <c:pt idx="1305">
                  <c:v>130.49999999999801</c:v>
                </c:pt>
                <c:pt idx="1306">
                  <c:v>130.599999999998</c:v>
                </c:pt>
                <c:pt idx="1307">
                  <c:v>130.699999999998</c:v>
                </c:pt>
                <c:pt idx="1308">
                  <c:v>130.79999999999799</c:v>
                </c:pt>
                <c:pt idx="1309">
                  <c:v>130.89999999999799</c:v>
                </c:pt>
                <c:pt idx="1310">
                  <c:v>130.99999999999801</c:v>
                </c:pt>
                <c:pt idx="1311">
                  <c:v>131.099999999998</c:v>
                </c:pt>
                <c:pt idx="1312">
                  <c:v>131.199999999998</c:v>
                </c:pt>
                <c:pt idx="1313">
                  <c:v>131.29999999999799</c:v>
                </c:pt>
                <c:pt idx="1314">
                  <c:v>131.39999999999799</c:v>
                </c:pt>
                <c:pt idx="1315">
                  <c:v>131.49999999999801</c:v>
                </c:pt>
                <c:pt idx="1316">
                  <c:v>131.599999999998</c:v>
                </c:pt>
                <c:pt idx="1317">
                  <c:v>131.699999999998</c:v>
                </c:pt>
                <c:pt idx="1318">
                  <c:v>131.79999999999799</c:v>
                </c:pt>
                <c:pt idx="1319">
                  <c:v>131.89999999999799</c:v>
                </c:pt>
                <c:pt idx="1320">
                  <c:v>131.99999999999801</c:v>
                </c:pt>
                <c:pt idx="1321">
                  <c:v>132.099999999998</c:v>
                </c:pt>
                <c:pt idx="1322">
                  <c:v>132.199999999998</c:v>
                </c:pt>
                <c:pt idx="1323">
                  <c:v>132.29999999999799</c:v>
                </c:pt>
                <c:pt idx="1324">
                  <c:v>132.39999999999799</c:v>
                </c:pt>
                <c:pt idx="1325">
                  <c:v>132.49999999999801</c:v>
                </c:pt>
                <c:pt idx="1326">
                  <c:v>132.599999999998</c:v>
                </c:pt>
                <c:pt idx="1327">
                  <c:v>132.699999999997</c:v>
                </c:pt>
                <c:pt idx="1328">
                  <c:v>132.79999999999799</c:v>
                </c:pt>
                <c:pt idx="1329">
                  <c:v>132.89999999999799</c:v>
                </c:pt>
                <c:pt idx="1330">
                  <c:v>132.99999999999699</c:v>
                </c:pt>
                <c:pt idx="1331">
                  <c:v>133.09999999999701</c:v>
                </c:pt>
                <c:pt idx="1332">
                  <c:v>133.199999999997</c:v>
                </c:pt>
                <c:pt idx="1333">
                  <c:v>133.29999999999799</c:v>
                </c:pt>
                <c:pt idx="1334">
                  <c:v>133.39999999999799</c:v>
                </c:pt>
                <c:pt idx="1335">
                  <c:v>133.49999999999699</c:v>
                </c:pt>
                <c:pt idx="1336">
                  <c:v>133.59999999999701</c:v>
                </c:pt>
                <c:pt idx="1337">
                  <c:v>133.699999999997</c:v>
                </c:pt>
                <c:pt idx="1338">
                  <c:v>133.79999999999799</c:v>
                </c:pt>
                <c:pt idx="1339">
                  <c:v>133.89999999999799</c:v>
                </c:pt>
                <c:pt idx="1340">
                  <c:v>133.99999999999699</c:v>
                </c:pt>
                <c:pt idx="1341">
                  <c:v>134.09999999999701</c:v>
                </c:pt>
                <c:pt idx="1342">
                  <c:v>134.199999999997</c:v>
                </c:pt>
                <c:pt idx="1343">
                  <c:v>134.29999999999799</c:v>
                </c:pt>
                <c:pt idx="1344">
                  <c:v>134.39999999999699</c:v>
                </c:pt>
                <c:pt idx="1345">
                  <c:v>134.49999999999699</c:v>
                </c:pt>
                <c:pt idx="1346">
                  <c:v>134.59999999999701</c:v>
                </c:pt>
                <c:pt idx="1347">
                  <c:v>134.699999999997</c:v>
                </c:pt>
                <c:pt idx="1348">
                  <c:v>134.799999999997</c:v>
                </c:pt>
                <c:pt idx="1349">
                  <c:v>134.89999999999699</c:v>
                </c:pt>
                <c:pt idx="1350">
                  <c:v>134.99999999999699</c:v>
                </c:pt>
                <c:pt idx="1351">
                  <c:v>135.09999999999701</c:v>
                </c:pt>
                <c:pt idx="1352">
                  <c:v>135.199999999997</c:v>
                </c:pt>
                <c:pt idx="1353">
                  <c:v>135.299999999997</c:v>
                </c:pt>
                <c:pt idx="1354">
                  <c:v>135.39999999999699</c:v>
                </c:pt>
                <c:pt idx="1355">
                  <c:v>135.49999999999699</c:v>
                </c:pt>
                <c:pt idx="1356">
                  <c:v>135.59999999999701</c:v>
                </c:pt>
                <c:pt idx="1357">
                  <c:v>135.699999999997</c:v>
                </c:pt>
                <c:pt idx="1358">
                  <c:v>135.799999999997</c:v>
                </c:pt>
                <c:pt idx="1359">
                  <c:v>135.89999999999699</c:v>
                </c:pt>
                <c:pt idx="1360">
                  <c:v>135.99999999999699</c:v>
                </c:pt>
                <c:pt idx="1361">
                  <c:v>136.09999999999701</c:v>
                </c:pt>
                <c:pt idx="1362">
                  <c:v>136.199999999997</c:v>
                </c:pt>
                <c:pt idx="1363">
                  <c:v>136.299999999997</c:v>
                </c:pt>
                <c:pt idx="1364">
                  <c:v>136.39999999999699</c:v>
                </c:pt>
                <c:pt idx="1365">
                  <c:v>136.49999999999699</c:v>
                </c:pt>
                <c:pt idx="1366">
                  <c:v>136.59999999999701</c:v>
                </c:pt>
                <c:pt idx="1367">
                  <c:v>136.699999999997</c:v>
                </c:pt>
                <c:pt idx="1368">
                  <c:v>136.799999999997</c:v>
                </c:pt>
                <c:pt idx="1369">
                  <c:v>136.89999999999699</c:v>
                </c:pt>
                <c:pt idx="1370">
                  <c:v>136.99999999999699</c:v>
                </c:pt>
                <c:pt idx="1371">
                  <c:v>137.09999999999701</c:v>
                </c:pt>
                <c:pt idx="1372">
                  <c:v>137.199999999997</c:v>
                </c:pt>
                <c:pt idx="1373">
                  <c:v>137.299999999997</c:v>
                </c:pt>
                <c:pt idx="1374">
                  <c:v>137.39999999999699</c:v>
                </c:pt>
                <c:pt idx="1375">
                  <c:v>137.49999999999699</c:v>
                </c:pt>
                <c:pt idx="1376">
                  <c:v>137.59999999999701</c:v>
                </c:pt>
                <c:pt idx="1377">
                  <c:v>137.699999999997</c:v>
                </c:pt>
                <c:pt idx="1378">
                  <c:v>137.799999999997</c:v>
                </c:pt>
                <c:pt idx="1379">
                  <c:v>137.89999999999699</c:v>
                </c:pt>
                <c:pt idx="1380">
                  <c:v>137.99999999999699</c:v>
                </c:pt>
                <c:pt idx="1381">
                  <c:v>138.09999999999701</c:v>
                </c:pt>
                <c:pt idx="1382">
                  <c:v>138.199999999997</c:v>
                </c:pt>
                <c:pt idx="1383">
                  <c:v>138.299999999997</c:v>
                </c:pt>
                <c:pt idx="1384">
                  <c:v>138.39999999999699</c:v>
                </c:pt>
                <c:pt idx="1385">
                  <c:v>138.49999999999699</c:v>
                </c:pt>
                <c:pt idx="1386">
                  <c:v>138.59999999999701</c:v>
                </c:pt>
                <c:pt idx="1387">
                  <c:v>138.699999999997</c:v>
                </c:pt>
                <c:pt idx="1388">
                  <c:v>138.799999999997</c:v>
                </c:pt>
                <c:pt idx="1389">
                  <c:v>138.89999999999699</c:v>
                </c:pt>
                <c:pt idx="1390">
                  <c:v>138.99999999999699</c:v>
                </c:pt>
                <c:pt idx="1391">
                  <c:v>139.09999999999701</c:v>
                </c:pt>
                <c:pt idx="1392">
                  <c:v>139.199999999997</c:v>
                </c:pt>
                <c:pt idx="1393">
                  <c:v>139.299999999997</c:v>
                </c:pt>
                <c:pt idx="1394">
                  <c:v>139.39999999999699</c:v>
                </c:pt>
                <c:pt idx="1395">
                  <c:v>139.49999999999699</c:v>
                </c:pt>
                <c:pt idx="1396">
                  <c:v>139.59999999999701</c:v>
                </c:pt>
                <c:pt idx="1397">
                  <c:v>139.699999999997</c:v>
                </c:pt>
                <c:pt idx="1398">
                  <c:v>139.799999999997</c:v>
                </c:pt>
                <c:pt idx="1399">
                  <c:v>139.89999999999699</c:v>
                </c:pt>
                <c:pt idx="1400">
                  <c:v>139.99999999999699</c:v>
                </c:pt>
                <c:pt idx="1401">
                  <c:v>140.09999999999701</c:v>
                </c:pt>
                <c:pt idx="1402">
                  <c:v>140.199999999997</c:v>
                </c:pt>
                <c:pt idx="1403">
                  <c:v>140.299999999997</c:v>
                </c:pt>
                <c:pt idx="1404">
                  <c:v>140.39999999999699</c:v>
                </c:pt>
                <c:pt idx="1405">
                  <c:v>140.49999999999699</c:v>
                </c:pt>
                <c:pt idx="1406">
                  <c:v>140.59999999999701</c:v>
                </c:pt>
                <c:pt idx="1407">
                  <c:v>140.699999999997</c:v>
                </c:pt>
                <c:pt idx="1408">
                  <c:v>140.799999999997</c:v>
                </c:pt>
                <c:pt idx="1409">
                  <c:v>140.89999999999699</c:v>
                </c:pt>
                <c:pt idx="1410">
                  <c:v>140.99999999999699</c:v>
                </c:pt>
                <c:pt idx="1411">
                  <c:v>141.09999999999701</c:v>
                </c:pt>
                <c:pt idx="1412">
                  <c:v>141.199999999997</c:v>
                </c:pt>
                <c:pt idx="1413">
                  <c:v>141.299999999997</c:v>
                </c:pt>
                <c:pt idx="1414">
                  <c:v>141.39999999999699</c:v>
                </c:pt>
                <c:pt idx="1415">
                  <c:v>141.49999999999699</c:v>
                </c:pt>
                <c:pt idx="1416">
                  <c:v>141.59999999999701</c:v>
                </c:pt>
                <c:pt idx="1417">
                  <c:v>141.699999999997</c:v>
                </c:pt>
                <c:pt idx="1418">
                  <c:v>141.799999999997</c:v>
                </c:pt>
                <c:pt idx="1419">
                  <c:v>141.89999999999699</c:v>
                </c:pt>
                <c:pt idx="1420">
                  <c:v>141.99999999999699</c:v>
                </c:pt>
                <c:pt idx="1421">
                  <c:v>142.09999999999701</c:v>
                </c:pt>
                <c:pt idx="1422">
                  <c:v>142.199999999997</c:v>
                </c:pt>
                <c:pt idx="1423">
                  <c:v>142.299999999997</c:v>
                </c:pt>
                <c:pt idx="1424">
                  <c:v>142.39999999999699</c:v>
                </c:pt>
                <c:pt idx="1425">
                  <c:v>142.49999999999699</c:v>
                </c:pt>
                <c:pt idx="1426">
                  <c:v>142.59999999999701</c:v>
                </c:pt>
                <c:pt idx="1427">
                  <c:v>142.699999999997</c:v>
                </c:pt>
                <c:pt idx="1428">
                  <c:v>142.799999999997</c:v>
                </c:pt>
                <c:pt idx="1429">
                  <c:v>142.89999999999699</c:v>
                </c:pt>
                <c:pt idx="1430">
                  <c:v>142.99999999999699</c:v>
                </c:pt>
                <c:pt idx="1431">
                  <c:v>143.09999999999701</c:v>
                </c:pt>
                <c:pt idx="1432">
                  <c:v>143.199999999997</c:v>
                </c:pt>
                <c:pt idx="1433">
                  <c:v>143.299999999997</c:v>
                </c:pt>
                <c:pt idx="1434">
                  <c:v>143.39999999999699</c:v>
                </c:pt>
                <c:pt idx="1435">
                  <c:v>143.49999999999699</c:v>
                </c:pt>
                <c:pt idx="1436">
                  <c:v>143.59999999999701</c:v>
                </c:pt>
                <c:pt idx="1437">
                  <c:v>143.699999999997</c:v>
                </c:pt>
                <c:pt idx="1438">
                  <c:v>143.799999999997</c:v>
                </c:pt>
                <c:pt idx="1439">
                  <c:v>143.89999999999699</c:v>
                </c:pt>
                <c:pt idx="1440">
                  <c:v>143.99999999999699</c:v>
                </c:pt>
                <c:pt idx="1441">
                  <c:v>144.09999999999701</c:v>
                </c:pt>
                <c:pt idx="1442">
                  <c:v>144.199999999997</c:v>
                </c:pt>
                <c:pt idx="1443">
                  <c:v>144.299999999997</c:v>
                </c:pt>
                <c:pt idx="1444">
                  <c:v>144.39999999999699</c:v>
                </c:pt>
                <c:pt idx="1445">
                  <c:v>144.49999999999699</c:v>
                </c:pt>
                <c:pt idx="1446">
                  <c:v>144.59999999999701</c:v>
                </c:pt>
                <c:pt idx="1447">
                  <c:v>144.699999999997</c:v>
                </c:pt>
                <c:pt idx="1448">
                  <c:v>144.799999999997</c:v>
                </c:pt>
                <c:pt idx="1449">
                  <c:v>144.89999999999699</c:v>
                </c:pt>
                <c:pt idx="1450">
                  <c:v>144.99999999999699</c:v>
                </c:pt>
                <c:pt idx="1451">
                  <c:v>145.09999999999701</c:v>
                </c:pt>
                <c:pt idx="1452">
                  <c:v>145.199999999997</c:v>
                </c:pt>
                <c:pt idx="1453">
                  <c:v>145.299999999997</c:v>
                </c:pt>
                <c:pt idx="1454">
                  <c:v>145.39999999999699</c:v>
                </c:pt>
                <c:pt idx="1455">
                  <c:v>145.49999999999699</c:v>
                </c:pt>
                <c:pt idx="1456">
                  <c:v>145.59999999999701</c:v>
                </c:pt>
                <c:pt idx="1457">
                  <c:v>145.699999999997</c:v>
                </c:pt>
                <c:pt idx="1458">
                  <c:v>145.799999999997</c:v>
                </c:pt>
                <c:pt idx="1459">
                  <c:v>145.89999999999699</c:v>
                </c:pt>
                <c:pt idx="1460">
                  <c:v>145.99999999999699</c:v>
                </c:pt>
                <c:pt idx="1461">
                  <c:v>146.09999999999701</c:v>
                </c:pt>
                <c:pt idx="1462">
                  <c:v>146.199999999997</c:v>
                </c:pt>
                <c:pt idx="1463">
                  <c:v>146.299999999997</c:v>
                </c:pt>
                <c:pt idx="1464">
                  <c:v>146.39999999999699</c:v>
                </c:pt>
                <c:pt idx="1465">
                  <c:v>146.49999999999699</c:v>
                </c:pt>
                <c:pt idx="1466">
                  <c:v>146.59999999999701</c:v>
                </c:pt>
                <c:pt idx="1467">
                  <c:v>146.699999999997</c:v>
                </c:pt>
                <c:pt idx="1468">
                  <c:v>146.799999999997</c:v>
                </c:pt>
                <c:pt idx="1469">
                  <c:v>146.89999999999699</c:v>
                </c:pt>
                <c:pt idx="1470">
                  <c:v>146.99999999999699</c:v>
                </c:pt>
                <c:pt idx="1471">
                  <c:v>147.09999999999701</c:v>
                </c:pt>
                <c:pt idx="1472">
                  <c:v>147.199999999997</c:v>
                </c:pt>
                <c:pt idx="1473">
                  <c:v>147.299999999997</c:v>
                </c:pt>
                <c:pt idx="1474">
                  <c:v>147.39999999999699</c:v>
                </c:pt>
                <c:pt idx="1475">
                  <c:v>147.49999999999699</c:v>
                </c:pt>
                <c:pt idx="1476">
                  <c:v>147.59999999999701</c:v>
                </c:pt>
                <c:pt idx="1477">
                  <c:v>147.699999999997</c:v>
                </c:pt>
                <c:pt idx="1478">
                  <c:v>147.799999999997</c:v>
                </c:pt>
                <c:pt idx="1479">
                  <c:v>147.89999999999699</c:v>
                </c:pt>
                <c:pt idx="1480">
                  <c:v>147.99999999999699</c:v>
                </c:pt>
                <c:pt idx="1481">
                  <c:v>148.09999999999701</c:v>
                </c:pt>
                <c:pt idx="1482">
                  <c:v>148.199999999997</c:v>
                </c:pt>
                <c:pt idx="1483">
                  <c:v>148.299999999997</c:v>
                </c:pt>
                <c:pt idx="1484">
                  <c:v>148.39999999999699</c:v>
                </c:pt>
                <c:pt idx="1485">
                  <c:v>148.49999999999699</c:v>
                </c:pt>
                <c:pt idx="1486">
                  <c:v>148.59999999999701</c:v>
                </c:pt>
                <c:pt idx="1487">
                  <c:v>148.699999999997</c:v>
                </c:pt>
                <c:pt idx="1488">
                  <c:v>148.799999999997</c:v>
                </c:pt>
                <c:pt idx="1489">
                  <c:v>148.89999999999699</c:v>
                </c:pt>
                <c:pt idx="1490">
                  <c:v>148.99999999999699</c:v>
                </c:pt>
                <c:pt idx="1491">
                  <c:v>149.09999999999701</c:v>
                </c:pt>
                <c:pt idx="1492">
                  <c:v>149.199999999997</c:v>
                </c:pt>
                <c:pt idx="1493">
                  <c:v>149.299999999997</c:v>
                </c:pt>
                <c:pt idx="1494">
                  <c:v>149.39999999999699</c:v>
                </c:pt>
                <c:pt idx="1495">
                  <c:v>149.49999999999699</c:v>
                </c:pt>
                <c:pt idx="1496">
                  <c:v>149.59999999999701</c:v>
                </c:pt>
                <c:pt idx="1497">
                  <c:v>149.699999999997</c:v>
                </c:pt>
                <c:pt idx="1498">
                  <c:v>149.799999999997</c:v>
                </c:pt>
                <c:pt idx="1499">
                  <c:v>149.89999999999699</c:v>
                </c:pt>
                <c:pt idx="1500">
                  <c:v>149.99999999999699</c:v>
                </c:pt>
                <c:pt idx="1501">
                  <c:v>150.09999999999701</c:v>
                </c:pt>
                <c:pt idx="1502">
                  <c:v>150.19999999999601</c:v>
                </c:pt>
                <c:pt idx="1503">
                  <c:v>150.299999999996</c:v>
                </c:pt>
                <c:pt idx="1504">
                  <c:v>150.39999999999699</c:v>
                </c:pt>
                <c:pt idx="1505">
                  <c:v>150.49999999999699</c:v>
                </c:pt>
                <c:pt idx="1506">
                  <c:v>150.59999999999599</c:v>
                </c:pt>
                <c:pt idx="1507">
                  <c:v>150.69999999999601</c:v>
                </c:pt>
                <c:pt idx="1508">
                  <c:v>150.799999999996</c:v>
                </c:pt>
                <c:pt idx="1509">
                  <c:v>150.89999999999699</c:v>
                </c:pt>
                <c:pt idx="1510">
                  <c:v>150.99999999999699</c:v>
                </c:pt>
                <c:pt idx="1511">
                  <c:v>151.09999999999599</c:v>
                </c:pt>
                <c:pt idx="1512">
                  <c:v>151.19999999999601</c:v>
                </c:pt>
                <c:pt idx="1513">
                  <c:v>151.299999999996</c:v>
                </c:pt>
                <c:pt idx="1514">
                  <c:v>151.39999999999699</c:v>
                </c:pt>
                <c:pt idx="1515">
                  <c:v>151.49999999999699</c:v>
                </c:pt>
                <c:pt idx="1516">
                  <c:v>151.59999999999599</c:v>
                </c:pt>
                <c:pt idx="1517">
                  <c:v>151.69999999999601</c:v>
                </c:pt>
                <c:pt idx="1518">
                  <c:v>151.799999999996</c:v>
                </c:pt>
                <c:pt idx="1519">
                  <c:v>151.89999999999699</c:v>
                </c:pt>
                <c:pt idx="1520">
                  <c:v>151.99999999999599</c:v>
                </c:pt>
                <c:pt idx="1521">
                  <c:v>152.09999999999599</c:v>
                </c:pt>
                <c:pt idx="1522">
                  <c:v>152.19999999999601</c:v>
                </c:pt>
                <c:pt idx="1523">
                  <c:v>152.299999999996</c:v>
                </c:pt>
                <c:pt idx="1524">
                  <c:v>152.399999999996</c:v>
                </c:pt>
                <c:pt idx="1525">
                  <c:v>152.49999999999599</c:v>
                </c:pt>
                <c:pt idx="1526">
                  <c:v>152.59999999999599</c:v>
                </c:pt>
                <c:pt idx="1527">
                  <c:v>152.69999999999601</c:v>
                </c:pt>
                <c:pt idx="1528">
                  <c:v>152.799999999996</c:v>
                </c:pt>
                <c:pt idx="1529">
                  <c:v>152.899999999996</c:v>
                </c:pt>
                <c:pt idx="1530">
                  <c:v>152.99999999999599</c:v>
                </c:pt>
                <c:pt idx="1531">
                  <c:v>153.09999999999599</c:v>
                </c:pt>
                <c:pt idx="1532">
                  <c:v>153.19999999999601</c:v>
                </c:pt>
                <c:pt idx="1533">
                  <c:v>153.299999999996</c:v>
                </c:pt>
                <c:pt idx="1534">
                  <c:v>153.399999999996</c:v>
                </c:pt>
                <c:pt idx="1535">
                  <c:v>153.49999999999599</c:v>
                </c:pt>
                <c:pt idx="1536">
                  <c:v>153.59999999999599</c:v>
                </c:pt>
                <c:pt idx="1537">
                  <c:v>153.69999999999601</c:v>
                </c:pt>
                <c:pt idx="1538">
                  <c:v>153.799999999996</c:v>
                </c:pt>
                <c:pt idx="1539">
                  <c:v>153.899999999996</c:v>
                </c:pt>
                <c:pt idx="1540">
                  <c:v>153.99999999999599</c:v>
                </c:pt>
                <c:pt idx="1541">
                  <c:v>154.09999999999599</c:v>
                </c:pt>
                <c:pt idx="1542">
                  <c:v>154.19999999999601</c:v>
                </c:pt>
                <c:pt idx="1543">
                  <c:v>154.299999999996</c:v>
                </c:pt>
                <c:pt idx="1544">
                  <c:v>154.399999999996</c:v>
                </c:pt>
                <c:pt idx="1545">
                  <c:v>154.49999999999599</c:v>
                </c:pt>
                <c:pt idx="1546">
                  <c:v>154.59999999999599</c:v>
                </c:pt>
                <c:pt idx="1547">
                  <c:v>154.69999999999601</c:v>
                </c:pt>
                <c:pt idx="1548">
                  <c:v>154.799999999996</c:v>
                </c:pt>
                <c:pt idx="1549">
                  <c:v>154.899999999996</c:v>
                </c:pt>
                <c:pt idx="1550">
                  <c:v>154.99999999999599</c:v>
                </c:pt>
                <c:pt idx="1551">
                  <c:v>155.09999999999599</c:v>
                </c:pt>
                <c:pt idx="1552">
                  <c:v>155.19999999999601</c:v>
                </c:pt>
                <c:pt idx="1553">
                  <c:v>155.299999999996</c:v>
                </c:pt>
                <c:pt idx="1554">
                  <c:v>155.399999999996</c:v>
                </c:pt>
                <c:pt idx="1555">
                  <c:v>155.49999999999599</c:v>
                </c:pt>
                <c:pt idx="1556">
                  <c:v>155.59999999999599</c:v>
                </c:pt>
                <c:pt idx="1557">
                  <c:v>155.69999999999601</c:v>
                </c:pt>
                <c:pt idx="1558">
                  <c:v>155.799999999996</c:v>
                </c:pt>
                <c:pt idx="1559">
                  <c:v>155.899999999996</c:v>
                </c:pt>
                <c:pt idx="1560">
                  <c:v>155.99999999999599</c:v>
                </c:pt>
                <c:pt idx="1561">
                  <c:v>156.09999999999599</c:v>
                </c:pt>
                <c:pt idx="1562">
                  <c:v>156.19999999999601</c:v>
                </c:pt>
                <c:pt idx="1563">
                  <c:v>156.299999999996</c:v>
                </c:pt>
                <c:pt idx="1564">
                  <c:v>156.399999999996</c:v>
                </c:pt>
                <c:pt idx="1565">
                  <c:v>156.49999999999599</c:v>
                </c:pt>
                <c:pt idx="1566">
                  <c:v>156.59999999999599</c:v>
                </c:pt>
                <c:pt idx="1567">
                  <c:v>156.69999999999601</c:v>
                </c:pt>
                <c:pt idx="1568">
                  <c:v>156.799999999996</c:v>
                </c:pt>
                <c:pt idx="1569">
                  <c:v>156.899999999996</c:v>
                </c:pt>
                <c:pt idx="1570">
                  <c:v>156.99999999999599</c:v>
                </c:pt>
                <c:pt idx="1571">
                  <c:v>157.09999999999599</c:v>
                </c:pt>
                <c:pt idx="1572">
                  <c:v>157.19999999999601</c:v>
                </c:pt>
                <c:pt idx="1573">
                  <c:v>157.299999999996</c:v>
                </c:pt>
                <c:pt idx="1574">
                  <c:v>157.399999999996</c:v>
                </c:pt>
                <c:pt idx="1575">
                  <c:v>157.49999999999599</c:v>
                </c:pt>
                <c:pt idx="1576">
                  <c:v>157.59999999999599</c:v>
                </c:pt>
                <c:pt idx="1577">
                  <c:v>157.69999999999601</c:v>
                </c:pt>
                <c:pt idx="1578">
                  <c:v>157.799999999996</c:v>
                </c:pt>
                <c:pt idx="1579">
                  <c:v>157.899999999996</c:v>
                </c:pt>
                <c:pt idx="1580">
                  <c:v>157.99999999999599</c:v>
                </c:pt>
                <c:pt idx="1581">
                  <c:v>158.09999999999599</c:v>
                </c:pt>
                <c:pt idx="1582">
                  <c:v>158.19999999999601</c:v>
                </c:pt>
                <c:pt idx="1583">
                  <c:v>158.299999999996</c:v>
                </c:pt>
                <c:pt idx="1584">
                  <c:v>158.399999999996</c:v>
                </c:pt>
                <c:pt idx="1585">
                  <c:v>158.49999999999599</c:v>
                </c:pt>
                <c:pt idx="1586">
                  <c:v>158.59999999999599</c:v>
                </c:pt>
                <c:pt idx="1587">
                  <c:v>158.69999999999601</c:v>
                </c:pt>
                <c:pt idx="1588">
                  <c:v>158.799999999996</c:v>
                </c:pt>
                <c:pt idx="1589">
                  <c:v>158.899999999996</c:v>
                </c:pt>
                <c:pt idx="1590">
                  <c:v>158.99999999999599</c:v>
                </c:pt>
                <c:pt idx="1591">
                  <c:v>159.09999999999599</c:v>
                </c:pt>
                <c:pt idx="1592">
                  <c:v>159.19999999999601</c:v>
                </c:pt>
                <c:pt idx="1593">
                  <c:v>159.299999999996</c:v>
                </c:pt>
                <c:pt idx="1594">
                  <c:v>159.399999999996</c:v>
                </c:pt>
                <c:pt idx="1595">
                  <c:v>159.49999999999599</c:v>
                </c:pt>
                <c:pt idx="1596">
                  <c:v>159.59999999999599</c:v>
                </c:pt>
                <c:pt idx="1597">
                  <c:v>159.69999999999601</c:v>
                </c:pt>
                <c:pt idx="1598">
                  <c:v>159.799999999996</c:v>
                </c:pt>
                <c:pt idx="1599">
                  <c:v>159.899999999996</c:v>
                </c:pt>
                <c:pt idx="1600">
                  <c:v>159.99999999999599</c:v>
                </c:pt>
                <c:pt idx="1601">
                  <c:v>160.09999999999599</c:v>
                </c:pt>
                <c:pt idx="1602">
                  <c:v>160.19999999999601</c:v>
                </c:pt>
                <c:pt idx="1603">
                  <c:v>160.299999999996</c:v>
                </c:pt>
                <c:pt idx="1604">
                  <c:v>160.399999999996</c:v>
                </c:pt>
                <c:pt idx="1605">
                  <c:v>160.49999999999599</c:v>
                </c:pt>
                <c:pt idx="1606">
                  <c:v>160.59999999999599</c:v>
                </c:pt>
                <c:pt idx="1607">
                  <c:v>160.69999999999601</c:v>
                </c:pt>
                <c:pt idx="1608">
                  <c:v>160.799999999996</c:v>
                </c:pt>
                <c:pt idx="1609">
                  <c:v>160.899999999996</c:v>
                </c:pt>
                <c:pt idx="1610">
                  <c:v>160.99999999999599</c:v>
                </c:pt>
                <c:pt idx="1611">
                  <c:v>161.09999999999599</c:v>
                </c:pt>
                <c:pt idx="1612">
                  <c:v>161.19999999999601</c:v>
                </c:pt>
                <c:pt idx="1613">
                  <c:v>161.299999999996</c:v>
                </c:pt>
                <c:pt idx="1614">
                  <c:v>161.399999999996</c:v>
                </c:pt>
                <c:pt idx="1615">
                  <c:v>161.49999999999599</c:v>
                </c:pt>
                <c:pt idx="1616">
                  <c:v>161.59999999999599</c:v>
                </c:pt>
                <c:pt idx="1617">
                  <c:v>161.69999999999601</c:v>
                </c:pt>
                <c:pt idx="1618">
                  <c:v>161.799999999996</c:v>
                </c:pt>
                <c:pt idx="1619">
                  <c:v>161.899999999996</c:v>
                </c:pt>
                <c:pt idx="1620">
                  <c:v>161.99999999999599</c:v>
                </c:pt>
                <c:pt idx="1621">
                  <c:v>162.09999999999599</c:v>
                </c:pt>
                <c:pt idx="1622">
                  <c:v>162.19999999999601</c:v>
                </c:pt>
                <c:pt idx="1623">
                  <c:v>162.299999999996</c:v>
                </c:pt>
                <c:pt idx="1624">
                  <c:v>162.399999999996</c:v>
                </c:pt>
                <c:pt idx="1625">
                  <c:v>162.49999999999599</c:v>
                </c:pt>
                <c:pt idx="1626">
                  <c:v>162.59999999999599</c:v>
                </c:pt>
                <c:pt idx="1627">
                  <c:v>162.69999999999601</c:v>
                </c:pt>
                <c:pt idx="1628">
                  <c:v>162.799999999996</c:v>
                </c:pt>
                <c:pt idx="1629">
                  <c:v>162.899999999996</c:v>
                </c:pt>
                <c:pt idx="1630">
                  <c:v>162.99999999999599</c:v>
                </c:pt>
                <c:pt idx="1631">
                  <c:v>163.09999999999599</c:v>
                </c:pt>
                <c:pt idx="1632">
                  <c:v>163.19999999999601</c:v>
                </c:pt>
                <c:pt idx="1633">
                  <c:v>163.299999999996</c:v>
                </c:pt>
                <c:pt idx="1634">
                  <c:v>163.399999999996</c:v>
                </c:pt>
                <c:pt idx="1635">
                  <c:v>163.49999999999599</c:v>
                </c:pt>
                <c:pt idx="1636">
                  <c:v>163.59999999999599</c:v>
                </c:pt>
                <c:pt idx="1637">
                  <c:v>163.69999999999601</c:v>
                </c:pt>
                <c:pt idx="1638">
                  <c:v>163.799999999996</c:v>
                </c:pt>
                <c:pt idx="1639">
                  <c:v>163.899999999996</c:v>
                </c:pt>
                <c:pt idx="1640">
                  <c:v>163.99999999999599</c:v>
                </c:pt>
                <c:pt idx="1641">
                  <c:v>164.09999999999599</c:v>
                </c:pt>
                <c:pt idx="1642">
                  <c:v>164.19999999999601</c:v>
                </c:pt>
                <c:pt idx="1643">
                  <c:v>164.299999999996</c:v>
                </c:pt>
                <c:pt idx="1644">
                  <c:v>164.399999999996</c:v>
                </c:pt>
                <c:pt idx="1645">
                  <c:v>164.49999999999599</c:v>
                </c:pt>
                <c:pt idx="1646">
                  <c:v>164.59999999999599</c:v>
                </c:pt>
                <c:pt idx="1647">
                  <c:v>164.69999999999601</c:v>
                </c:pt>
                <c:pt idx="1648">
                  <c:v>164.799999999996</c:v>
                </c:pt>
                <c:pt idx="1649">
                  <c:v>164.899999999996</c:v>
                </c:pt>
                <c:pt idx="1650">
                  <c:v>164.99999999999599</c:v>
                </c:pt>
                <c:pt idx="1651">
                  <c:v>165.09999999999599</c:v>
                </c:pt>
                <c:pt idx="1652">
                  <c:v>165.19999999999601</c:v>
                </c:pt>
                <c:pt idx="1653">
                  <c:v>165.299999999996</c:v>
                </c:pt>
                <c:pt idx="1654">
                  <c:v>165.399999999996</c:v>
                </c:pt>
                <c:pt idx="1655">
                  <c:v>165.49999999999599</c:v>
                </c:pt>
                <c:pt idx="1656">
                  <c:v>165.59999999999599</c:v>
                </c:pt>
                <c:pt idx="1657">
                  <c:v>165.69999999999601</c:v>
                </c:pt>
                <c:pt idx="1658">
                  <c:v>165.799999999996</c:v>
                </c:pt>
                <c:pt idx="1659">
                  <c:v>165.899999999996</c:v>
                </c:pt>
                <c:pt idx="1660">
                  <c:v>165.99999999999599</c:v>
                </c:pt>
                <c:pt idx="1661">
                  <c:v>166.09999999999599</c:v>
                </c:pt>
                <c:pt idx="1662">
                  <c:v>166.19999999999601</c:v>
                </c:pt>
                <c:pt idx="1663">
                  <c:v>166.299999999996</c:v>
                </c:pt>
                <c:pt idx="1664">
                  <c:v>166.399999999996</c:v>
                </c:pt>
                <c:pt idx="1665">
                  <c:v>166.49999999999599</c:v>
                </c:pt>
                <c:pt idx="1666">
                  <c:v>166.59999999999599</c:v>
                </c:pt>
                <c:pt idx="1667">
                  <c:v>166.69999999999601</c:v>
                </c:pt>
                <c:pt idx="1668">
                  <c:v>166.799999999996</c:v>
                </c:pt>
                <c:pt idx="1669">
                  <c:v>166.899999999996</c:v>
                </c:pt>
                <c:pt idx="1670">
                  <c:v>166.99999999999599</c:v>
                </c:pt>
                <c:pt idx="1671">
                  <c:v>167.09999999999599</c:v>
                </c:pt>
                <c:pt idx="1672">
                  <c:v>167.19999999999601</c:v>
                </c:pt>
                <c:pt idx="1673">
                  <c:v>167.299999999996</c:v>
                </c:pt>
                <c:pt idx="1674">
                  <c:v>167.399999999996</c:v>
                </c:pt>
                <c:pt idx="1675">
                  <c:v>167.49999999999599</c:v>
                </c:pt>
                <c:pt idx="1676">
                  <c:v>167.59999999999599</c:v>
                </c:pt>
                <c:pt idx="1677">
                  <c:v>167.69999999999601</c:v>
                </c:pt>
                <c:pt idx="1678">
                  <c:v>167.799999999996</c:v>
                </c:pt>
                <c:pt idx="1679">
                  <c:v>167.899999999995</c:v>
                </c:pt>
                <c:pt idx="1680">
                  <c:v>167.99999999999599</c:v>
                </c:pt>
                <c:pt idx="1681">
                  <c:v>168.09999999999599</c:v>
                </c:pt>
                <c:pt idx="1682">
                  <c:v>168.19999999999499</c:v>
                </c:pt>
                <c:pt idx="1683">
                  <c:v>168.299999999996</c:v>
                </c:pt>
                <c:pt idx="1684">
                  <c:v>168.399999999995</c:v>
                </c:pt>
                <c:pt idx="1685">
                  <c:v>168.49999999999599</c:v>
                </c:pt>
                <c:pt idx="1686">
                  <c:v>168.59999999999599</c:v>
                </c:pt>
                <c:pt idx="1687">
                  <c:v>168.69999999999499</c:v>
                </c:pt>
                <c:pt idx="1688">
                  <c:v>168.799999999996</c:v>
                </c:pt>
                <c:pt idx="1689">
                  <c:v>168.899999999995</c:v>
                </c:pt>
                <c:pt idx="1690">
                  <c:v>168.99999999999599</c:v>
                </c:pt>
                <c:pt idx="1691">
                  <c:v>169.09999999999599</c:v>
                </c:pt>
                <c:pt idx="1692">
                  <c:v>169.19999999999499</c:v>
                </c:pt>
                <c:pt idx="1693">
                  <c:v>169.299999999996</c:v>
                </c:pt>
                <c:pt idx="1694">
                  <c:v>169.399999999995</c:v>
                </c:pt>
                <c:pt idx="1695">
                  <c:v>169.49999999999599</c:v>
                </c:pt>
                <c:pt idx="1696">
                  <c:v>169.59999999999499</c:v>
                </c:pt>
                <c:pt idx="1697">
                  <c:v>169.69999999999499</c:v>
                </c:pt>
                <c:pt idx="1698">
                  <c:v>169.79999999999501</c:v>
                </c:pt>
                <c:pt idx="1699">
                  <c:v>169.899999999995</c:v>
                </c:pt>
                <c:pt idx="1700">
                  <c:v>169.999999999995</c:v>
                </c:pt>
                <c:pt idx="1701">
                  <c:v>170.09999999999499</c:v>
                </c:pt>
                <c:pt idx="1702">
                  <c:v>170.19999999999499</c:v>
                </c:pt>
                <c:pt idx="1703">
                  <c:v>170.29999999999501</c:v>
                </c:pt>
                <c:pt idx="1704">
                  <c:v>170.399999999995</c:v>
                </c:pt>
                <c:pt idx="1705">
                  <c:v>170.499999999995</c:v>
                </c:pt>
                <c:pt idx="1706">
                  <c:v>170.59999999999499</c:v>
                </c:pt>
                <c:pt idx="1707">
                  <c:v>170.69999999999499</c:v>
                </c:pt>
                <c:pt idx="1708">
                  <c:v>170.79999999999501</c:v>
                </c:pt>
                <c:pt idx="1709">
                  <c:v>170.899999999995</c:v>
                </c:pt>
                <c:pt idx="1710">
                  <c:v>170.999999999995</c:v>
                </c:pt>
                <c:pt idx="1711">
                  <c:v>171.09999999999499</c:v>
                </c:pt>
                <c:pt idx="1712">
                  <c:v>171.19999999999499</c:v>
                </c:pt>
                <c:pt idx="1713">
                  <c:v>171.29999999999501</c:v>
                </c:pt>
                <c:pt idx="1714">
                  <c:v>171.399999999995</c:v>
                </c:pt>
                <c:pt idx="1715">
                  <c:v>171.499999999995</c:v>
                </c:pt>
                <c:pt idx="1716">
                  <c:v>171.59999999999499</c:v>
                </c:pt>
                <c:pt idx="1717">
                  <c:v>171.69999999999499</c:v>
                </c:pt>
                <c:pt idx="1718">
                  <c:v>171.79999999999501</c:v>
                </c:pt>
                <c:pt idx="1719">
                  <c:v>171.899999999995</c:v>
                </c:pt>
                <c:pt idx="1720">
                  <c:v>171.999999999995</c:v>
                </c:pt>
                <c:pt idx="1721">
                  <c:v>172.09999999999499</c:v>
                </c:pt>
                <c:pt idx="1722">
                  <c:v>172.19999999999499</c:v>
                </c:pt>
                <c:pt idx="1723">
                  <c:v>172.29999999999501</c:v>
                </c:pt>
                <c:pt idx="1724">
                  <c:v>172.399999999995</c:v>
                </c:pt>
                <c:pt idx="1725">
                  <c:v>172.499999999995</c:v>
                </c:pt>
                <c:pt idx="1726">
                  <c:v>172.59999999999499</c:v>
                </c:pt>
                <c:pt idx="1727">
                  <c:v>172.69999999999499</c:v>
                </c:pt>
                <c:pt idx="1728">
                  <c:v>172.79999999999501</c:v>
                </c:pt>
                <c:pt idx="1729">
                  <c:v>172.899999999995</c:v>
                </c:pt>
                <c:pt idx="1730">
                  <c:v>172.999999999995</c:v>
                </c:pt>
                <c:pt idx="1731">
                  <c:v>173.09999999999499</c:v>
                </c:pt>
                <c:pt idx="1732">
                  <c:v>173.19999999999499</c:v>
                </c:pt>
                <c:pt idx="1733">
                  <c:v>173.29999999999501</c:v>
                </c:pt>
                <c:pt idx="1734">
                  <c:v>173.399999999995</c:v>
                </c:pt>
                <c:pt idx="1735">
                  <c:v>173.499999999995</c:v>
                </c:pt>
                <c:pt idx="1736">
                  <c:v>173.59999999999499</c:v>
                </c:pt>
                <c:pt idx="1737">
                  <c:v>173.69999999999499</c:v>
                </c:pt>
                <c:pt idx="1738">
                  <c:v>173.79999999999501</c:v>
                </c:pt>
                <c:pt idx="1739">
                  <c:v>173.899999999995</c:v>
                </c:pt>
                <c:pt idx="1740">
                  <c:v>173.999999999995</c:v>
                </c:pt>
                <c:pt idx="1741">
                  <c:v>174.09999999999499</c:v>
                </c:pt>
                <c:pt idx="1742">
                  <c:v>174.19999999999499</c:v>
                </c:pt>
                <c:pt idx="1743">
                  <c:v>174.29999999999501</c:v>
                </c:pt>
                <c:pt idx="1744">
                  <c:v>174.399999999995</c:v>
                </c:pt>
                <c:pt idx="1745">
                  <c:v>174.499999999995</c:v>
                </c:pt>
                <c:pt idx="1746">
                  <c:v>174.59999999999499</c:v>
                </c:pt>
                <c:pt idx="1747">
                  <c:v>174.69999999999499</c:v>
                </c:pt>
                <c:pt idx="1748">
                  <c:v>174.79999999999501</c:v>
                </c:pt>
                <c:pt idx="1749">
                  <c:v>174.899999999995</c:v>
                </c:pt>
                <c:pt idx="1750">
                  <c:v>174.999999999995</c:v>
                </c:pt>
                <c:pt idx="1751">
                  <c:v>175.09999999999499</c:v>
                </c:pt>
                <c:pt idx="1752">
                  <c:v>175.19999999999499</c:v>
                </c:pt>
                <c:pt idx="1753">
                  <c:v>175.29999999999501</c:v>
                </c:pt>
                <c:pt idx="1754">
                  <c:v>175.399999999995</c:v>
                </c:pt>
                <c:pt idx="1755">
                  <c:v>175.499999999995</c:v>
                </c:pt>
                <c:pt idx="1756">
                  <c:v>175.59999999999499</c:v>
                </c:pt>
                <c:pt idx="1757">
                  <c:v>175.69999999999499</c:v>
                </c:pt>
                <c:pt idx="1758">
                  <c:v>175.79999999999501</c:v>
                </c:pt>
                <c:pt idx="1759">
                  <c:v>175.899999999995</c:v>
                </c:pt>
                <c:pt idx="1760">
                  <c:v>175.999999999995</c:v>
                </c:pt>
                <c:pt idx="1761">
                  <c:v>176.09999999999499</c:v>
                </c:pt>
                <c:pt idx="1762">
                  <c:v>176.19999999999499</c:v>
                </c:pt>
                <c:pt idx="1763">
                  <c:v>176.29999999999501</c:v>
                </c:pt>
                <c:pt idx="1764">
                  <c:v>176.399999999995</c:v>
                </c:pt>
                <c:pt idx="1765">
                  <c:v>176.499999999995</c:v>
                </c:pt>
                <c:pt idx="1766">
                  <c:v>176.59999999999499</c:v>
                </c:pt>
                <c:pt idx="1767">
                  <c:v>176.69999999999499</c:v>
                </c:pt>
                <c:pt idx="1768">
                  <c:v>176.79999999999501</c:v>
                </c:pt>
                <c:pt idx="1769">
                  <c:v>176.899999999995</c:v>
                </c:pt>
                <c:pt idx="1770">
                  <c:v>176.999999999995</c:v>
                </c:pt>
                <c:pt idx="1771">
                  <c:v>177.09999999999499</c:v>
                </c:pt>
                <c:pt idx="1772">
                  <c:v>177.19999999999499</c:v>
                </c:pt>
                <c:pt idx="1773">
                  <c:v>177.29999999999501</c:v>
                </c:pt>
                <c:pt idx="1774">
                  <c:v>177.399999999995</c:v>
                </c:pt>
                <c:pt idx="1775">
                  <c:v>177.499999999995</c:v>
                </c:pt>
                <c:pt idx="1776">
                  <c:v>177.59999999999499</c:v>
                </c:pt>
                <c:pt idx="1777">
                  <c:v>177.69999999999499</c:v>
                </c:pt>
                <c:pt idx="1778">
                  <c:v>177.79999999999501</c:v>
                </c:pt>
                <c:pt idx="1779">
                  <c:v>177.899999999995</c:v>
                </c:pt>
                <c:pt idx="1780">
                  <c:v>177.999999999995</c:v>
                </c:pt>
                <c:pt idx="1781">
                  <c:v>178.09999999999499</c:v>
                </c:pt>
                <c:pt idx="1782">
                  <c:v>178.19999999999499</c:v>
                </c:pt>
                <c:pt idx="1783">
                  <c:v>178.29999999999501</c:v>
                </c:pt>
                <c:pt idx="1784">
                  <c:v>178.399999999995</c:v>
                </c:pt>
                <c:pt idx="1785">
                  <c:v>178.499999999995</c:v>
                </c:pt>
                <c:pt idx="1786">
                  <c:v>178.59999999999499</c:v>
                </c:pt>
                <c:pt idx="1787">
                  <c:v>178.69999999999499</c:v>
                </c:pt>
                <c:pt idx="1788">
                  <c:v>178.79999999999501</c:v>
                </c:pt>
                <c:pt idx="1789">
                  <c:v>178.899999999995</c:v>
                </c:pt>
                <c:pt idx="1790">
                  <c:v>178.999999999995</c:v>
                </c:pt>
                <c:pt idx="1791">
                  <c:v>179.09999999999499</c:v>
                </c:pt>
                <c:pt idx="1792">
                  <c:v>179.19999999999499</c:v>
                </c:pt>
                <c:pt idx="1793">
                  <c:v>179.29999999999501</c:v>
                </c:pt>
                <c:pt idx="1794">
                  <c:v>179.399999999995</c:v>
                </c:pt>
                <c:pt idx="1795">
                  <c:v>179.499999999995</c:v>
                </c:pt>
                <c:pt idx="1796">
                  <c:v>179.59999999999499</c:v>
                </c:pt>
                <c:pt idx="1797">
                  <c:v>179.69999999999499</c:v>
                </c:pt>
                <c:pt idx="1798">
                  <c:v>179.79999999999501</c:v>
                </c:pt>
                <c:pt idx="1799">
                  <c:v>179.899999999995</c:v>
                </c:pt>
                <c:pt idx="1800">
                  <c:v>179.999999999995</c:v>
                </c:pt>
                <c:pt idx="1801">
                  <c:v>180.09999999999499</c:v>
                </c:pt>
                <c:pt idx="1802">
                  <c:v>180.19999999999499</c:v>
                </c:pt>
                <c:pt idx="1803">
                  <c:v>180.29999999999501</c:v>
                </c:pt>
                <c:pt idx="1804">
                  <c:v>180.399999999995</c:v>
                </c:pt>
                <c:pt idx="1805">
                  <c:v>180.499999999995</c:v>
                </c:pt>
                <c:pt idx="1806">
                  <c:v>180.59999999999499</c:v>
                </c:pt>
                <c:pt idx="1807">
                  <c:v>180.69999999999499</c:v>
                </c:pt>
                <c:pt idx="1808">
                  <c:v>180.79999999999501</c:v>
                </c:pt>
                <c:pt idx="1809">
                  <c:v>180.899999999995</c:v>
                </c:pt>
                <c:pt idx="1810">
                  <c:v>180.999999999995</c:v>
                </c:pt>
                <c:pt idx="1811">
                  <c:v>181.09999999999499</c:v>
                </c:pt>
                <c:pt idx="1812">
                  <c:v>181.19999999999499</c:v>
                </c:pt>
                <c:pt idx="1813">
                  <c:v>181.29999999999501</c:v>
                </c:pt>
                <c:pt idx="1814">
                  <c:v>181.399999999995</c:v>
                </c:pt>
                <c:pt idx="1815">
                  <c:v>181.499999999995</c:v>
                </c:pt>
                <c:pt idx="1816">
                  <c:v>181.59999999999499</c:v>
                </c:pt>
                <c:pt idx="1817">
                  <c:v>181.69999999999499</c:v>
                </c:pt>
                <c:pt idx="1818">
                  <c:v>181.79999999999501</c:v>
                </c:pt>
                <c:pt idx="1819">
                  <c:v>181.899999999995</c:v>
                </c:pt>
                <c:pt idx="1820">
                  <c:v>181.999999999995</c:v>
                </c:pt>
                <c:pt idx="1821">
                  <c:v>182.09999999999499</c:v>
                </c:pt>
                <c:pt idx="1822">
                  <c:v>182.19999999999499</c:v>
                </c:pt>
                <c:pt idx="1823">
                  <c:v>182.29999999999501</c:v>
                </c:pt>
                <c:pt idx="1824">
                  <c:v>182.399999999995</c:v>
                </c:pt>
                <c:pt idx="1825">
                  <c:v>182.499999999995</c:v>
                </c:pt>
                <c:pt idx="1826">
                  <c:v>182.59999999999499</c:v>
                </c:pt>
                <c:pt idx="1827">
                  <c:v>182.69999999999499</c:v>
                </c:pt>
                <c:pt idx="1828">
                  <c:v>182.79999999999501</c:v>
                </c:pt>
                <c:pt idx="1829">
                  <c:v>182.899999999995</c:v>
                </c:pt>
                <c:pt idx="1830">
                  <c:v>182.999999999995</c:v>
                </c:pt>
                <c:pt idx="1831">
                  <c:v>183.09999999999499</c:v>
                </c:pt>
                <c:pt idx="1832">
                  <c:v>183.19999999999499</c:v>
                </c:pt>
                <c:pt idx="1833">
                  <c:v>183.29999999999501</c:v>
                </c:pt>
                <c:pt idx="1834">
                  <c:v>183.399999999995</c:v>
                </c:pt>
                <c:pt idx="1835">
                  <c:v>183.499999999995</c:v>
                </c:pt>
                <c:pt idx="1836">
                  <c:v>183.59999999999499</c:v>
                </c:pt>
                <c:pt idx="1837">
                  <c:v>183.69999999999499</c:v>
                </c:pt>
                <c:pt idx="1838">
                  <c:v>183.79999999999501</c:v>
                </c:pt>
                <c:pt idx="1839">
                  <c:v>183.899999999995</c:v>
                </c:pt>
                <c:pt idx="1840">
                  <c:v>183.999999999995</c:v>
                </c:pt>
                <c:pt idx="1841">
                  <c:v>184.09999999999499</c:v>
                </c:pt>
                <c:pt idx="1842">
                  <c:v>184.19999999999499</c:v>
                </c:pt>
                <c:pt idx="1843">
                  <c:v>184.29999999999501</c:v>
                </c:pt>
                <c:pt idx="1844">
                  <c:v>184.399999999995</c:v>
                </c:pt>
                <c:pt idx="1845">
                  <c:v>184.499999999995</c:v>
                </c:pt>
                <c:pt idx="1846">
                  <c:v>184.59999999999499</c:v>
                </c:pt>
                <c:pt idx="1847">
                  <c:v>184.69999999999499</c:v>
                </c:pt>
                <c:pt idx="1848">
                  <c:v>184.79999999999501</c:v>
                </c:pt>
                <c:pt idx="1849">
                  <c:v>184.899999999995</c:v>
                </c:pt>
                <c:pt idx="1850">
                  <c:v>184.999999999995</c:v>
                </c:pt>
                <c:pt idx="1851">
                  <c:v>185.09999999999499</c:v>
                </c:pt>
                <c:pt idx="1852">
                  <c:v>185.19999999999499</c:v>
                </c:pt>
                <c:pt idx="1853">
                  <c:v>185.29999999999501</c:v>
                </c:pt>
                <c:pt idx="1854">
                  <c:v>185.399999999995</c:v>
                </c:pt>
                <c:pt idx="1855">
                  <c:v>185.499999999994</c:v>
                </c:pt>
                <c:pt idx="1856">
                  <c:v>185.59999999999499</c:v>
                </c:pt>
                <c:pt idx="1857">
                  <c:v>185.69999999999499</c:v>
                </c:pt>
                <c:pt idx="1858">
                  <c:v>185.79999999999399</c:v>
                </c:pt>
                <c:pt idx="1859">
                  <c:v>185.899999999995</c:v>
                </c:pt>
                <c:pt idx="1860">
                  <c:v>185.999999999994</c:v>
                </c:pt>
                <c:pt idx="1861">
                  <c:v>186.09999999999499</c:v>
                </c:pt>
                <c:pt idx="1862">
                  <c:v>186.19999999999499</c:v>
                </c:pt>
                <c:pt idx="1863">
                  <c:v>186.29999999999399</c:v>
                </c:pt>
                <c:pt idx="1864">
                  <c:v>186.399999999995</c:v>
                </c:pt>
                <c:pt idx="1865">
                  <c:v>186.499999999994</c:v>
                </c:pt>
                <c:pt idx="1866">
                  <c:v>186.59999999999499</c:v>
                </c:pt>
                <c:pt idx="1867">
                  <c:v>186.69999999999499</c:v>
                </c:pt>
                <c:pt idx="1868">
                  <c:v>186.79999999999399</c:v>
                </c:pt>
                <c:pt idx="1869">
                  <c:v>186.899999999995</c:v>
                </c:pt>
                <c:pt idx="1870">
                  <c:v>186.999999999994</c:v>
                </c:pt>
                <c:pt idx="1871">
                  <c:v>187.09999999999499</c:v>
                </c:pt>
                <c:pt idx="1872">
                  <c:v>187.19999999999399</c:v>
                </c:pt>
                <c:pt idx="1873">
                  <c:v>187.29999999999399</c:v>
                </c:pt>
                <c:pt idx="1874">
                  <c:v>187.39999999999401</c:v>
                </c:pt>
                <c:pt idx="1875">
                  <c:v>187.499999999994</c:v>
                </c:pt>
                <c:pt idx="1876">
                  <c:v>187.599999999994</c:v>
                </c:pt>
                <c:pt idx="1877">
                  <c:v>187.69999999999399</c:v>
                </c:pt>
                <c:pt idx="1878">
                  <c:v>187.79999999999399</c:v>
                </c:pt>
                <c:pt idx="1879">
                  <c:v>187.89999999999401</c:v>
                </c:pt>
                <c:pt idx="1880">
                  <c:v>187.999999999994</c:v>
                </c:pt>
                <c:pt idx="1881">
                  <c:v>188.099999999994</c:v>
                </c:pt>
                <c:pt idx="1882">
                  <c:v>188.19999999999399</c:v>
                </c:pt>
                <c:pt idx="1883">
                  <c:v>188.29999999999399</c:v>
                </c:pt>
                <c:pt idx="1884">
                  <c:v>188.39999999999401</c:v>
                </c:pt>
                <c:pt idx="1885">
                  <c:v>188.499999999994</c:v>
                </c:pt>
                <c:pt idx="1886">
                  <c:v>188.599999999994</c:v>
                </c:pt>
                <c:pt idx="1887">
                  <c:v>188.69999999999399</c:v>
                </c:pt>
                <c:pt idx="1888">
                  <c:v>188.79999999999399</c:v>
                </c:pt>
                <c:pt idx="1889">
                  <c:v>188.89999999999401</c:v>
                </c:pt>
                <c:pt idx="1890">
                  <c:v>188.999999999994</c:v>
                </c:pt>
                <c:pt idx="1891">
                  <c:v>189.099999999994</c:v>
                </c:pt>
                <c:pt idx="1892">
                  <c:v>189.19999999999399</c:v>
                </c:pt>
                <c:pt idx="1893">
                  <c:v>189.29999999999399</c:v>
                </c:pt>
                <c:pt idx="1894">
                  <c:v>189.39999999999401</c:v>
                </c:pt>
                <c:pt idx="1895">
                  <c:v>189.499999999994</c:v>
                </c:pt>
                <c:pt idx="1896">
                  <c:v>189.599999999994</c:v>
                </c:pt>
                <c:pt idx="1897">
                  <c:v>189.69999999999399</c:v>
                </c:pt>
                <c:pt idx="1898">
                  <c:v>189.79999999999399</c:v>
                </c:pt>
                <c:pt idx="1899">
                  <c:v>189.89999999999401</c:v>
                </c:pt>
                <c:pt idx="1900">
                  <c:v>189.999999999994</c:v>
                </c:pt>
                <c:pt idx="1901">
                  <c:v>190.099999999994</c:v>
                </c:pt>
                <c:pt idx="1902">
                  <c:v>190.19999999999399</c:v>
                </c:pt>
                <c:pt idx="1903">
                  <c:v>190.29999999999399</c:v>
                </c:pt>
                <c:pt idx="1904">
                  <c:v>190.39999999999401</c:v>
                </c:pt>
                <c:pt idx="1905">
                  <c:v>190.499999999994</c:v>
                </c:pt>
                <c:pt idx="1906">
                  <c:v>190.599999999994</c:v>
                </c:pt>
                <c:pt idx="1907">
                  <c:v>190.69999999999399</c:v>
                </c:pt>
                <c:pt idx="1908">
                  <c:v>190.79999999999399</c:v>
                </c:pt>
                <c:pt idx="1909">
                  <c:v>190.89999999999401</c:v>
                </c:pt>
                <c:pt idx="1910">
                  <c:v>190.999999999994</c:v>
                </c:pt>
                <c:pt idx="1911">
                  <c:v>191.099999999994</c:v>
                </c:pt>
                <c:pt idx="1912">
                  <c:v>191.19999999999399</c:v>
                </c:pt>
                <c:pt idx="1913">
                  <c:v>191.29999999999399</c:v>
                </c:pt>
                <c:pt idx="1914">
                  <c:v>191.39999999999401</c:v>
                </c:pt>
                <c:pt idx="1915">
                  <c:v>191.499999999994</c:v>
                </c:pt>
                <c:pt idx="1916">
                  <c:v>191.599999999994</c:v>
                </c:pt>
                <c:pt idx="1917">
                  <c:v>191.69999999999399</c:v>
                </c:pt>
                <c:pt idx="1918">
                  <c:v>191.79999999999399</c:v>
                </c:pt>
                <c:pt idx="1919">
                  <c:v>191.89999999999401</c:v>
                </c:pt>
                <c:pt idx="1920">
                  <c:v>191.999999999994</c:v>
                </c:pt>
                <c:pt idx="1921">
                  <c:v>192.099999999994</c:v>
                </c:pt>
                <c:pt idx="1922">
                  <c:v>192.19999999999399</c:v>
                </c:pt>
                <c:pt idx="1923">
                  <c:v>192.29999999999399</c:v>
                </c:pt>
                <c:pt idx="1924">
                  <c:v>192.39999999999401</c:v>
                </c:pt>
                <c:pt idx="1925">
                  <c:v>192.499999999994</c:v>
                </c:pt>
                <c:pt idx="1926">
                  <c:v>192.599999999994</c:v>
                </c:pt>
                <c:pt idx="1927">
                  <c:v>192.69999999999399</c:v>
                </c:pt>
                <c:pt idx="1928">
                  <c:v>192.79999999999399</c:v>
                </c:pt>
                <c:pt idx="1929">
                  <c:v>192.89999999999401</c:v>
                </c:pt>
                <c:pt idx="1930">
                  <c:v>192.999999999994</c:v>
                </c:pt>
                <c:pt idx="1931">
                  <c:v>193.099999999994</c:v>
                </c:pt>
                <c:pt idx="1932">
                  <c:v>193.19999999999399</c:v>
                </c:pt>
                <c:pt idx="1933">
                  <c:v>193.29999999999399</c:v>
                </c:pt>
                <c:pt idx="1934">
                  <c:v>193.39999999999401</c:v>
                </c:pt>
                <c:pt idx="1935">
                  <c:v>193.499999999994</c:v>
                </c:pt>
                <c:pt idx="1936">
                  <c:v>193.599999999994</c:v>
                </c:pt>
                <c:pt idx="1937">
                  <c:v>193.69999999999399</c:v>
                </c:pt>
                <c:pt idx="1938">
                  <c:v>193.79999999999399</c:v>
                </c:pt>
                <c:pt idx="1939">
                  <c:v>193.89999999999401</c:v>
                </c:pt>
                <c:pt idx="1940">
                  <c:v>193.999999999994</c:v>
                </c:pt>
                <c:pt idx="1941">
                  <c:v>194.099999999994</c:v>
                </c:pt>
                <c:pt idx="1942">
                  <c:v>194.19999999999399</c:v>
                </c:pt>
                <c:pt idx="1943">
                  <c:v>194.29999999999399</c:v>
                </c:pt>
                <c:pt idx="1944">
                  <c:v>194.39999999999401</c:v>
                </c:pt>
                <c:pt idx="1945">
                  <c:v>194.499999999994</c:v>
                </c:pt>
                <c:pt idx="1946">
                  <c:v>194.599999999994</c:v>
                </c:pt>
                <c:pt idx="1947">
                  <c:v>194.69999999999399</c:v>
                </c:pt>
                <c:pt idx="1948">
                  <c:v>194.79999999999399</c:v>
                </c:pt>
                <c:pt idx="1949">
                  <c:v>194.89999999999401</c:v>
                </c:pt>
                <c:pt idx="1950">
                  <c:v>194.999999999994</c:v>
                </c:pt>
                <c:pt idx="1951">
                  <c:v>195.099999999994</c:v>
                </c:pt>
                <c:pt idx="1952">
                  <c:v>195.19999999999399</c:v>
                </c:pt>
                <c:pt idx="1953">
                  <c:v>195.29999999999399</c:v>
                </c:pt>
                <c:pt idx="1954">
                  <c:v>195.39999999999401</c:v>
                </c:pt>
                <c:pt idx="1955">
                  <c:v>195.499999999994</c:v>
                </c:pt>
                <c:pt idx="1956">
                  <c:v>195.599999999994</c:v>
                </c:pt>
                <c:pt idx="1957">
                  <c:v>195.69999999999399</c:v>
                </c:pt>
                <c:pt idx="1958">
                  <c:v>195.79999999999399</c:v>
                </c:pt>
                <c:pt idx="1959">
                  <c:v>195.89999999999401</c:v>
                </c:pt>
                <c:pt idx="1960">
                  <c:v>195.999999999994</c:v>
                </c:pt>
                <c:pt idx="1961">
                  <c:v>196.099999999994</c:v>
                </c:pt>
                <c:pt idx="1962">
                  <c:v>196.19999999999399</c:v>
                </c:pt>
                <c:pt idx="1963">
                  <c:v>196.29999999999399</c:v>
                </c:pt>
                <c:pt idx="1964">
                  <c:v>196.39999999999401</c:v>
                </c:pt>
                <c:pt idx="1965">
                  <c:v>196.499999999994</c:v>
                </c:pt>
                <c:pt idx="1966">
                  <c:v>196.599999999994</c:v>
                </c:pt>
                <c:pt idx="1967">
                  <c:v>196.69999999999399</c:v>
                </c:pt>
                <c:pt idx="1968">
                  <c:v>196.79999999999399</c:v>
                </c:pt>
                <c:pt idx="1969">
                  <c:v>196.89999999999401</c:v>
                </c:pt>
                <c:pt idx="1970">
                  <c:v>196.999999999994</c:v>
                </c:pt>
                <c:pt idx="1971">
                  <c:v>197.099999999994</c:v>
                </c:pt>
                <c:pt idx="1972">
                  <c:v>197.19999999999399</c:v>
                </c:pt>
                <c:pt idx="1973">
                  <c:v>197.29999999999399</c:v>
                </c:pt>
                <c:pt idx="1974">
                  <c:v>197.39999999999401</c:v>
                </c:pt>
                <c:pt idx="1975">
                  <c:v>197.499999999994</c:v>
                </c:pt>
                <c:pt idx="1976">
                  <c:v>197.599999999994</c:v>
                </c:pt>
                <c:pt idx="1977">
                  <c:v>197.69999999999399</c:v>
                </c:pt>
                <c:pt idx="1978">
                  <c:v>197.79999999999399</c:v>
                </c:pt>
                <c:pt idx="1979">
                  <c:v>197.89999999999401</c:v>
                </c:pt>
                <c:pt idx="1980">
                  <c:v>197.999999999994</c:v>
                </c:pt>
                <c:pt idx="1981">
                  <c:v>198.099999999994</c:v>
                </c:pt>
                <c:pt idx="1982">
                  <c:v>198.19999999999399</c:v>
                </c:pt>
                <c:pt idx="1983">
                  <c:v>198.29999999999399</c:v>
                </c:pt>
                <c:pt idx="1984">
                  <c:v>198.39999999999401</c:v>
                </c:pt>
                <c:pt idx="1985">
                  <c:v>198.499999999994</c:v>
                </c:pt>
                <c:pt idx="1986">
                  <c:v>198.599999999994</c:v>
                </c:pt>
                <c:pt idx="1987">
                  <c:v>198.69999999999399</c:v>
                </c:pt>
                <c:pt idx="1988">
                  <c:v>198.79999999999399</c:v>
                </c:pt>
                <c:pt idx="1989">
                  <c:v>198.89999999999401</c:v>
                </c:pt>
                <c:pt idx="1990">
                  <c:v>198.999999999994</c:v>
                </c:pt>
                <c:pt idx="1991">
                  <c:v>199.099999999994</c:v>
                </c:pt>
                <c:pt idx="1992">
                  <c:v>199.19999999999399</c:v>
                </c:pt>
                <c:pt idx="1993">
                  <c:v>199.29999999999399</c:v>
                </c:pt>
                <c:pt idx="1994">
                  <c:v>199.39999999999401</c:v>
                </c:pt>
                <c:pt idx="1995">
                  <c:v>199.499999999994</c:v>
                </c:pt>
                <c:pt idx="1996">
                  <c:v>199.599999999994</c:v>
                </c:pt>
                <c:pt idx="1997">
                  <c:v>199.69999999999399</c:v>
                </c:pt>
                <c:pt idx="1998">
                  <c:v>199.79999999999399</c:v>
                </c:pt>
                <c:pt idx="1999">
                  <c:v>199.89999999999401</c:v>
                </c:pt>
                <c:pt idx="2000">
                  <c:v>199.999999999994</c:v>
                </c:pt>
                <c:pt idx="2001">
                  <c:v>200.099999999994</c:v>
                </c:pt>
                <c:pt idx="2002">
                  <c:v>200.19999999999399</c:v>
                </c:pt>
                <c:pt idx="2003">
                  <c:v>200.29999999999399</c:v>
                </c:pt>
                <c:pt idx="2004">
                  <c:v>200.39999999999401</c:v>
                </c:pt>
                <c:pt idx="2005">
                  <c:v>200.499999999994</c:v>
                </c:pt>
                <c:pt idx="2006">
                  <c:v>200.599999999994</c:v>
                </c:pt>
                <c:pt idx="2007">
                  <c:v>200.69999999999399</c:v>
                </c:pt>
                <c:pt idx="2008">
                  <c:v>200.79999999999399</c:v>
                </c:pt>
                <c:pt idx="2009">
                  <c:v>200.89999999999401</c:v>
                </c:pt>
                <c:pt idx="2010">
                  <c:v>200.999999999994</c:v>
                </c:pt>
                <c:pt idx="2011">
                  <c:v>201.099999999994</c:v>
                </c:pt>
                <c:pt idx="2012">
                  <c:v>201.19999999999399</c:v>
                </c:pt>
                <c:pt idx="2013">
                  <c:v>201.29999999999399</c:v>
                </c:pt>
                <c:pt idx="2014">
                  <c:v>201.39999999999401</c:v>
                </c:pt>
                <c:pt idx="2015">
                  <c:v>201.499999999994</c:v>
                </c:pt>
                <c:pt idx="2016">
                  <c:v>201.599999999994</c:v>
                </c:pt>
                <c:pt idx="2017">
                  <c:v>201.69999999999399</c:v>
                </c:pt>
                <c:pt idx="2018">
                  <c:v>201.79999999999399</c:v>
                </c:pt>
                <c:pt idx="2019">
                  <c:v>201.89999999999401</c:v>
                </c:pt>
                <c:pt idx="2020">
                  <c:v>201.999999999994</c:v>
                </c:pt>
                <c:pt idx="2021">
                  <c:v>202.099999999994</c:v>
                </c:pt>
                <c:pt idx="2022">
                  <c:v>202.19999999999399</c:v>
                </c:pt>
                <c:pt idx="2023">
                  <c:v>202.29999999999399</c:v>
                </c:pt>
                <c:pt idx="2024">
                  <c:v>202.39999999999401</c:v>
                </c:pt>
                <c:pt idx="2025">
                  <c:v>202.499999999994</c:v>
                </c:pt>
                <c:pt idx="2026">
                  <c:v>202.599999999994</c:v>
                </c:pt>
                <c:pt idx="2027">
                  <c:v>202.69999999999399</c:v>
                </c:pt>
                <c:pt idx="2028">
                  <c:v>202.79999999999399</c:v>
                </c:pt>
                <c:pt idx="2029">
                  <c:v>202.89999999999401</c:v>
                </c:pt>
                <c:pt idx="2030">
                  <c:v>202.999999999994</c:v>
                </c:pt>
                <c:pt idx="2031">
                  <c:v>203.099999999994</c:v>
                </c:pt>
                <c:pt idx="2032">
                  <c:v>203.19999999999399</c:v>
                </c:pt>
                <c:pt idx="2033">
                  <c:v>203.29999999999399</c:v>
                </c:pt>
                <c:pt idx="2034">
                  <c:v>203.39999999999401</c:v>
                </c:pt>
                <c:pt idx="2035">
                  <c:v>203.499999999994</c:v>
                </c:pt>
                <c:pt idx="2036">
                  <c:v>203.599999999994</c:v>
                </c:pt>
                <c:pt idx="2037">
                  <c:v>203.69999999999399</c:v>
                </c:pt>
                <c:pt idx="2038">
                  <c:v>203.79999999999399</c:v>
                </c:pt>
                <c:pt idx="2039">
                  <c:v>203.89999999999301</c:v>
                </c:pt>
                <c:pt idx="2040">
                  <c:v>203.99999999999301</c:v>
                </c:pt>
                <c:pt idx="2041">
                  <c:v>204.099999999993</c:v>
                </c:pt>
                <c:pt idx="2042">
                  <c:v>204.199999999993</c:v>
                </c:pt>
                <c:pt idx="2043">
                  <c:v>204.29999999999299</c:v>
                </c:pt>
                <c:pt idx="2044">
                  <c:v>204.39999999999301</c:v>
                </c:pt>
                <c:pt idx="2045">
                  <c:v>204.49999999999301</c:v>
                </c:pt>
                <c:pt idx="2046">
                  <c:v>204.599999999993</c:v>
                </c:pt>
                <c:pt idx="2047">
                  <c:v>204.699999999993</c:v>
                </c:pt>
                <c:pt idx="2048">
                  <c:v>204.79999999999299</c:v>
                </c:pt>
                <c:pt idx="2049">
                  <c:v>204.89999999999301</c:v>
                </c:pt>
                <c:pt idx="2050">
                  <c:v>204.99999999999301</c:v>
                </c:pt>
                <c:pt idx="2051">
                  <c:v>205.099999999993</c:v>
                </c:pt>
                <c:pt idx="2052">
                  <c:v>205.199999999993</c:v>
                </c:pt>
                <c:pt idx="2053">
                  <c:v>205.29999999999299</c:v>
                </c:pt>
                <c:pt idx="2054">
                  <c:v>205.39999999999301</c:v>
                </c:pt>
                <c:pt idx="2055">
                  <c:v>205.49999999999301</c:v>
                </c:pt>
                <c:pt idx="2056">
                  <c:v>205.599999999993</c:v>
                </c:pt>
                <c:pt idx="2057">
                  <c:v>205.699999999993</c:v>
                </c:pt>
                <c:pt idx="2058">
                  <c:v>205.79999999999299</c:v>
                </c:pt>
                <c:pt idx="2059">
                  <c:v>205.89999999999301</c:v>
                </c:pt>
                <c:pt idx="2060">
                  <c:v>205.99999999999301</c:v>
                </c:pt>
                <c:pt idx="2061">
                  <c:v>206.099999999993</c:v>
                </c:pt>
                <c:pt idx="2062">
                  <c:v>206.199999999993</c:v>
                </c:pt>
                <c:pt idx="2063">
                  <c:v>206.29999999999299</c:v>
                </c:pt>
                <c:pt idx="2064">
                  <c:v>206.39999999999301</c:v>
                </c:pt>
                <c:pt idx="2065">
                  <c:v>206.49999999999301</c:v>
                </c:pt>
                <c:pt idx="2066">
                  <c:v>206.599999999993</c:v>
                </c:pt>
                <c:pt idx="2067">
                  <c:v>206.699999999993</c:v>
                </c:pt>
                <c:pt idx="2068">
                  <c:v>206.79999999999299</c:v>
                </c:pt>
                <c:pt idx="2069">
                  <c:v>206.89999999999301</c:v>
                </c:pt>
                <c:pt idx="2070">
                  <c:v>206.99999999999301</c:v>
                </c:pt>
                <c:pt idx="2071">
                  <c:v>207.099999999993</c:v>
                </c:pt>
                <c:pt idx="2072">
                  <c:v>207.199999999993</c:v>
                </c:pt>
                <c:pt idx="2073">
                  <c:v>207.29999999999299</c:v>
                </c:pt>
                <c:pt idx="2074">
                  <c:v>207.39999999999301</c:v>
                </c:pt>
                <c:pt idx="2075">
                  <c:v>207.49999999999301</c:v>
                </c:pt>
                <c:pt idx="2076">
                  <c:v>207.599999999993</c:v>
                </c:pt>
                <c:pt idx="2077">
                  <c:v>207.699999999993</c:v>
                </c:pt>
                <c:pt idx="2078">
                  <c:v>207.79999999999299</c:v>
                </c:pt>
                <c:pt idx="2079">
                  <c:v>207.89999999999301</c:v>
                </c:pt>
                <c:pt idx="2080">
                  <c:v>207.99999999999301</c:v>
                </c:pt>
                <c:pt idx="2081">
                  <c:v>208.099999999993</c:v>
                </c:pt>
                <c:pt idx="2082">
                  <c:v>208.199999999993</c:v>
                </c:pt>
                <c:pt idx="2083">
                  <c:v>208.29999999999299</c:v>
                </c:pt>
                <c:pt idx="2084">
                  <c:v>208.39999999999301</c:v>
                </c:pt>
                <c:pt idx="2085">
                  <c:v>208.49999999999301</c:v>
                </c:pt>
                <c:pt idx="2086">
                  <c:v>208.599999999993</c:v>
                </c:pt>
                <c:pt idx="2087">
                  <c:v>208.699999999993</c:v>
                </c:pt>
                <c:pt idx="2088">
                  <c:v>208.79999999999299</c:v>
                </c:pt>
                <c:pt idx="2089">
                  <c:v>208.89999999999301</c:v>
                </c:pt>
                <c:pt idx="2090">
                  <c:v>208.99999999999301</c:v>
                </c:pt>
                <c:pt idx="2091">
                  <c:v>209.099999999993</c:v>
                </c:pt>
                <c:pt idx="2092">
                  <c:v>209.199999999993</c:v>
                </c:pt>
                <c:pt idx="2093">
                  <c:v>209.29999999999299</c:v>
                </c:pt>
                <c:pt idx="2094">
                  <c:v>209.39999999999301</c:v>
                </c:pt>
                <c:pt idx="2095">
                  <c:v>209.49999999999301</c:v>
                </c:pt>
                <c:pt idx="2096">
                  <c:v>209.599999999993</c:v>
                </c:pt>
                <c:pt idx="2097">
                  <c:v>209.699999999993</c:v>
                </c:pt>
                <c:pt idx="2098">
                  <c:v>209.79999999999299</c:v>
                </c:pt>
                <c:pt idx="2099">
                  <c:v>209.89999999999301</c:v>
                </c:pt>
                <c:pt idx="2100">
                  <c:v>209.99999999999301</c:v>
                </c:pt>
                <c:pt idx="2101">
                  <c:v>210.099999999993</c:v>
                </c:pt>
                <c:pt idx="2102">
                  <c:v>210.199999999993</c:v>
                </c:pt>
                <c:pt idx="2103">
                  <c:v>210.29999999999299</c:v>
                </c:pt>
                <c:pt idx="2104">
                  <c:v>210.39999999999301</c:v>
                </c:pt>
                <c:pt idx="2105">
                  <c:v>210.49999999999301</c:v>
                </c:pt>
                <c:pt idx="2106">
                  <c:v>210.599999999993</c:v>
                </c:pt>
                <c:pt idx="2107">
                  <c:v>210.699999999993</c:v>
                </c:pt>
                <c:pt idx="2108">
                  <c:v>210.79999999999299</c:v>
                </c:pt>
                <c:pt idx="2109">
                  <c:v>210.89999999999301</c:v>
                </c:pt>
                <c:pt idx="2110">
                  <c:v>210.99999999999301</c:v>
                </c:pt>
                <c:pt idx="2111">
                  <c:v>211.099999999993</c:v>
                </c:pt>
                <c:pt idx="2112">
                  <c:v>211.199999999993</c:v>
                </c:pt>
                <c:pt idx="2113">
                  <c:v>211.29999999999299</c:v>
                </c:pt>
                <c:pt idx="2114">
                  <c:v>211.39999999999301</c:v>
                </c:pt>
                <c:pt idx="2115">
                  <c:v>211.49999999999301</c:v>
                </c:pt>
                <c:pt idx="2116">
                  <c:v>211.599999999993</c:v>
                </c:pt>
                <c:pt idx="2117">
                  <c:v>211.699999999993</c:v>
                </c:pt>
                <c:pt idx="2118">
                  <c:v>211.79999999999299</c:v>
                </c:pt>
                <c:pt idx="2119">
                  <c:v>211.89999999999301</c:v>
                </c:pt>
                <c:pt idx="2120">
                  <c:v>211.99999999999301</c:v>
                </c:pt>
                <c:pt idx="2121">
                  <c:v>212.099999999993</c:v>
                </c:pt>
                <c:pt idx="2122">
                  <c:v>212.199999999993</c:v>
                </c:pt>
                <c:pt idx="2123">
                  <c:v>212.29999999999299</c:v>
                </c:pt>
                <c:pt idx="2124">
                  <c:v>212.39999999999301</c:v>
                </c:pt>
                <c:pt idx="2125">
                  <c:v>212.49999999999301</c:v>
                </c:pt>
                <c:pt idx="2126">
                  <c:v>212.599999999993</c:v>
                </c:pt>
                <c:pt idx="2127">
                  <c:v>212.699999999993</c:v>
                </c:pt>
                <c:pt idx="2128">
                  <c:v>212.79999999999299</c:v>
                </c:pt>
                <c:pt idx="2129">
                  <c:v>212.89999999999301</c:v>
                </c:pt>
                <c:pt idx="2130">
                  <c:v>212.99999999999301</c:v>
                </c:pt>
                <c:pt idx="2131">
                  <c:v>213.099999999993</c:v>
                </c:pt>
                <c:pt idx="2132">
                  <c:v>213.199999999993</c:v>
                </c:pt>
                <c:pt idx="2133">
                  <c:v>213.29999999999299</c:v>
                </c:pt>
                <c:pt idx="2134">
                  <c:v>213.39999999999301</c:v>
                </c:pt>
                <c:pt idx="2135">
                  <c:v>213.49999999999301</c:v>
                </c:pt>
                <c:pt idx="2136">
                  <c:v>213.599999999993</c:v>
                </c:pt>
                <c:pt idx="2137">
                  <c:v>213.699999999993</c:v>
                </c:pt>
                <c:pt idx="2138">
                  <c:v>213.79999999999299</c:v>
                </c:pt>
                <c:pt idx="2139">
                  <c:v>213.89999999999301</c:v>
                </c:pt>
                <c:pt idx="2140">
                  <c:v>213.99999999999301</c:v>
                </c:pt>
                <c:pt idx="2141">
                  <c:v>214.099999999993</c:v>
                </c:pt>
                <c:pt idx="2142">
                  <c:v>214.199999999993</c:v>
                </c:pt>
                <c:pt idx="2143">
                  <c:v>214.29999999999299</c:v>
                </c:pt>
                <c:pt idx="2144">
                  <c:v>214.39999999999301</c:v>
                </c:pt>
                <c:pt idx="2145">
                  <c:v>214.49999999999301</c:v>
                </c:pt>
                <c:pt idx="2146">
                  <c:v>214.599999999993</c:v>
                </c:pt>
                <c:pt idx="2147">
                  <c:v>214.699999999993</c:v>
                </c:pt>
                <c:pt idx="2148">
                  <c:v>214.79999999999299</c:v>
                </c:pt>
                <c:pt idx="2149">
                  <c:v>214.89999999999301</c:v>
                </c:pt>
                <c:pt idx="2150">
                  <c:v>214.99999999999301</c:v>
                </c:pt>
                <c:pt idx="2151">
                  <c:v>215.099999999993</c:v>
                </c:pt>
                <c:pt idx="2152">
                  <c:v>215.199999999993</c:v>
                </c:pt>
                <c:pt idx="2153">
                  <c:v>215.29999999999299</c:v>
                </c:pt>
                <c:pt idx="2154">
                  <c:v>215.39999999999301</c:v>
                </c:pt>
                <c:pt idx="2155">
                  <c:v>215.49999999999301</c:v>
                </c:pt>
                <c:pt idx="2156">
                  <c:v>215.599999999993</c:v>
                </c:pt>
                <c:pt idx="2157">
                  <c:v>215.699999999993</c:v>
                </c:pt>
                <c:pt idx="2158">
                  <c:v>215.79999999999299</c:v>
                </c:pt>
                <c:pt idx="2159">
                  <c:v>215.89999999999301</c:v>
                </c:pt>
                <c:pt idx="2160">
                  <c:v>215.99999999999301</c:v>
                </c:pt>
                <c:pt idx="2161">
                  <c:v>216.099999999993</c:v>
                </c:pt>
                <c:pt idx="2162">
                  <c:v>216.199999999993</c:v>
                </c:pt>
                <c:pt idx="2163">
                  <c:v>216.29999999999299</c:v>
                </c:pt>
                <c:pt idx="2164">
                  <c:v>216.39999999999301</c:v>
                </c:pt>
                <c:pt idx="2165">
                  <c:v>216.49999999999301</c:v>
                </c:pt>
                <c:pt idx="2166">
                  <c:v>216.599999999993</c:v>
                </c:pt>
                <c:pt idx="2167">
                  <c:v>216.699999999993</c:v>
                </c:pt>
                <c:pt idx="2168">
                  <c:v>216.79999999999299</c:v>
                </c:pt>
                <c:pt idx="2169">
                  <c:v>216.89999999999301</c:v>
                </c:pt>
                <c:pt idx="2170">
                  <c:v>216.99999999999301</c:v>
                </c:pt>
                <c:pt idx="2171">
                  <c:v>217.099999999993</c:v>
                </c:pt>
                <c:pt idx="2172">
                  <c:v>217.199999999993</c:v>
                </c:pt>
                <c:pt idx="2173">
                  <c:v>217.29999999999299</c:v>
                </c:pt>
                <c:pt idx="2174">
                  <c:v>217.39999999999301</c:v>
                </c:pt>
                <c:pt idx="2175">
                  <c:v>217.49999999999301</c:v>
                </c:pt>
                <c:pt idx="2176">
                  <c:v>217.599999999993</c:v>
                </c:pt>
                <c:pt idx="2177">
                  <c:v>217.699999999993</c:v>
                </c:pt>
                <c:pt idx="2178">
                  <c:v>217.79999999999299</c:v>
                </c:pt>
                <c:pt idx="2179">
                  <c:v>217.89999999999301</c:v>
                </c:pt>
                <c:pt idx="2180">
                  <c:v>217.99999999999301</c:v>
                </c:pt>
                <c:pt idx="2181">
                  <c:v>218.099999999993</c:v>
                </c:pt>
                <c:pt idx="2182">
                  <c:v>218.199999999993</c:v>
                </c:pt>
                <c:pt idx="2183">
                  <c:v>218.29999999999299</c:v>
                </c:pt>
                <c:pt idx="2184">
                  <c:v>218.39999999999301</c:v>
                </c:pt>
                <c:pt idx="2185">
                  <c:v>218.49999999999301</c:v>
                </c:pt>
                <c:pt idx="2186">
                  <c:v>218.599999999993</c:v>
                </c:pt>
                <c:pt idx="2187">
                  <c:v>218.699999999993</c:v>
                </c:pt>
                <c:pt idx="2188">
                  <c:v>218.79999999999299</c:v>
                </c:pt>
                <c:pt idx="2189">
                  <c:v>218.89999999999301</c:v>
                </c:pt>
                <c:pt idx="2190">
                  <c:v>218.99999999999301</c:v>
                </c:pt>
                <c:pt idx="2191">
                  <c:v>219.099999999993</c:v>
                </c:pt>
                <c:pt idx="2192">
                  <c:v>219.199999999993</c:v>
                </c:pt>
                <c:pt idx="2193">
                  <c:v>219.29999999999299</c:v>
                </c:pt>
                <c:pt idx="2194">
                  <c:v>219.39999999999301</c:v>
                </c:pt>
                <c:pt idx="2195">
                  <c:v>219.49999999999301</c:v>
                </c:pt>
                <c:pt idx="2196">
                  <c:v>219.599999999993</c:v>
                </c:pt>
                <c:pt idx="2197">
                  <c:v>219.699999999993</c:v>
                </c:pt>
                <c:pt idx="2198">
                  <c:v>219.79999999999299</c:v>
                </c:pt>
                <c:pt idx="2199">
                  <c:v>219.89999999999301</c:v>
                </c:pt>
                <c:pt idx="2200">
                  <c:v>219.99999999999301</c:v>
                </c:pt>
                <c:pt idx="2201">
                  <c:v>220.099999999993</c:v>
                </c:pt>
                <c:pt idx="2202">
                  <c:v>220.199999999993</c:v>
                </c:pt>
                <c:pt idx="2203">
                  <c:v>220.29999999999299</c:v>
                </c:pt>
                <c:pt idx="2204">
                  <c:v>220.39999999999301</c:v>
                </c:pt>
                <c:pt idx="2205">
                  <c:v>220.49999999999301</c:v>
                </c:pt>
                <c:pt idx="2206">
                  <c:v>220.599999999993</c:v>
                </c:pt>
                <c:pt idx="2207">
                  <c:v>220.699999999993</c:v>
                </c:pt>
                <c:pt idx="2208">
                  <c:v>220.79999999999299</c:v>
                </c:pt>
                <c:pt idx="2209">
                  <c:v>220.89999999999301</c:v>
                </c:pt>
                <c:pt idx="2210">
                  <c:v>220.99999999999301</c:v>
                </c:pt>
                <c:pt idx="2211">
                  <c:v>221.099999999993</c:v>
                </c:pt>
                <c:pt idx="2212">
                  <c:v>221.199999999993</c:v>
                </c:pt>
                <c:pt idx="2213">
                  <c:v>221.29999999999299</c:v>
                </c:pt>
                <c:pt idx="2214">
                  <c:v>221.39999999999301</c:v>
                </c:pt>
                <c:pt idx="2215">
                  <c:v>221.49999999999201</c:v>
                </c:pt>
                <c:pt idx="2216">
                  <c:v>221.59999999999201</c:v>
                </c:pt>
                <c:pt idx="2217">
                  <c:v>221.699999999992</c:v>
                </c:pt>
                <c:pt idx="2218">
                  <c:v>221.799999999992</c:v>
                </c:pt>
                <c:pt idx="2219">
                  <c:v>221.89999999999199</c:v>
                </c:pt>
                <c:pt idx="2220">
                  <c:v>221.99999999999201</c:v>
                </c:pt>
                <c:pt idx="2221">
                  <c:v>222.09999999999201</c:v>
                </c:pt>
                <c:pt idx="2222">
                  <c:v>222.199999999992</c:v>
                </c:pt>
                <c:pt idx="2223">
                  <c:v>222.299999999992</c:v>
                </c:pt>
                <c:pt idx="2224">
                  <c:v>222.39999999999199</c:v>
                </c:pt>
                <c:pt idx="2225">
                  <c:v>222.49999999999201</c:v>
                </c:pt>
                <c:pt idx="2226">
                  <c:v>222.59999999999201</c:v>
                </c:pt>
                <c:pt idx="2227">
                  <c:v>222.699999999992</c:v>
                </c:pt>
                <c:pt idx="2228">
                  <c:v>222.799999999992</c:v>
                </c:pt>
                <c:pt idx="2229">
                  <c:v>222.89999999999199</c:v>
                </c:pt>
                <c:pt idx="2230">
                  <c:v>222.99999999999201</c:v>
                </c:pt>
                <c:pt idx="2231">
                  <c:v>223.09999999999201</c:v>
                </c:pt>
                <c:pt idx="2232">
                  <c:v>223.199999999992</c:v>
                </c:pt>
                <c:pt idx="2233">
                  <c:v>223.299999999992</c:v>
                </c:pt>
                <c:pt idx="2234">
                  <c:v>223.39999999999199</c:v>
                </c:pt>
                <c:pt idx="2235">
                  <c:v>223.49999999999201</c:v>
                </c:pt>
                <c:pt idx="2236">
                  <c:v>223.59999999999201</c:v>
                </c:pt>
                <c:pt idx="2237">
                  <c:v>223.699999999992</c:v>
                </c:pt>
                <c:pt idx="2238">
                  <c:v>223.799999999992</c:v>
                </c:pt>
                <c:pt idx="2239">
                  <c:v>223.89999999999199</c:v>
                </c:pt>
                <c:pt idx="2240">
                  <c:v>223.99999999999201</c:v>
                </c:pt>
                <c:pt idx="2241">
                  <c:v>224.09999999999201</c:v>
                </c:pt>
                <c:pt idx="2242">
                  <c:v>224.199999999992</c:v>
                </c:pt>
                <c:pt idx="2243">
                  <c:v>224.299999999992</c:v>
                </c:pt>
                <c:pt idx="2244">
                  <c:v>224.39999999999199</c:v>
                </c:pt>
                <c:pt idx="2245">
                  <c:v>224.49999999999201</c:v>
                </c:pt>
                <c:pt idx="2246">
                  <c:v>224.59999999999201</c:v>
                </c:pt>
                <c:pt idx="2247">
                  <c:v>224.699999999992</c:v>
                </c:pt>
                <c:pt idx="2248">
                  <c:v>224.799999999992</c:v>
                </c:pt>
                <c:pt idx="2249">
                  <c:v>224.89999999999199</c:v>
                </c:pt>
                <c:pt idx="2250">
                  <c:v>224.99999999999201</c:v>
                </c:pt>
                <c:pt idx="2251">
                  <c:v>225.09999999999201</c:v>
                </c:pt>
                <c:pt idx="2252">
                  <c:v>225.199999999992</c:v>
                </c:pt>
                <c:pt idx="2253">
                  <c:v>225.299999999992</c:v>
                </c:pt>
                <c:pt idx="2254">
                  <c:v>225.39999999999199</c:v>
                </c:pt>
                <c:pt idx="2255">
                  <c:v>225.49999999999201</c:v>
                </c:pt>
                <c:pt idx="2256">
                  <c:v>225.59999999999201</c:v>
                </c:pt>
                <c:pt idx="2257">
                  <c:v>225.699999999992</c:v>
                </c:pt>
                <c:pt idx="2258">
                  <c:v>225.799999999992</c:v>
                </c:pt>
                <c:pt idx="2259">
                  <c:v>225.89999999999199</c:v>
                </c:pt>
                <c:pt idx="2260">
                  <c:v>225.99999999999201</c:v>
                </c:pt>
                <c:pt idx="2261">
                  <c:v>226.09999999999201</c:v>
                </c:pt>
                <c:pt idx="2262">
                  <c:v>226.199999999992</c:v>
                </c:pt>
                <c:pt idx="2263">
                  <c:v>226.299999999992</c:v>
                </c:pt>
                <c:pt idx="2264">
                  <c:v>226.39999999999199</c:v>
                </c:pt>
                <c:pt idx="2265">
                  <c:v>226.49999999999201</c:v>
                </c:pt>
                <c:pt idx="2266">
                  <c:v>226.59999999999201</c:v>
                </c:pt>
                <c:pt idx="2267">
                  <c:v>226.699999999992</c:v>
                </c:pt>
                <c:pt idx="2268">
                  <c:v>226.799999999992</c:v>
                </c:pt>
                <c:pt idx="2269">
                  <c:v>226.89999999999199</c:v>
                </c:pt>
                <c:pt idx="2270">
                  <c:v>226.99999999999201</c:v>
                </c:pt>
                <c:pt idx="2271">
                  <c:v>227.09999999999201</c:v>
                </c:pt>
                <c:pt idx="2272">
                  <c:v>227.199999999992</c:v>
                </c:pt>
                <c:pt idx="2273">
                  <c:v>227.299999999992</c:v>
                </c:pt>
                <c:pt idx="2274">
                  <c:v>227.39999999999199</c:v>
                </c:pt>
                <c:pt idx="2275">
                  <c:v>227.49999999999201</c:v>
                </c:pt>
                <c:pt idx="2276">
                  <c:v>227.59999999999201</c:v>
                </c:pt>
                <c:pt idx="2277">
                  <c:v>227.699999999992</c:v>
                </c:pt>
                <c:pt idx="2278">
                  <c:v>227.799999999992</c:v>
                </c:pt>
                <c:pt idx="2279">
                  <c:v>227.89999999999199</c:v>
                </c:pt>
                <c:pt idx="2280">
                  <c:v>227.99999999999201</c:v>
                </c:pt>
                <c:pt idx="2281">
                  <c:v>228.09999999999201</c:v>
                </c:pt>
                <c:pt idx="2282">
                  <c:v>228.199999999992</c:v>
                </c:pt>
                <c:pt idx="2283">
                  <c:v>228.299999999992</c:v>
                </c:pt>
                <c:pt idx="2284">
                  <c:v>228.39999999999199</c:v>
                </c:pt>
                <c:pt idx="2285">
                  <c:v>228.49999999999201</c:v>
                </c:pt>
                <c:pt idx="2286">
                  <c:v>228.59999999999201</c:v>
                </c:pt>
                <c:pt idx="2287">
                  <c:v>228.699999999992</c:v>
                </c:pt>
                <c:pt idx="2288">
                  <c:v>228.799999999992</c:v>
                </c:pt>
                <c:pt idx="2289">
                  <c:v>228.89999999999199</c:v>
                </c:pt>
                <c:pt idx="2290">
                  <c:v>228.99999999999201</c:v>
                </c:pt>
                <c:pt idx="2291">
                  <c:v>229.09999999999201</c:v>
                </c:pt>
                <c:pt idx="2292">
                  <c:v>229.199999999992</c:v>
                </c:pt>
                <c:pt idx="2293">
                  <c:v>229.299999999992</c:v>
                </c:pt>
                <c:pt idx="2294">
                  <c:v>229.39999999999199</c:v>
                </c:pt>
                <c:pt idx="2295">
                  <c:v>229.49999999999201</c:v>
                </c:pt>
                <c:pt idx="2296">
                  <c:v>229.59999999999201</c:v>
                </c:pt>
                <c:pt idx="2297">
                  <c:v>229.699999999992</c:v>
                </c:pt>
                <c:pt idx="2298">
                  <c:v>229.799999999992</c:v>
                </c:pt>
                <c:pt idx="2299">
                  <c:v>229.89999999999199</c:v>
                </c:pt>
                <c:pt idx="2300">
                  <c:v>229.99999999999201</c:v>
                </c:pt>
                <c:pt idx="2301">
                  <c:v>230.09999999999201</c:v>
                </c:pt>
                <c:pt idx="2302">
                  <c:v>230.199999999992</c:v>
                </c:pt>
                <c:pt idx="2303">
                  <c:v>230.299999999992</c:v>
                </c:pt>
                <c:pt idx="2304">
                  <c:v>230.39999999999199</c:v>
                </c:pt>
                <c:pt idx="2305">
                  <c:v>230.49999999999201</c:v>
                </c:pt>
                <c:pt idx="2306">
                  <c:v>230.59999999999201</c:v>
                </c:pt>
                <c:pt idx="2307">
                  <c:v>230.699999999992</c:v>
                </c:pt>
                <c:pt idx="2308">
                  <c:v>230.799999999992</c:v>
                </c:pt>
                <c:pt idx="2309">
                  <c:v>230.89999999999199</c:v>
                </c:pt>
                <c:pt idx="2310">
                  <c:v>230.99999999999201</c:v>
                </c:pt>
                <c:pt idx="2311">
                  <c:v>231.09999999999201</c:v>
                </c:pt>
                <c:pt idx="2312">
                  <c:v>231.199999999992</c:v>
                </c:pt>
                <c:pt idx="2313">
                  <c:v>231.299999999992</c:v>
                </c:pt>
                <c:pt idx="2314">
                  <c:v>231.39999999999199</c:v>
                </c:pt>
                <c:pt idx="2315">
                  <c:v>231.49999999999201</c:v>
                </c:pt>
                <c:pt idx="2316">
                  <c:v>231.59999999999201</c:v>
                </c:pt>
                <c:pt idx="2317">
                  <c:v>231.699999999992</c:v>
                </c:pt>
                <c:pt idx="2318">
                  <c:v>231.799999999992</c:v>
                </c:pt>
                <c:pt idx="2319">
                  <c:v>231.89999999999199</c:v>
                </c:pt>
                <c:pt idx="2320">
                  <c:v>231.99999999999201</c:v>
                </c:pt>
                <c:pt idx="2321">
                  <c:v>232.09999999999201</c:v>
                </c:pt>
                <c:pt idx="2322">
                  <c:v>232.199999999992</c:v>
                </c:pt>
                <c:pt idx="2323">
                  <c:v>232.299999999992</c:v>
                </c:pt>
                <c:pt idx="2324">
                  <c:v>232.39999999999199</c:v>
                </c:pt>
                <c:pt idx="2325">
                  <c:v>232.49999999999201</c:v>
                </c:pt>
                <c:pt idx="2326">
                  <c:v>232.59999999999201</c:v>
                </c:pt>
                <c:pt idx="2327">
                  <c:v>232.699999999992</c:v>
                </c:pt>
                <c:pt idx="2328">
                  <c:v>232.799999999992</c:v>
                </c:pt>
                <c:pt idx="2329">
                  <c:v>232.89999999999199</c:v>
                </c:pt>
                <c:pt idx="2330">
                  <c:v>232.99999999999201</c:v>
                </c:pt>
                <c:pt idx="2331">
                  <c:v>233.09999999999201</c:v>
                </c:pt>
                <c:pt idx="2332">
                  <c:v>233.199999999992</c:v>
                </c:pt>
                <c:pt idx="2333">
                  <c:v>233.299999999992</c:v>
                </c:pt>
                <c:pt idx="2334">
                  <c:v>233.39999999999199</c:v>
                </c:pt>
                <c:pt idx="2335">
                  <c:v>233.49999999999201</c:v>
                </c:pt>
                <c:pt idx="2336">
                  <c:v>233.59999999999201</c:v>
                </c:pt>
                <c:pt idx="2337">
                  <c:v>233.699999999992</c:v>
                </c:pt>
                <c:pt idx="2338">
                  <c:v>233.799999999992</c:v>
                </c:pt>
                <c:pt idx="2339">
                  <c:v>233.89999999999199</c:v>
                </c:pt>
                <c:pt idx="2340">
                  <c:v>233.99999999999201</c:v>
                </c:pt>
                <c:pt idx="2341">
                  <c:v>234.09999999999201</c:v>
                </c:pt>
                <c:pt idx="2342">
                  <c:v>234.199999999992</c:v>
                </c:pt>
                <c:pt idx="2343">
                  <c:v>234.299999999992</c:v>
                </c:pt>
                <c:pt idx="2344">
                  <c:v>234.39999999999199</c:v>
                </c:pt>
                <c:pt idx="2345">
                  <c:v>234.49999999999201</c:v>
                </c:pt>
                <c:pt idx="2346">
                  <c:v>234.59999999999201</c:v>
                </c:pt>
                <c:pt idx="2347">
                  <c:v>234.699999999992</c:v>
                </c:pt>
                <c:pt idx="2348">
                  <c:v>234.799999999992</c:v>
                </c:pt>
                <c:pt idx="2349">
                  <c:v>234.89999999999199</c:v>
                </c:pt>
                <c:pt idx="2350">
                  <c:v>234.99999999999201</c:v>
                </c:pt>
                <c:pt idx="2351">
                  <c:v>235.09999999999201</c:v>
                </c:pt>
                <c:pt idx="2352">
                  <c:v>235.199999999992</c:v>
                </c:pt>
                <c:pt idx="2353">
                  <c:v>235.299999999992</c:v>
                </c:pt>
                <c:pt idx="2354">
                  <c:v>235.39999999999199</c:v>
                </c:pt>
                <c:pt idx="2355">
                  <c:v>235.49999999999201</c:v>
                </c:pt>
                <c:pt idx="2356">
                  <c:v>235.59999999999201</c:v>
                </c:pt>
                <c:pt idx="2357">
                  <c:v>235.699999999992</c:v>
                </c:pt>
                <c:pt idx="2358">
                  <c:v>235.799999999992</c:v>
                </c:pt>
                <c:pt idx="2359">
                  <c:v>235.89999999999199</c:v>
                </c:pt>
                <c:pt idx="2360">
                  <c:v>235.99999999999201</c:v>
                </c:pt>
                <c:pt idx="2361">
                  <c:v>236.09999999999201</c:v>
                </c:pt>
                <c:pt idx="2362">
                  <c:v>236.199999999992</c:v>
                </c:pt>
                <c:pt idx="2363">
                  <c:v>236.299999999992</c:v>
                </c:pt>
                <c:pt idx="2364">
                  <c:v>236.39999999999199</c:v>
                </c:pt>
                <c:pt idx="2365">
                  <c:v>236.49999999999201</c:v>
                </c:pt>
                <c:pt idx="2366">
                  <c:v>236.59999999999201</c:v>
                </c:pt>
                <c:pt idx="2367">
                  <c:v>236.699999999992</c:v>
                </c:pt>
                <c:pt idx="2368">
                  <c:v>236.799999999992</c:v>
                </c:pt>
                <c:pt idx="2369">
                  <c:v>236.89999999999199</c:v>
                </c:pt>
                <c:pt idx="2370">
                  <c:v>236.99999999999201</c:v>
                </c:pt>
                <c:pt idx="2371">
                  <c:v>237.09999999999201</c:v>
                </c:pt>
                <c:pt idx="2372">
                  <c:v>237.199999999992</c:v>
                </c:pt>
                <c:pt idx="2373">
                  <c:v>237.299999999992</c:v>
                </c:pt>
                <c:pt idx="2374">
                  <c:v>237.39999999999199</c:v>
                </c:pt>
                <c:pt idx="2375">
                  <c:v>237.49999999999201</c:v>
                </c:pt>
                <c:pt idx="2376">
                  <c:v>237.59999999999201</c:v>
                </c:pt>
                <c:pt idx="2377">
                  <c:v>237.699999999992</c:v>
                </c:pt>
                <c:pt idx="2378">
                  <c:v>237.799999999992</c:v>
                </c:pt>
                <c:pt idx="2379">
                  <c:v>237.89999999999199</c:v>
                </c:pt>
                <c:pt idx="2380">
                  <c:v>237.99999999999201</c:v>
                </c:pt>
                <c:pt idx="2381">
                  <c:v>238.09999999999201</c:v>
                </c:pt>
                <c:pt idx="2382">
                  <c:v>238.199999999992</c:v>
                </c:pt>
                <c:pt idx="2383">
                  <c:v>238.299999999992</c:v>
                </c:pt>
                <c:pt idx="2384">
                  <c:v>238.39999999999199</c:v>
                </c:pt>
                <c:pt idx="2385">
                  <c:v>238.49999999999201</c:v>
                </c:pt>
                <c:pt idx="2386">
                  <c:v>238.59999999999201</c:v>
                </c:pt>
                <c:pt idx="2387">
                  <c:v>238.699999999992</c:v>
                </c:pt>
                <c:pt idx="2388">
                  <c:v>238.799999999992</c:v>
                </c:pt>
                <c:pt idx="2389">
                  <c:v>238.89999999999199</c:v>
                </c:pt>
                <c:pt idx="2390">
                  <c:v>238.99999999999201</c:v>
                </c:pt>
                <c:pt idx="2391">
                  <c:v>239.09999999999101</c:v>
                </c:pt>
                <c:pt idx="2392">
                  <c:v>239.19999999999101</c:v>
                </c:pt>
                <c:pt idx="2393">
                  <c:v>239.299999999991</c:v>
                </c:pt>
                <c:pt idx="2394">
                  <c:v>239.399999999991</c:v>
                </c:pt>
                <c:pt idx="2395">
                  <c:v>239.49999999999099</c:v>
                </c:pt>
                <c:pt idx="2396">
                  <c:v>239.59999999999101</c:v>
                </c:pt>
                <c:pt idx="2397">
                  <c:v>239.69999999999101</c:v>
                </c:pt>
                <c:pt idx="2398">
                  <c:v>239.799999999991</c:v>
                </c:pt>
                <c:pt idx="2399">
                  <c:v>239.899999999991</c:v>
                </c:pt>
                <c:pt idx="2400">
                  <c:v>239.99999999999099</c:v>
                </c:pt>
                <c:pt idx="2401">
                  <c:v>240.09999999999101</c:v>
                </c:pt>
                <c:pt idx="2402">
                  <c:v>240.19999999999101</c:v>
                </c:pt>
                <c:pt idx="2403">
                  <c:v>240.299999999991</c:v>
                </c:pt>
                <c:pt idx="2404">
                  <c:v>240.399999999991</c:v>
                </c:pt>
                <c:pt idx="2405">
                  <c:v>240.49999999999099</c:v>
                </c:pt>
                <c:pt idx="2406">
                  <c:v>240.59999999999101</c:v>
                </c:pt>
                <c:pt idx="2407">
                  <c:v>240.69999999999101</c:v>
                </c:pt>
                <c:pt idx="2408">
                  <c:v>240.799999999991</c:v>
                </c:pt>
                <c:pt idx="2409">
                  <c:v>240.899999999991</c:v>
                </c:pt>
                <c:pt idx="2410">
                  <c:v>240.99999999999099</c:v>
                </c:pt>
                <c:pt idx="2411">
                  <c:v>241.09999999999101</c:v>
                </c:pt>
                <c:pt idx="2412">
                  <c:v>241.19999999999101</c:v>
                </c:pt>
                <c:pt idx="2413">
                  <c:v>241.299999999991</c:v>
                </c:pt>
                <c:pt idx="2414">
                  <c:v>241.399999999991</c:v>
                </c:pt>
                <c:pt idx="2415">
                  <c:v>241.49999999999099</c:v>
                </c:pt>
                <c:pt idx="2416">
                  <c:v>241.59999999999101</c:v>
                </c:pt>
                <c:pt idx="2417">
                  <c:v>241.69999999999101</c:v>
                </c:pt>
                <c:pt idx="2418">
                  <c:v>241.799999999991</c:v>
                </c:pt>
                <c:pt idx="2419">
                  <c:v>241.899999999991</c:v>
                </c:pt>
                <c:pt idx="2420">
                  <c:v>241.99999999999099</c:v>
                </c:pt>
                <c:pt idx="2421">
                  <c:v>242.09999999999101</c:v>
                </c:pt>
                <c:pt idx="2422">
                  <c:v>242.19999999999101</c:v>
                </c:pt>
                <c:pt idx="2423">
                  <c:v>242.299999999991</c:v>
                </c:pt>
                <c:pt idx="2424">
                  <c:v>242.399999999991</c:v>
                </c:pt>
                <c:pt idx="2425">
                  <c:v>242.49999999999099</c:v>
                </c:pt>
                <c:pt idx="2426">
                  <c:v>242.59999999999101</c:v>
                </c:pt>
                <c:pt idx="2427">
                  <c:v>242.69999999999101</c:v>
                </c:pt>
                <c:pt idx="2428">
                  <c:v>242.799999999991</c:v>
                </c:pt>
                <c:pt idx="2429">
                  <c:v>242.899999999991</c:v>
                </c:pt>
                <c:pt idx="2430">
                  <c:v>242.99999999999099</c:v>
                </c:pt>
                <c:pt idx="2431">
                  <c:v>243.09999999999101</c:v>
                </c:pt>
                <c:pt idx="2432">
                  <c:v>243.19999999999101</c:v>
                </c:pt>
                <c:pt idx="2433">
                  <c:v>243.299999999991</c:v>
                </c:pt>
                <c:pt idx="2434">
                  <c:v>243.399999999991</c:v>
                </c:pt>
                <c:pt idx="2435">
                  <c:v>243.49999999999099</c:v>
                </c:pt>
                <c:pt idx="2436">
                  <c:v>243.59999999999101</c:v>
                </c:pt>
                <c:pt idx="2437">
                  <c:v>243.69999999999101</c:v>
                </c:pt>
                <c:pt idx="2438">
                  <c:v>243.799999999991</c:v>
                </c:pt>
                <c:pt idx="2439">
                  <c:v>243.899999999991</c:v>
                </c:pt>
                <c:pt idx="2440">
                  <c:v>243.99999999999099</c:v>
                </c:pt>
                <c:pt idx="2441">
                  <c:v>244.09999999999101</c:v>
                </c:pt>
                <c:pt idx="2442">
                  <c:v>244.19999999999101</c:v>
                </c:pt>
                <c:pt idx="2443">
                  <c:v>244.299999999991</c:v>
                </c:pt>
                <c:pt idx="2444">
                  <c:v>244.399999999991</c:v>
                </c:pt>
                <c:pt idx="2445">
                  <c:v>244.49999999999099</c:v>
                </c:pt>
                <c:pt idx="2446">
                  <c:v>244.59999999999101</c:v>
                </c:pt>
                <c:pt idx="2447">
                  <c:v>244.69999999999101</c:v>
                </c:pt>
                <c:pt idx="2448">
                  <c:v>244.799999999991</c:v>
                </c:pt>
                <c:pt idx="2449">
                  <c:v>244.899999999991</c:v>
                </c:pt>
                <c:pt idx="2450">
                  <c:v>244.99999999999099</c:v>
                </c:pt>
                <c:pt idx="2451">
                  <c:v>245.09999999999101</c:v>
                </c:pt>
                <c:pt idx="2452">
                  <c:v>245.19999999999101</c:v>
                </c:pt>
                <c:pt idx="2453">
                  <c:v>245.299999999991</c:v>
                </c:pt>
                <c:pt idx="2454">
                  <c:v>245.399999999991</c:v>
                </c:pt>
                <c:pt idx="2455">
                  <c:v>245.49999999999099</c:v>
                </c:pt>
                <c:pt idx="2456">
                  <c:v>245.59999999999101</c:v>
                </c:pt>
                <c:pt idx="2457">
                  <c:v>245.69999999999101</c:v>
                </c:pt>
                <c:pt idx="2458">
                  <c:v>245.799999999991</c:v>
                </c:pt>
                <c:pt idx="2459">
                  <c:v>245.899999999991</c:v>
                </c:pt>
                <c:pt idx="2460">
                  <c:v>245.99999999999099</c:v>
                </c:pt>
                <c:pt idx="2461">
                  <c:v>246.09999999999101</c:v>
                </c:pt>
                <c:pt idx="2462">
                  <c:v>246.19999999999101</c:v>
                </c:pt>
                <c:pt idx="2463">
                  <c:v>246.299999999991</c:v>
                </c:pt>
                <c:pt idx="2464">
                  <c:v>246.399999999991</c:v>
                </c:pt>
                <c:pt idx="2465">
                  <c:v>246.49999999999099</c:v>
                </c:pt>
                <c:pt idx="2466">
                  <c:v>246.59999999999101</c:v>
                </c:pt>
                <c:pt idx="2467">
                  <c:v>246.69999999999101</c:v>
                </c:pt>
                <c:pt idx="2468">
                  <c:v>246.799999999991</c:v>
                </c:pt>
                <c:pt idx="2469">
                  <c:v>246.899999999991</c:v>
                </c:pt>
                <c:pt idx="2470">
                  <c:v>246.99999999999099</c:v>
                </c:pt>
                <c:pt idx="2471">
                  <c:v>247.09999999999101</c:v>
                </c:pt>
                <c:pt idx="2472">
                  <c:v>247.19999999999101</c:v>
                </c:pt>
                <c:pt idx="2473">
                  <c:v>247.299999999991</c:v>
                </c:pt>
                <c:pt idx="2474">
                  <c:v>247.399999999991</c:v>
                </c:pt>
                <c:pt idx="2475">
                  <c:v>247.49999999999099</c:v>
                </c:pt>
                <c:pt idx="2476">
                  <c:v>247.59999999999101</c:v>
                </c:pt>
                <c:pt idx="2477">
                  <c:v>247.69999999999101</c:v>
                </c:pt>
                <c:pt idx="2478">
                  <c:v>247.799999999991</c:v>
                </c:pt>
                <c:pt idx="2479">
                  <c:v>247.899999999991</c:v>
                </c:pt>
                <c:pt idx="2480">
                  <c:v>247.99999999999099</c:v>
                </c:pt>
                <c:pt idx="2481">
                  <c:v>248.09999999999101</c:v>
                </c:pt>
                <c:pt idx="2482">
                  <c:v>248.19999999999101</c:v>
                </c:pt>
                <c:pt idx="2483">
                  <c:v>248.299999999991</c:v>
                </c:pt>
                <c:pt idx="2484">
                  <c:v>248.399999999991</c:v>
                </c:pt>
                <c:pt idx="2485">
                  <c:v>248.49999999999099</c:v>
                </c:pt>
                <c:pt idx="2486">
                  <c:v>248.59999999999101</c:v>
                </c:pt>
                <c:pt idx="2487">
                  <c:v>248.69999999999101</c:v>
                </c:pt>
                <c:pt idx="2488">
                  <c:v>248.799999999991</c:v>
                </c:pt>
                <c:pt idx="2489">
                  <c:v>248.899999999991</c:v>
                </c:pt>
                <c:pt idx="2490">
                  <c:v>248.99999999999099</c:v>
                </c:pt>
                <c:pt idx="2491">
                  <c:v>249.09999999999101</c:v>
                </c:pt>
                <c:pt idx="2492">
                  <c:v>249.19999999999101</c:v>
                </c:pt>
                <c:pt idx="2493">
                  <c:v>249.299999999991</c:v>
                </c:pt>
                <c:pt idx="2494">
                  <c:v>249.399999999991</c:v>
                </c:pt>
                <c:pt idx="2495">
                  <c:v>249.49999999999099</c:v>
                </c:pt>
                <c:pt idx="2496">
                  <c:v>249.59999999999101</c:v>
                </c:pt>
                <c:pt idx="2497">
                  <c:v>249.69999999999101</c:v>
                </c:pt>
                <c:pt idx="2498">
                  <c:v>249.799999999991</c:v>
                </c:pt>
                <c:pt idx="2499">
                  <c:v>249.899999999991</c:v>
                </c:pt>
                <c:pt idx="2500">
                  <c:v>249.99999999999099</c:v>
                </c:pt>
                <c:pt idx="2501">
                  <c:v>250.09999999999101</c:v>
                </c:pt>
                <c:pt idx="2502">
                  <c:v>250.19999999999101</c:v>
                </c:pt>
                <c:pt idx="2503">
                  <c:v>250.299999999991</c:v>
                </c:pt>
                <c:pt idx="2504">
                  <c:v>250.399999999991</c:v>
                </c:pt>
                <c:pt idx="2505">
                  <c:v>250.49999999999099</c:v>
                </c:pt>
                <c:pt idx="2506">
                  <c:v>250.59999999999101</c:v>
                </c:pt>
                <c:pt idx="2507">
                  <c:v>250.69999999999101</c:v>
                </c:pt>
                <c:pt idx="2508">
                  <c:v>250.799999999991</c:v>
                </c:pt>
                <c:pt idx="2509">
                  <c:v>250.899999999991</c:v>
                </c:pt>
                <c:pt idx="2510">
                  <c:v>250.99999999999099</c:v>
                </c:pt>
                <c:pt idx="2511">
                  <c:v>251.09999999999101</c:v>
                </c:pt>
                <c:pt idx="2512">
                  <c:v>251.19999999999101</c:v>
                </c:pt>
                <c:pt idx="2513">
                  <c:v>251.299999999991</c:v>
                </c:pt>
                <c:pt idx="2514">
                  <c:v>251.399999999991</c:v>
                </c:pt>
                <c:pt idx="2515">
                  <c:v>251.49999999999099</c:v>
                </c:pt>
                <c:pt idx="2516">
                  <c:v>251.59999999999101</c:v>
                </c:pt>
                <c:pt idx="2517">
                  <c:v>251.69999999999101</c:v>
                </c:pt>
                <c:pt idx="2518">
                  <c:v>251.799999999991</c:v>
                </c:pt>
                <c:pt idx="2519">
                  <c:v>251.899999999991</c:v>
                </c:pt>
                <c:pt idx="2520">
                  <c:v>251.99999999999099</c:v>
                </c:pt>
                <c:pt idx="2521">
                  <c:v>252.09999999999101</c:v>
                </c:pt>
                <c:pt idx="2522">
                  <c:v>252.19999999999101</c:v>
                </c:pt>
                <c:pt idx="2523">
                  <c:v>252.299999999991</c:v>
                </c:pt>
                <c:pt idx="2524">
                  <c:v>252.399999999991</c:v>
                </c:pt>
                <c:pt idx="2525">
                  <c:v>252.49999999999099</c:v>
                </c:pt>
                <c:pt idx="2526">
                  <c:v>252.59999999999101</c:v>
                </c:pt>
                <c:pt idx="2527">
                  <c:v>252.69999999999101</c:v>
                </c:pt>
                <c:pt idx="2528">
                  <c:v>252.799999999991</c:v>
                </c:pt>
                <c:pt idx="2529">
                  <c:v>252.899999999991</c:v>
                </c:pt>
                <c:pt idx="2530">
                  <c:v>252.99999999999099</c:v>
                </c:pt>
                <c:pt idx="2531">
                  <c:v>253.09999999999101</c:v>
                </c:pt>
                <c:pt idx="2532">
                  <c:v>253.19999999999101</c:v>
                </c:pt>
                <c:pt idx="2533">
                  <c:v>253.299999999991</c:v>
                </c:pt>
                <c:pt idx="2534">
                  <c:v>253.399999999991</c:v>
                </c:pt>
                <c:pt idx="2535">
                  <c:v>253.49999999999099</c:v>
                </c:pt>
                <c:pt idx="2536">
                  <c:v>253.59999999999101</c:v>
                </c:pt>
                <c:pt idx="2537">
                  <c:v>253.69999999999101</c:v>
                </c:pt>
                <c:pt idx="2538">
                  <c:v>253.799999999991</c:v>
                </c:pt>
                <c:pt idx="2539">
                  <c:v>253.899999999991</c:v>
                </c:pt>
                <c:pt idx="2540">
                  <c:v>253.99999999999099</c:v>
                </c:pt>
                <c:pt idx="2541">
                  <c:v>254.09999999999101</c:v>
                </c:pt>
                <c:pt idx="2542">
                  <c:v>254.19999999999101</c:v>
                </c:pt>
                <c:pt idx="2543">
                  <c:v>254.299999999991</c:v>
                </c:pt>
                <c:pt idx="2544">
                  <c:v>254.399999999991</c:v>
                </c:pt>
                <c:pt idx="2545">
                  <c:v>254.49999999999099</c:v>
                </c:pt>
                <c:pt idx="2546">
                  <c:v>254.59999999999101</c:v>
                </c:pt>
                <c:pt idx="2547">
                  <c:v>254.69999999999101</c:v>
                </c:pt>
                <c:pt idx="2548">
                  <c:v>254.799999999991</c:v>
                </c:pt>
                <c:pt idx="2549">
                  <c:v>254.899999999991</c:v>
                </c:pt>
                <c:pt idx="2550">
                  <c:v>254.99999999999099</c:v>
                </c:pt>
                <c:pt idx="2551">
                  <c:v>255.09999999999101</c:v>
                </c:pt>
                <c:pt idx="2552">
                  <c:v>255.19999999999101</c:v>
                </c:pt>
                <c:pt idx="2553">
                  <c:v>255.299999999991</c:v>
                </c:pt>
                <c:pt idx="2554">
                  <c:v>255.399999999991</c:v>
                </c:pt>
                <c:pt idx="2555">
                  <c:v>255.49999999999099</c:v>
                </c:pt>
                <c:pt idx="2556">
                  <c:v>255.59999999999101</c:v>
                </c:pt>
                <c:pt idx="2557">
                  <c:v>255.69999999999101</c:v>
                </c:pt>
                <c:pt idx="2558">
                  <c:v>255.799999999991</c:v>
                </c:pt>
                <c:pt idx="2559">
                  <c:v>255.899999999991</c:v>
                </c:pt>
                <c:pt idx="2560">
                  <c:v>255.99999999999099</c:v>
                </c:pt>
                <c:pt idx="2561">
                  <c:v>256.09999999999098</c:v>
                </c:pt>
                <c:pt idx="2562">
                  <c:v>256.19999999999101</c:v>
                </c:pt>
                <c:pt idx="2563">
                  <c:v>256.29999999999097</c:v>
                </c:pt>
                <c:pt idx="2564">
                  <c:v>256.399999999991</c:v>
                </c:pt>
                <c:pt idx="2565">
                  <c:v>256.49999999999102</c:v>
                </c:pt>
                <c:pt idx="2566">
                  <c:v>256.59999999999098</c:v>
                </c:pt>
                <c:pt idx="2567">
                  <c:v>256.69999999998998</c:v>
                </c:pt>
                <c:pt idx="2568">
                  <c:v>256.79999999999001</c:v>
                </c:pt>
                <c:pt idx="2569">
                  <c:v>256.89999999998997</c:v>
                </c:pt>
                <c:pt idx="2570">
                  <c:v>256.99999999999</c:v>
                </c:pt>
                <c:pt idx="2571">
                  <c:v>257.09999999999002</c:v>
                </c:pt>
                <c:pt idx="2572">
                  <c:v>257.19999999998998</c:v>
                </c:pt>
                <c:pt idx="2573">
                  <c:v>257.29999999999001</c:v>
                </c:pt>
                <c:pt idx="2574">
                  <c:v>257.39999999998997</c:v>
                </c:pt>
                <c:pt idx="2575">
                  <c:v>257.49999999999</c:v>
                </c:pt>
                <c:pt idx="2576">
                  <c:v>257.59999999999002</c:v>
                </c:pt>
                <c:pt idx="2577">
                  <c:v>257.69999999998998</c:v>
                </c:pt>
                <c:pt idx="2578">
                  <c:v>257.79999999999001</c:v>
                </c:pt>
                <c:pt idx="2579">
                  <c:v>257.89999999998997</c:v>
                </c:pt>
                <c:pt idx="2580">
                  <c:v>257.99999999999</c:v>
                </c:pt>
                <c:pt idx="2581">
                  <c:v>258.09999999999002</c:v>
                </c:pt>
                <c:pt idx="2582">
                  <c:v>258.19999999998998</c:v>
                </c:pt>
                <c:pt idx="2583">
                  <c:v>258.29999999999001</c:v>
                </c:pt>
                <c:pt idx="2584">
                  <c:v>258.39999999998997</c:v>
                </c:pt>
                <c:pt idx="2585">
                  <c:v>258.49999999999</c:v>
                </c:pt>
                <c:pt idx="2586">
                  <c:v>258.59999999999002</c:v>
                </c:pt>
                <c:pt idx="2587">
                  <c:v>258.69999999998998</c:v>
                </c:pt>
                <c:pt idx="2588">
                  <c:v>258.79999999999001</c:v>
                </c:pt>
                <c:pt idx="2589">
                  <c:v>258.89999999998997</c:v>
                </c:pt>
                <c:pt idx="2590">
                  <c:v>258.99999999999</c:v>
                </c:pt>
                <c:pt idx="2591">
                  <c:v>259.09999999999002</c:v>
                </c:pt>
                <c:pt idx="2592">
                  <c:v>259.19999999998998</c:v>
                </c:pt>
                <c:pt idx="2593">
                  <c:v>259.29999999999001</c:v>
                </c:pt>
                <c:pt idx="2594">
                  <c:v>259.39999999998997</c:v>
                </c:pt>
                <c:pt idx="2595">
                  <c:v>259.49999999999</c:v>
                </c:pt>
                <c:pt idx="2596">
                  <c:v>259.59999999999002</c:v>
                </c:pt>
                <c:pt idx="2597">
                  <c:v>259.69999999998998</c:v>
                </c:pt>
                <c:pt idx="2598">
                  <c:v>259.79999999999001</c:v>
                </c:pt>
                <c:pt idx="2599">
                  <c:v>259.89999999998997</c:v>
                </c:pt>
                <c:pt idx="2600">
                  <c:v>259.99999999999</c:v>
                </c:pt>
                <c:pt idx="2601">
                  <c:v>260.09999999999002</c:v>
                </c:pt>
                <c:pt idx="2602">
                  <c:v>260.19999999998998</c:v>
                </c:pt>
                <c:pt idx="2603">
                  <c:v>260.29999999999001</c:v>
                </c:pt>
                <c:pt idx="2604">
                  <c:v>260.39999999998997</c:v>
                </c:pt>
                <c:pt idx="2605">
                  <c:v>260.49999999999</c:v>
                </c:pt>
                <c:pt idx="2606">
                  <c:v>260.59999999999002</c:v>
                </c:pt>
                <c:pt idx="2607">
                  <c:v>260.69999999998998</c:v>
                </c:pt>
                <c:pt idx="2608">
                  <c:v>260.79999999999001</c:v>
                </c:pt>
                <c:pt idx="2609">
                  <c:v>260.89999999998997</c:v>
                </c:pt>
                <c:pt idx="2610">
                  <c:v>260.99999999999</c:v>
                </c:pt>
                <c:pt idx="2611">
                  <c:v>261.09999999999002</c:v>
                </c:pt>
                <c:pt idx="2612">
                  <c:v>261.19999999998998</c:v>
                </c:pt>
                <c:pt idx="2613">
                  <c:v>261.29999999999001</c:v>
                </c:pt>
                <c:pt idx="2614">
                  <c:v>261.39999999998997</c:v>
                </c:pt>
                <c:pt idx="2615">
                  <c:v>261.49999999999</c:v>
                </c:pt>
                <c:pt idx="2616">
                  <c:v>261.59999999999002</c:v>
                </c:pt>
                <c:pt idx="2617">
                  <c:v>261.69999999998998</c:v>
                </c:pt>
                <c:pt idx="2618">
                  <c:v>261.79999999999001</c:v>
                </c:pt>
                <c:pt idx="2619">
                  <c:v>261.89999999998997</c:v>
                </c:pt>
                <c:pt idx="2620">
                  <c:v>261.99999999999</c:v>
                </c:pt>
                <c:pt idx="2621">
                  <c:v>262.09999999999002</c:v>
                </c:pt>
                <c:pt idx="2622">
                  <c:v>262.19999999998998</c:v>
                </c:pt>
                <c:pt idx="2623">
                  <c:v>262.29999999999001</c:v>
                </c:pt>
                <c:pt idx="2624">
                  <c:v>262.39999999998997</c:v>
                </c:pt>
                <c:pt idx="2625">
                  <c:v>262.49999999999</c:v>
                </c:pt>
                <c:pt idx="2626">
                  <c:v>262.59999999999002</c:v>
                </c:pt>
                <c:pt idx="2627">
                  <c:v>262.69999999998998</c:v>
                </c:pt>
                <c:pt idx="2628">
                  <c:v>262.79999999999001</c:v>
                </c:pt>
                <c:pt idx="2629">
                  <c:v>262.89999999998997</c:v>
                </c:pt>
                <c:pt idx="2630">
                  <c:v>262.99999999999</c:v>
                </c:pt>
                <c:pt idx="2631">
                  <c:v>263.09999999999002</c:v>
                </c:pt>
                <c:pt idx="2632">
                  <c:v>263.19999999998998</c:v>
                </c:pt>
                <c:pt idx="2633">
                  <c:v>263.29999999999001</c:v>
                </c:pt>
                <c:pt idx="2634">
                  <c:v>263.39999999998997</c:v>
                </c:pt>
                <c:pt idx="2635">
                  <c:v>263.49999999999</c:v>
                </c:pt>
                <c:pt idx="2636">
                  <c:v>263.59999999999002</c:v>
                </c:pt>
                <c:pt idx="2637">
                  <c:v>263.69999999998998</c:v>
                </c:pt>
                <c:pt idx="2638">
                  <c:v>263.79999999999001</c:v>
                </c:pt>
                <c:pt idx="2639">
                  <c:v>263.89999999998997</c:v>
                </c:pt>
                <c:pt idx="2640">
                  <c:v>263.99999999999</c:v>
                </c:pt>
                <c:pt idx="2641">
                  <c:v>264.09999999999002</c:v>
                </c:pt>
                <c:pt idx="2642">
                  <c:v>264.19999999998998</c:v>
                </c:pt>
                <c:pt idx="2643">
                  <c:v>264.29999999999001</c:v>
                </c:pt>
                <c:pt idx="2644">
                  <c:v>264.39999999998997</c:v>
                </c:pt>
                <c:pt idx="2645">
                  <c:v>264.49999999999</c:v>
                </c:pt>
                <c:pt idx="2646">
                  <c:v>264.59999999999002</c:v>
                </c:pt>
                <c:pt idx="2647">
                  <c:v>264.69999999998998</c:v>
                </c:pt>
                <c:pt idx="2648">
                  <c:v>264.79999999999001</c:v>
                </c:pt>
                <c:pt idx="2649">
                  <c:v>264.89999999998997</c:v>
                </c:pt>
                <c:pt idx="2650">
                  <c:v>264.99999999999</c:v>
                </c:pt>
                <c:pt idx="2651">
                  <c:v>265.09999999999002</c:v>
                </c:pt>
                <c:pt idx="2652">
                  <c:v>265.19999999998998</c:v>
                </c:pt>
                <c:pt idx="2653">
                  <c:v>265.29999999999001</c:v>
                </c:pt>
                <c:pt idx="2654">
                  <c:v>265.39999999998997</c:v>
                </c:pt>
                <c:pt idx="2655">
                  <c:v>265.49999999999</c:v>
                </c:pt>
                <c:pt idx="2656">
                  <c:v>265.59999999999002</c:v>
                </c:pt>
                <c:pt idx="2657">
                  <c:v>265.69999999998998</c:v>
                </c:pt>
                <c:pt idx="2658">
                  <c:v>265.79999999999001</c:v>
                </c:pt>
                <c:pt idx="2659">
                  <c:v>265.89999999998997</c:v>
                </c:pt>
                <c:pt idx="2660">
                  <c:v>265.99999999999</c:v>
                </c:pt>
                <c:pt idx="2661">
                  <c:v>266.09999999999002</c:v>
                </c:pt>
                <c:pt idx="2662">
                  <c:v>266.19999999998998</c:v>
                </c:pt>
                <c:pt idx="2663">
                  <c:v>266.29999999999001</c:v>
                </c:pt>
                <c:pt idx="2664">
                  <c:v>266.39999999998997</c:v>
                </c:pt>
                <c:pt idx="2665">
                  <c:v>266.49999999999</c:v>
                </c:pt>
                <c:pt idx="2666">
                  <c:v>266.59999999999002</c:v>
                </c:pt>
                <c:pt idx="2667">
                  <c:v>266.69999999998998</c:v>
                </c:pt>
                <c:pt idx="2668">
                  <c:v>266.79999999999001</c:v>
                </c:pt>
                <c:pt idx="2669">
                  <c:v>266.89999999998997</c:v>
                </c:pt>
                <c:pt idx="2670">
                  <c:v>266.99999999999</c:v>
                </c:pt>
                <c:pt idx="2671">
                  <c:v>267.09999999999002</c:v>
                </c:pt>
                <c:pt idx="2672">
                  <c:v>267.19999999998998</c:v>
                </c:pt>
                <c:pt idx="2673">
                  <c:v>267.29999999999001</c:v>
                </c:pt>
                <c:pt idx="2674">
                  <c:v>267.39999999998997</c:v>
                </c:pt>
                <c:pt idx="2675">
                  <c:v>267.49999999999</c:v>
                </c:pt>
                <c:pt idx="2676">
                  <c:v>267.59999999999002</c:v>
                </c:pt>
                <c:pt idx="2677">
                  <c:v>267.69999999998998</c:v>
                </c:pt>
                <c:pt idx="2678">
                  <c:v>267.79999999999001</c:v>
                </c:pt>
                <c:pt idx="2679">
                  <c:v>267.89999999998997</c:v>
                </c:pt>
                <c:pt idx="2680">
                  <c:v>267.99999999999</c:v>
                </c:pt>
                <c:pt idx="2681">
                  <c:v>268.09999999999002</c:v>
                </c:pt>
                <c:pt idx="2682">
                  <c:v>268.19999999998998</c:v>
                </c:pt>
                <c:pt idx="2683">
                  <c:v>268.29999999999001</c:v>
                </c:pt>
                <c:pt idx="2684">
                  <c:v>268.39999999998997</c:v>
                </c:pt>
                <c:pt idx="2685">
                  <c:v>268.49999999999</c:v>
                </c:pt>
                <c:pt idx="2686">
                  <c:v>268.59999999999002</c:v>
                </c:pt>
                <c:pt idx="2687">
                  <c:v>268.69999999998998</c:v>
                </c:pt>
                <c:pt idx="2688">
                  <c:v>268.79999999999001</c:v>
                </c:pt>
                <c:pt idx="2689">
                  <c:v>268.89999999998997</c:v>
                </c:pt>
                <c:pt idx="2690">
                  <c:v>268.99999999999</c:v>
                </c:pt>
                <c:pt idx="2691">
                  <c:v>269.09999999999002</c:v>
                </c:pt>
                <c:pt idx="2692">
                  <c:v>269.19999999998998</c:v>
                </c:pt>
                <c:pt idx="2693">
                  <c:v>269.29999999999001</c:v>
                </c:pt>
                <c:pt idx="2694">
                  <c:v>269.39999999998997</c:v>
                </c:pt>
                <c:pt idx="2695">
                  <c:v>269.49999999999</c:v>
                </c:pt>
                <c:pt idx="2696">
                  <c:v>269.59999999999002</c:v>
                </c:pt>
                <c:pt idx="2697">
                  <c:v>269.69999999998998</c:v>
                </c:pt>
                <c:pt idx="2698">
                  <c:v>269.79999999999001</c:v>
                </c:pt>
                <c:pt idx="2699">
                  <c:v>269.89999999998997</c:v>
                </c:pt>
                <c:pt idx="2700">
                  <c:v>269.99999999999</c:v>
                </c:pt>
                <c:pt idx="2701">
                  <c:v>270.09999999999002</c:v>
                </c:pt>
                <c:pt idx="2702">
                  <c:v>270.19999999998998</c:v>
                </c:pt>
                <c:pt idx="2703">
                  <c:v>270.29999999999001</c:v>
                </c:pt>
                <c:pt idx="2704">
                  <c:v>270.39999999998997</c:v>
                </c:pt>
                <c:pt idx="2705">
                  <c:v>270.49999999999</c:v>
                </c:pt>
                <c:pt idx="2706">
                  <c:v>270.59999999999002</c:v>
                </c:pt>
                <c:pt idx="2707">
                  <c:v>270.69999999998998</c:v>
                </c:pt>
                <c:pt idx="2708">
                  <c:v>270.79999999999001</c:v>
                </c:pt>
                <c:pt idx="2709">
                  <c:v>270.89999999998997</c:v>
                </c:pt>
                <c:pt idx="2710">
                  <c:v>270.99999999999</c:v>
                </c:pt>
                <c:pt idx="2711">
                  <c:v>271.09999999999002</c:v>
                </c:pt>
                <c:pt idx="2712">
                  <c:v>271.19999999998998</c:v>
                </c:pt>
                <c:pt idx="2713">
                  <c:v>271.29999999999001</c:v>
                </c:pt>
                <c:pt idx="2714">
                  <c:v>271.39999999998997</c:v>
                </c:pt>
                <c:pt idx="2715">
                  <c:v>271.49999999999</c:v>
                </c:pt>
                <c:pt idx="2716">
                  <c:v>271.59999999999002</c:v>
                </c:pt>
                <c:pt idx="2717">
                  <c:v>271.69999999998998</c:v>
                </c:pt>
                <c:pt idx="2718">
                  <c:v>271.79999999999001</c:v>
                </c:pt>
                <c:pt idx="2719">
                  <c:v>271.89999999998997</c:v>
                </c:pt>
                <c:pt idx="2720">
                  <c:v>271.99999999999</c:v>
                </c:pt>
                <c:pt idx="2721">
                  <c:v>272.09999999999002</c:v>
                </c:pt>
                <c:pt idx="2722">
                  <c:v>272.19999999998998</c:v>
                </c:pt>
                <c:pt idx="2723">
                  <c:v>272.29999999999001</c:v>
                </c:pt>
                <c:pt idx="2724">
                  <c:v>272.39999999998997</c:v>
                </c:pt>
                <c:pt idx="2725">
                  <c:v>272.49999999999</c:v>
                </c:pt>
                <c:pt idx="2726">
                  <c:v>272.59999999999002</c:v>
                </c:pt>
                <c:pt idx="2727">
                  <c:v>272.69999999998998</c:v>
                </c:pt>
                <c:pt idx="2728">
                  <c:v>272.79999999999001</c:v>
                </c:pt>
                <c:pt idx="2729">
                  <c:v>272.89999999998997</c:v>
                </c:pt>
                <c:pt idx="2730">
                  <c:v>272.99999999999</c:v>
                </c:pt>
                <c:pt idx="2731">
                  <c:v>273.09999999999002</c:v>
                </c:pt>
                <c:pt idx="2732">
                  <c:v>273.19999999998998</c:v>
                </c:pt>
                <c:pt idx="2733">
                  <c:v>273.29999999999001</c:v>
                </c:pt>
                <c:pt idx="2734">
                  <c:v>273.39999999998997</c:v>
                </c:pt>
                <c:pt idx="2735">
                  <c:v>273.49999999999</c:v>
                </c:pt>
                <c:pt idx="2736">
                  <c:v>273.59999999999002</c:v>
                </c:pt>
                <c:pt idx="2737">
                  <c:v>273.69999999998998</c:v>
                </c:pt>
                <c:pt idx="2738">
                  <c:v>273.79999999999001</c:v>
                </c:pt>
                <c:pt idx="2739">
                  <c:v>273.89999999998997</c:v>
                </c:pt>
                <c:pt idx="2740">
                  <c:v>273.99999999999</c:v>
                </c:pt>
                <c:pt idx="2741">
                  <c:v>274.09999999999002</c:v>
                </c:pt>
                <c:pt idx="2742">
                  <c:v>274.19999999998998</c:v>
                </c:pt>
                <c:pt idx="2743">
                  <c:v>274.29999999998898</c:v>
                </c:pt>
                <c:pt idx="2744">
                  <c:v>274.39999999998901</c:v>
                </c:pt>
                <c:pt idx="2745">
                  <c:v>274.49999999998897</c:v>
                </c:pt>
                <c:pt idx="2746">
                  <c:v>274.599999999989</c:v>
                </c:pt>
                <c:pt idx="2747">
                  <c:v>274.69999999998902</c:v>
                </c:pt>
                <c:pt idx="2748">
                  <c:v>274.79999999998898</c:v>
                </c:pt>
                <c:pt idx="2749">
                  <c:v>274.89999999998901</c:v>
                </c:pt>
                <c:pt idx="2750">
                  <c:v>274.99999999998897</c:v>
                </c:pt>
                <c:pt idx="2751">
                  <c:v>275.099999999989</c:v>
                </c:pt>
                <c:pt idx="2752">
                  <c:v>275.19999999998902</c:v>
                </c:pt>
                <c:pt idx="2753">
                  <c:v>275.29999999998898</c:v>
                </c:pt>
                <c:pt idx="2754">
                  <c:v>275.39999999998901</c:v>
                </c:pt>
                <c:pt idx="2755">
                  <c:v>275.49999999998897</c:v>
                </c:pt>
                <c:pt idx="2756">
                  <c:v>275.599999999989</c:v>
                </c:pt>
                <c:pt idx="2757">
                  <c:v>275.69999999998902</c:v>
                </c:pt>
                <c:pt idx="2758">
                  <c:v>275.79999999998898</c:v>
                </c:pt>
                <c:pt idx="2759">
                  <c:v>275.89999999998901</c:v>
                </c:pt>
                <c:pt idx="2760">
                  <c:v>275.99999999998897</c:v>
                </c:pt>
                <c:pt idx="2761">
                  <c:v>276.099999999989</c:v>
                </c:pt>
                <c:pt idx="2762">
                  <c:v>276.19999999998902</c:v>
                </c:pt>
                <c:pt idx="2763">
                  <c:v>276.29999999998898</c:v>
                </c:pt>
                <c:pt idx="2764">
                  <c:v>276.39999999998901</c:v>
                </c:pt>
                <c:pt idx="2765">
                  <c:v>276.49999999998897</c:v>
                </c:pt>
                <c:pt idx="2766">
                  <c:v>276.599999999989</c:v>
                </c:pt>
                <c:pt idx="2767">
                  <c:v>276.69999999998902</c:v>
                </c:pt>
                <c:pt idx="2768">
                  <c:v>276.79999999998898</c:v>
                </c:pt>
                <c:pt idx="2769">
                  <c:v>276.89999999998901</c:v>
                </c:pt>
                <c:pt idx="2770">
                  <c:v>276.99999999998897</c:v>
                </c:pt>
                <c:pt idx="2771">
                  <c:v>277.099999999989</c:v>
                </c:pt>
                <c:pt idx="2772">
                  <c:v>277.19999999998902</c:v>
                </c:pt>
                <c:pt idx="2773">
                  <c:v>277.29999999998898</c:v>
                </c:pt>
                <c:pt idx="2774">
                  <c:v>277.39999999998901</c:v>
                </c:pt>
                <c:pt idx="2775">
                  <c:v>277.49999999998897</c:v>
                </c:pt>
                <c:pt idx="2776">
                  <c:v>277.599999999989</c:v>
                </c:pt>
                <c:pt idx="2777">
                  <c:v>277.69999999998902</c:v>
                </c:pt>
                <c:pt idx="2778">
                  <c:v>277.79999999998898</c:v>
                </c:pt>
                <c:pt idx="2779">
                  <c:v>277.89999999998901</c:v>
                </c:pt>
                <c:pt idx="2780">
                  <c:v>277.99999999998897</c:v>
                </c:pt>
                <c:pt idx="2781">
                  <c:v>278.099999999989</c:v>
                </c:pt>
                <c:pt idx="2782">
                  <c:v>278.19999999998902</c:v>
                </c:pt>
                <c:pt idx="2783">
                  <c:v>278.29999999998898</c:v>
                </c:pt>
                <c:pt idx="2784">
                  <c:v>278.39999999998901</c:v>
                </c:pt>
                <c:pt idx="2785">
                  <c:v>278.49999999998897</c:v>
                </c:pt>
                <c:pt idx="2786">
                  <c:v>278.599999999989</c:v>
                </c:pt>
                <c:pt idx="2787">
                  <c:v>278.69999999998902</c:v>
                </c:pt>
                <c:pt idx="2788">
                  <c:v>278.79999999998898</c:v>
                </c:pt>
                <c:pt idx="2789">
                  <c:v>278.89999999998901</c:v>
                </c:pt>
                <c:pt idx="2790">
                  <c:v>278.99999999998897</c:v>
                </c:pt>
                <c:pt idx="2791">
                  <c:v>279.099999999989</c:v>
                </c:pt>
                <c:pt idx="2792">
                  <c:v>279.19999999998902</c:v>
                </c:pt>
                <c:pt idx="2793">
                  <c:v>279.29999999998898</c:v>
                </c:pt>
                <c:pt idx="2794">
                  <c:v>279.39999999998901</c:v>
                </c:pt>
                <c:pt idx="2795">
                  <c:v>279.49999999998897</c:v>
                </c:pt>
                <c:pt idx="2796">
                  <c:v>279.599999999989</c:v>
                </c:pt>
                <c:pt idx="2797">
                  <c:v>279.69999999998902</c:v>
                </c:pt>
                <c:pt idx="2798">
                  <c:v>279.79999999998898</c:v>
                </c:pt>
                <c:pt idx="2799">
                  <c:v>279.89999999998901</c:v>
                </c:pt>
                <c:pt idx="2800">
                  <c:v>279.99999999998897</c:v>
                </c:pt>
                <c:pt idx="2801">
                  <c:v>280.099999999989</c:v>
                </c:pt>
                <c:pt idx="2802">
                  <c:v>280.19999999998902</c:v>
                </c:pt>
                <c:pt idx="2803">
                  <c:v>280.29999999998898</c:v>
                </c:pt>
                <c:pt idx="2804">
                  <c:v>280.39999999998901</c:v>
                </c:pt>
                <c:pt idx="2805">
                  <c:v>280.49999999998897</c:v>
                </c:pt>
                <c:pt idx="2806">
                  <c:v>280.599999999989</c:v>
                </c:pt>
                <c:pt idx="2807">
                  <c:v>280.69999999998902</c:v>
                </c:pt>
                <c:pt idx="2808">
                  <c:v>280.79999999998898</c:v>
                </c:pt>
                <c:pt idx="2809">
                  <c:v>280.89999999998901</c:v>
                </c:pt>
                <c:pt idx="2810">
                  <c:v>280.99999999998897</c:v>
                </c:pt>
                <c:pt idx="2811">
                  <c:v>281.099999999989</c:v>
                </c:pt>
                <c:pt idx="2812">
                  <c:v>281.19999999998902</c:v>
                </c:pt>
                <c:pt idx="2813">
                  <c:v>281.29999999998898</c:v>
                </c:pt>
                <c:pt idx="2814">
                  <c:v>281.39999999998901</c:v>
                </c:pt>
                <c:pt idx="2815">
                  <c:v>281.49999999998897</c:v>
                </c:pt>
                <c:pt idx="2816">
                  <c:v>281.599999999989</c:v>
                </c:pt>
                <c:pt idx="2817">
                  <c:v>281.69999999998902</c:v>
                </c:pt>
                <c:pt idx="2818">
                  <c:v>281.79999999998898</c:v>
                </c:pt>
                <c:pt idx="2819">
                  <c:v>281.89999999998901</c:v>
                </c:pt>
                <c:pt idx="2820">
                  <c:v>281.99999999998897</c:v>
                </c:pt>
                <c:pt idx="2821">
                  <c:v>282.099999999989</c:v>
                </c:pt>
                <c:pt idx="2822">
                  <c:v>282.19999999998902</c:v>
                </c:pt>
                <c:pt idx="2823">
                  <c:v>282.29999999998898</c:v>
                </c:pt>
                <c:pt idx="2824">
                  <c:v>282.39999999998901</c:v>
                </c:pt>
                <c:pt idx="2825">
                  <c:v>282.49999999998897</c:v>
                </c:pt>
                <c:pt idx="2826">
                  <c:v>282.599999999989</c:v>
                </c:pt>
                <c:pt idx="2827">
                  <c:v>282.69999999998902</c:v>
                </c:pt>
                <c:pt idx="2828">
                  <c:v>282.79999999998898</c:v>
                </c:pt>
                <c:pt idx="2829">
                  <c:v>282.89999999998901</c:v>
                </c:pt>
                <c:pt idx="2830">
                  <c:v>282.99999999998897</c:v>
                </c:pt>
                <c:pt idx="2831">
                  <c:v>283.099999999989</c:v>
                </c:pt>
                <c:pt idx="2832">
                  <c:v>283.19999999998902</c:v>
                </c:pt>
                <c:pt idx="2833">
                  <c:v>283.29999999998898</c:v>
                </c:pt>
                <c:pt idx="2834">
                  <c:v>283.39999999998901</c:v>
                </c:pt>
                <c:pt idx="2835">
                  <c:v>283.49999999998897</c:v>
                </c:pt>
                <c:pt idx="2836">
                  <c:v>283.599999999989</c:v>
                </c:pt>
                <c:pt idx="2837">
                  <c:v>283.69999999998902</c:v>
                </c:pt>
                <c:pt idx="2838">
                  <c:v>283.79999999998898</c:v>
                </c:pt>
                <c:pt idx="2839">
                  <c:v>283.89999999998901</c:v>
                </c:pt>
                <c:pt idx="2840">
                  <c:v>283.99999999998897</c:v>
                </c:pt>
                <c:pt idx="2841">
                  <c:v>284.099999999989</c:v>
                </c:pt>
                <c:pt idx="2842">
                  <c:v>284.19999999998902</c:v>
                </c:pt>
                <c:pt idx="2843">
                  <c:v>284.29999999998898</c:v>
                </c:pt>
                <c:pt idx="2844">
                  <c:v>284.39999999998901</c:v>
                </c:pt>
                <c:pt idx="2845">
                  <c:v>284.49999999998897</c:v>
                </c:pt>
                <c:pt idx="2846">
                  <c:v>284.599999999989</c:v>
                </c:pt>
                <c:pt idx="2847">
                  <c:v>284.69999999998902</c:v>
                </c:pt>
                <c:pt idx="2848">
                  <c:v>284.79999999998898</c:v>
                </c:pt>
                <c:pt idx="2849">
                  <c:v>284.89999999998901</c:v>
                </c:pt>
                <c:pt idx="2850">
                  <c:v>284.99999999998897</c:v>
                </c:pt>
                <c:pt idx="2851">
                  <c:v>285.099999999989</c:v>
                </c:pt>
                <c:pt idx="2852">
                  <c:v>285.19999999998902</c:v>
                </c:pt>
                <c:pt idx="2853">
                  <c:v>285.29999999998898</c:v>
                </c:pt>
                <c:pt idx="2854">
                  <c:v>285.39999999998901</c:v>
                </c:pt>
                <c:pt idx="2855">
                  <c:v>285.49999999998897</c:v>
                </c:pt>
                <c:pt idx="2856">
                  <c:v>285.599999999989</c:v>
                </c:pt>
                <c:pt idx="2857">
                  <c:v>285.69999999998902</c:v>
                </c:pt>
                <c:pt idx="2858">
                  <c:v>285.79999999998898</c:v>
                </c:pt>
                <c:pt idx="2859">
                  <c:v>285.89999999998901</c:v>
                </c:pt>
                <c:pt idx="2860">
                  <c:v>285.99999999998897</c:v>
                </c:pt>
                <c:pt idx="2861">
                  <c:v>286.099999999989</c:v>
                </c:pt>
                <c:pt idx="2862">
                  <c:v>286.19999999998902</c:v>
                </c:pt>
                <c:pt idx="2863">
                  <c:v>286.29999999998898</c:v>
                </c:pt>
                <c:pt idx="2864">
                  <c:v>286.39999999998901</c:v>
                </c:pt>
                <c:pt idx="2865">
                  <c:v>286.49999999998897</c:v>
                </c:pt>
                <c:pt idx="2866">
                  <c:v>286.599999999989</c:v>
                </c:pt>
                <c:pt idx="2867">
                  <c:v>286.69999999998902</c:v>
                </c:pt>
                <c:pt idx="2868">
                  <c:v>286.79999999998898</c:v>
                </c:pt>
                <c:pt idx="2869">
                  <c:v>286.89999999998901</c:v>
                </c:pt>
                <c:pt idx="2870">
                  <c:v>286.99999999998897</c:v>
                </c:pt>
                <c:pt idx="2871">
                  <c:v>287.099999999989</c:v>
                </c:pt>
                <c:pt idx="2872">
                  <c:v>287.19999999998902</c:v>
                </c:pt>
                <c:pt idx="2873">
                  <c:v>287.29999999998898</c:v>
                </c:pt>
                <c:pt idx="2874">
                  <c:v>287.39999999998901</c:v>
                </c:pt>
                <c:pt idx="2875">
                  <c:v>287.49999999998897</c:v>
                </c:pt>
                <c:pt idx="2876">
                  <c:v>287.599999999989</c:v>
                </c:pt>
                <c:pt idx="2877">
                  <c:v>287.69999999998902</c:v>
                </c:pt>
                <c:pt idx="2878">
                  <c:v>287.79999999998898</c:v>
                </c:pt>
                <c:pt idx="2879">
                  <c:v>287.89999999998901</c:v>
                </c:pt>
                <c:pt idx="2880">
                  <c:v>287.99999999998897</c:v>
                </c:pt>
                <c:pt idx="2881">
                  <c:v>288.099999999989</c:v>
                </c:pt>
                <c:pt idx="2882">
                  <c:v>288.19999999998902</c:v>
                </c:pt>
                <c:pt idx="2883">
                  <c:v>288.29999999998898</c:v>
                </c:pt>
                <c:pt idx="2884">
                  <c:v>288.39999999998901</c:v>
                </c:pt>
                <c:pt idx="2885">
                  <c:v>288.49999999998897</c:v>
                </c:pt>
                <c:pt idx="2886">
                  <c:v>288.599999999989</c:v>
                </c:pt>
                <c:pt idx="2887">
                  <c:v>288.69999999998902</c:v>
                </c:pt>
                <c:pt idx="2888">
                  <c:v>288.79999999998898</c:v>
                </c:pt>
                <c:pt idx="2889">
                  <c:v>288.89999999998901</c:v>
                </c:pt>
                <c:pt idx="2890">
                  <c:v>288.99999999998897</c:v>
                </c:pt>
                <c:pt idx="2891">
                  <c:v>289.099999999989</c:v>
                </c:pt>
                <c:pt idx="2892">
                  <c:v>289.19999999998902</c:v>
                </c:pt>
                <c:pt idx="2893">
                  <c:v>289.29999999998898</c:v>
                </c:pt>
                <c:pt idx="2894">
                  <c:v>289.39999999998901</c:v>
                </c:pt>
                <c:pt idx="2895">
                  <c:v>289.49999999998897</c:v>
                </c:pt>
                <c:pt idx="2896">
                  <c:v>289.599999999989</c:v>
                </c:pt>
                <c:pt idx="2897">
                  <c:v>289.69999999998902</c:v>
                </c:pt>
                <c:pt idx="2898">
                  <c:v>289.79999999998898</c:v>
                </c:pt>
                <c:pt idx="2899">
                  <c:v>289.89999999998901</c:v>
                </c:pt>
                <c:pt idx="2900">
                  <c:v>289.99999999998897</c:v>
                </c:pt>
                <c:pt idx="2901">
                  <c:v>290.099999999989</c:v>
                </c:pt>
                <c:pt idx="2902">
                  <c:v>290.19999999998902</c:v>
                </c:pt>
                <c:pt idx="2903">
                  <c:v>290.29999999998898</c:v>
                </c:pt>
                <c:pt idx="2904">
                  <c:v>290.39999999998901</c:v>
                </c:pt>
                <c:pt idx="2905">
                  <c:v>290.49999999998897</c:v>
                </c:pt>
                <c:pt idx="2906">
                  <c:v>290.599999999989</c:v>
                </c:pt>
                <c:pt idx="2907">
                  <c:v>290.69999999998902</c:v>
                </c:pt>
                <c:pt idx="2908">
                  <c:v>290.79999999998898</c:v>
                </c:pt>
                <c:pt idx="2909">
                  <c:v>290.89999999998901</c:v>
                </c:pt>
                <c:pt idx="2910">
                  <c:v>290.99999999998897</c:v>
                </c:pt>
                <c:pt idx="2911">
                  <c:v>291.099999999989</c:v>
                </c:pt>
                <c:pt idx="2912">
                  <c:v>291.19999999998902</c:v>
                </c:pt>
                <c:pt idx="2913">
                  <c:v>291.29999999998898</c:v>
                </c:pt>
                <c:pt idx="2914">
                  <c:v>291.39999999998901</c:v>
                </c:pt>
                <c:pt idx="2915">
                  <c:v>291.49999999998897</c:v>
                </c:pt>
                <c:pt idx="2916">
                  <c:v>291.599999999989</c:v>
                </c:pt>
                <c:pt idx="2917">
                  <c:v>291.69999999998902</c:v>
                </c:pt>
                <c:pt idx="2918">
                  <c:v>291.79999999998898</c:v>
                </c:pt>
                <c:pt idx="2919">
                  <c:v>291.89999999998798</c:v>
                </c:pt>
                <c:pt idx="2920">
                  <c:v>291.99999999998801</c:v>
                </c:pt>
                <c:pt idx="2921">
                  <c:v>292.09999999998797</c:v>
                </c:pt>
                <c:pt idx="2922">
                  <c:v>292.19999999998799</c:v>
                </c:pt>
                <c:pt idx="2923">
                  <c:v>292.29999999998802</c:v>
                </c:pt>
                <c:pt idx="2924">
                  <c:v>292.39999999998798</c:v>
                </c:pt>
                <c:pt idx="2925">
                  <c:v>292.49999999998801</c:v>
                </c:pt>
                <c:pt idx="2926">
                  <c:v>292.59999999998797</c:v>
                </c:pt>
                <c:pt idx="2927">
                  <c:v>292.69999999998799</c:v>
                </c:pt>
                <c:pt idx="2928">
                  <c:v>292.79999999998802</c:v>
                </c:pt>
                <c:pt idx="2929">
                  <c:v>292.89999999998798</c:v>
                </c:pt>
                <c:pt idx="2930">
                  <c:v>292.99999999998801</c:v>
                </c:pt>
                <c:pt idx="2931">
                  <c:v>293.09999999998797</c:v>
                </c:pt>
                <c:pt idx="2932">
                  <c:v>293.19999999998799</c:v>
                </c:pt>
                <c:pt idx="2933">
                  <c:v>293.29999999998802</c:v>
                </c:pt>
                <c:pt idx="2934">
                  <c:v>293.39999999998798</c:v>
                </c:pt>
                <c:pt idx="2935">
                  <c:v>293.49999999998801</c:v>
                </c:pt>
                <c:pt idx="2936">
                  <c:v>293.59999999998797</c:v>
                </c:pt>
                <c:pt idx="2937">
                  <c:v>293.69999999998799</c:v>
                </c:pt>
                <c:pt idx="2938">
                  <c:v>293.79999999998802</c:v>
                </c:pt>
                <c:pt idx="2939">
                  <c:v>293.89999999998798</c:v>
                </c:pt>
                <c:pt idx="2940">
                  <c:v>293.99999999998801</c:v>
                </c:pt>
                <c:pt idx="2941">
                  <c:v>294.09999999998797</c:v>
                </c:pt>
                <c:pt idx="2942">
                  <c:v>294.19999999998799</c:v>
                </c:pt>
                <c:pt idx="2943">
                  <c:v>294.29999999998802</c:v>
                </c:pt>
                <c:pt idx="2944">
                  <c:v>294.39999999998798</c:v>
                </c:pt>
                <c:pt idx="2945">
                  <c:v>294.49999999998801</c:v>
                </c:pt>
                <c:pt idx="2946">
                  <c:v>294.59999999998797</c:v>
                </c:pt>
                <c:pt idx="2947">
                  <c:v>294.69999999998799</c:v>
                </c:pt>
                <c:pt idx="2948">
                  <c:v>294.79999999998802</c:v>
                </c:pt>
                <c:pt idx="2949">
                  <c:v>294.89999999998798</c:v>
                </c:pt>
                <c:pt idx="2950">
                  <c:v>294.99999999998801</c:v>
                </c:pt>
                <c:pt idx="2951">
                  <c:v>295.09999999998797</c:v>
                </c:pt>
                <c:pt idx="2952">
                  <c:v>295.19999999998799</c:v>
                </c:pt>
                <c:pt idx="2953">
                  <c:v>295.29999999998802</c:v>
                </c:pt>
                <c:pt idx="2954">
                  <c:v>295.39999999998798</c:v>
                </c:pt>
                <c:pt idx="2955">
                  <c:v>295.49999999998801</c:v>
                </c:pt>
                <c:pt idx="2956">
                  <c:v>295.59999999998797</c:v>
                </c:pt>
                <c:pt idx="2957">
                  <c:v>295.69999999998799</c:v>
                </c:pt>
                <c:pt idx="2958">
                  <c:v>295.79999999998802</c:v>
                </c:pt>
                <c:pt idx="2959">
                  <c:v>295.89999999998798</c:v>
                </c:pt>
                <c:pt idx="2960">
                  <c:v>295.99999999998801</c:v>
                </c:pt>
                <c:pt idx="2961">
                  <c:v>296.09999999998797</c:v>
                </c:pt>
                <c:pt idx="2962">
                  <c:v>296.19999999998799</c:v>
                </c:pt>
                <c:pt idx="2963">
                  <c:v>296.29999999998802</c:v>
                </c:pt>
                <c:pt idx="2964">
                  <c:v>296.39999999998798</c:v>
                </c:pt>
                <c:pt idx="2965">
                  <c:v>296.49999999998801</c:v>
                </c:pt>
                <c:pt idx="2966">
                  <c:v>296.59999999998797</c:v>
                </c:pt>
                <c:pt idx="2967">
                  <c:v>296.69999999998799</c:v>
                </c:pt>
                <c:pt idx="2968">
                  <c:v>296.79999999998802</c:v>
                </c:pt>
                <c:pt idx="2969">
                  <c:v>296.89999999998798</c:v>
                </c:pt>
                <c:pt idx="2970">
                  <c:v>296.99999999998801</c:v>
                </c:pt>
                <c:pt idx="2971">
                  <c:v>297.09999999998797</c:v>
                </c:pt>
                <c:pt idx="2972">
                  <c:v>297.19999999998799</c:v>
                </c:pt>
                <c:pt idx="2973">
                  <c:v>297.29999999998802</c:v>
                </c:pt>
                <c:pt idx="2974">
                  <c:v>297.39999999998798</c:v>
                </c:pt>
                <c:pt idx="2975">
                  <c:v>297.49999999998801</c:v>
                </c:pt>
                <c:pt idx="2976">
                  <c:v>297.59999999998797</c:v>
                </c:pt>
                <c:pt idx="2977">
                  <c:v>297.69999999998799</c:v>
                </c:pt>
                <c:pt idx="2978">
                  <c:v>297.79999999998802</c:v>
                </c:pt>
                <c:pt idx="2979">
                  <c:v>297.89999999998798</c:v>
                </c:pt>
                <c:pt idx="2980">
                  <c:v>297.99999999998801</c:v>
                </c:pt>
                <c:pt idx="2981">
                  <c:v>298.09999999998797</c:v>
                </c:pt>
                <c:pt idx="2982">
                  <c:v>298.19999999998799</c:v>
                </c:pt>
                <c:pt idx="2983">
                  <c:v>298.29999999998802</c:v>
                </c:pt>
                <c:pt idx="2984">
                  <c:v>298.39999999998798</c:v>
                </c:pt>
                <c:pt idx="2985">
                  <c:v>298.49999999998801</c:v>
                </c:pt>
                <c:pt idx="2986">
                  <c:v>298.59999999998797</c:v>
                </c:pt>
                <c:pt idx="2987">
                  <c:v>298.69999999998799</c:v>
                </c:pt>
                <c:pt idx="2988">
                  <c:v>298.79999999998802</c:v>
                </c:pt>
                <c:pt idx="2989">
                  <c:v>298.89999999998798</c:v>
                </c:pt>
                <c:pt idx="2990">
                  <c:v>298.99999999998801</c:v>
                </c:pt>
                <c:pt idx="2991">
                  <c:v>299.09999999998797</c:v>
                </c:pt>
                <c:pt idx="2992">
                  <c:v>299.19999999998799</c:v>
                </c:pt>
                <c:pt idx="2993">
                  <c:v>299.29999999998802</c:v>
                </c:pt>
                <c:pt idx="2994">
                  <c:v>299.39999999998798</c:v>
                </c:pt>
                <c:pt idx="2995">
                  <c:v>299.49999999998801</c:v>
                </c:pt>
                <c:pt idx="2996">
                  <c:v>299.59999999998797</c:v>
                </c:pt>
                <c:pt idx="2997">
                  <c:v>299.69999999998799</c:v>
                </c:pt>
                <c:pt idx="2998">
                  <c:v>299.79999999998802</c:v>
                </c:pt>
                <c:pt idx="2999">
                  <c:v>299.89999999998798</c:v>
                </c:pt>
                <c:pt idx="3000">
                  <c:v>299.99999999998801</c:v>
                </c:pt>
                <c:pt idx="3001">
                  <c:v>300.09999999998797</c:v>
                </c:pt>
                <c:pt idx="3002">
                  <c:v>300.19999999998799</c:v>
                </c:pt>
                <c:pt idx="3003">
                  <c:v>300.29999999998802</c:v>
                </c:pt>
                <c:pt idx="3004">
                  <c:v>300.39999999998798</c:v>
                </c:pt>
                <c:pt idx="3005">
                  <c:v>300.49999999998801</c:v>
                </c:pt>
                <c:pt idx="3006">
                  <c:v>300.59999999998797</c:v>
                </c:pt>
                <c:pt idx="3007">
                  <c:v>300.69999999998799</c:v>
                </c:pt>
                <c:pt idx="3008">
                  <c:v>300.79999999998802</c:v>
                </c:pt>
                <c:pt idx="3009">
                  <c:v>300.89999999998798</c:v>
                </c:pt>
                <c:pt idx="3010">
                  <c:v>300.99999999998801</c:v>
                </c:pt>
                <c:pt idx="3011">
                  <c:v>301.09999999998797</c:v>
                </c:pt>
                <c:pt idx="3012">
                  <c:v>301.19999999998799</c:v>
                </c:pt>
                <c:pt idx="3013">
                  <c:v>301.29999999998802</c:v>
                </c:pt>
                <c:pt idx="3014">
                  <c:v>301.39999999998798</c:v>
                </c:pt>
                <c:pt idx="3015">
                  <c:v>301.49999999998801</c:v>
                </c:pt>
                <c:pt idx="3016">
                  <c:v>301.59999999998797</c:v>
                </c:pt>
                <c:pt idx="3017">
                  <c:v>301.69999999998799</c:v>
                </c:pt>
                <c:pt idx="3018">
                  <c:v>301.79999999998802</c:v>
                </c:pt>
                <c:pt idx="3019">
                  <c:v>301.89999999998798</c:v>
                </c:pt>
                <c:pt idx="3020">
                  <c:v>301.99999999998801</c:v>
                </c:pt>
                <c:pt idx="3021">
                  <c:v>302.09999999998797</c:v>
                </c:pt>
                <c:pt idx="3022">
                  <c:v>302.19999999998799</c:v>
                </c:pt>
                <c:pt idx="3023">
                  <c:v>302.29999999998802</c:v>
                </c:pt>
                <c:pt idx="3024">
                  <c:v>302.39999999998798</c:v>
                </c:pt>
                <c:pt idx="3025">
                  <c:v>302.49999999998801</c:v>
                </c:pt>
                <c:pt idx="3026">
                  <c:v>302.59999999998797</c:v>
                </c:pt>
                <c:pt idx="3027">
                  <c:v>302.69999999998799</c:v>
                </c:pt>
                <c:pt idx="3028">
                  <c:v>302.79999999998802</c:v>
                </c:pt>
                <c:pt idx="3029">
                  <c:v>302.89999999998798</c:v>
                </c:pt>
                <c:pt idx="3030">
                  <c:v>302.99999999998801</c:v>
                </c:pt>
                <c:pt idx="3031">
                  <c:v>303.09999999998797</c:v>
                </c:pt>
                <c:pt idx="3032">
                  <c:v>303.19999999998799</c:v>
                </c:pt>
                <c:pt idx="3033">
                  <c:v>303.29999999998802</c:v>
                </c:pt>
                <c:pt idx="3034">
                  <c:v>303.39999999998798</c:v>
                </c:pt>
                <c:pt idx="3035">
                  <c:v>303.49999999998801</c:v>
                </c:pt>
                <c:pt idx="3036">
                  <c:v>303.59999999998797</c:v>
                </c:pt>
                <c:pt idx="3037">
                  <c:v>303.69999999998799</c:v>
                </c:pt>
                <c:pt idx="3038">
                  <c:v>303.79999999998802</c:v>
                </c:pt>
                <c:pt idx="3039">
                  <c:v>303.89999999998798</c:v>
                </c:pt>
                <c:pt idx="3040">
                  <c:v>303.99999999998801</c:v>
                </c:pt>
                <c:pt idx="3041">
                  <c:v>304.09999999998797</c:v>
                </c:pt>
                <c:pt idx="3042">
                  <c:v>304.19999999998799</c:v>
                </c:pt>
                <c:pt idx="3043">
                  <c:v>304.29999999998802</c:v>
                </c:pt>
                <c:pt idx="3044">
                  <c:v>304.39999999998798</c:v>
                </c:pt>
                <c:pt idx="3045">
                  <c:v>304.49999999998801</c:v>
                </c:pt>
                <c:pt idx="3046">
                  <c:v>304.59999999998797</c:v>
                </c:pt>
                <c:pt idx="3047">
                  <c:v>304.69999999998799</c:v>
                </c:pt>
                <c:pt idx="3048">
                  <c:v>304.79999999998802</c:v>
                </c:pt>
                <c:pt idx="3049">
                  <c:v>304.89999999998798</c:v>
                </c:pt>
                <c:pt idx="3050">
                  <c:v>304.99999999998801</c:v>
                </c:pt>
                <c:pt idx="3051">
                  <c:v>305.09999999998797</c:v>
                </c:pt>
                <c:pt idx="3052">
                  <c:v>305.19999999998799</c:v>
                </c:pt>
                <c:pt idx="3053">
                  <c:v>305.29999999998802</c:v>
                </c:pt>
                <c:pt idx="3054">
                  <c:v>305.39999999998798</c:v>
                </c:pt>
                <c:pt idx="3055">
                  <c:v>305.49999999998801</c:v>
                </c:pt>
                <c:pt idx="3056">
                  <c:v>305.59999999998797</c:v>
                </c:pt>
                <c:pt idx="3057">
                  <c:v>305.69999999998799</c:v>
                </c:pt>
                <c:pt idx="3058">
                  <c:v>305.79999999998802</c:v>
                </c:pt>
                <c:pt idx="3059">
                  <c:v>305.89999999998798</c:v>
                </c:pt>
                <c:pt idx="3060">
                  <c:v>305.99999999998801</c:v>
                </c:pt>
                <c:pt idx="3061">
                  <c:v>306.09999999998797</c:v>
                </c:pt>
                <c:pt idx="3062">
                  <c:v>306.19999999998799</c:v>
                </c:pt>
                <c:pt idx="3063">
                  <c:v>306.29999999998802</c:v>
                </c:pt>
                <c:pt idx="3064">
                  <c:v>306.39999999998798</c:v>
                </c:pt>
                <c:pt idx="3065">
                  <c:v>306.49999999998801</c:v>
                </c:pt>
                <c:pt idx="3066">
                  <c:v>306.59999999998797</c:v>
                </c:pt>
                <c:pt idx="3067">
                  <c:v>306.69999999998799</c:v>
                </c:pt>
                <c:pt idx="3068">
                  <c:v>306.79999999998802</c:v>
                </c:pt>
                <c:pt idx="3069">
                  <c:v>306.89999999998798</c:v>
                </c:pt>
                <c:pt idx="3070">
                  <c:v>306.99999999998801</c:v>
                </c:pt>
                <c:pt idx="3071">
                  <c:v>307.09999999998797</c:v>
                </c:pt>
                <c:pt idx="3072">
                  <c:v>307.19999999998799</c:v>
                </c:pt>
                <c:pt idx="3073">
                  <c:v>307.29999999998802</c:v>
                </c:pt>
                <c:pt idx="3074">
                  <c:v>307.39999999998798</c:v>
                </c:pt>
                <c:pt idx="3075">
                  <c:v>307.49999999998801</c:v>
                </c:pt>
                <c:pt idx="3076">
                  <c:v>307.59999999998797</c:v>
                </c:pt>
                <c:pt idx="3077">
                  <c:v>307.69999999998799</c:v>
                </c:pt>
                <c:pt idx="3078">
                  <c:v>307.79999999998802</c:v>
                </c:pt>
                <c:pt idx="3079">
                  <c:v>307.89999999998798</c:v>
                </c:pt>
                <c:pt idx="3080">
                  <c:v>307.99999999998801</c:v>
                </c:pt>
                <c:pt idx="3081">
                  <c:v>308.09999999998797</c:v>
                </c:pt>
                <c:pt idx="3082">
                  <c:v>308.19999999998799</c:v>
                </c:pt>
                <c:pt idx="3083">
                  <c:v>308.29999999998802</c:v>
                </c:pt>
                <c:pt idx="3084">
                  <c:v>308.39999999998798</c:v>
                </c:pt>
                <c:pt idx="3085">
                  <c:v>308.49999999998801</c:v>
                </c:pt>
                <c:pt idx="3086">
                  <c:v>308.59999999998797</c:v>
                </c:pt>
                <c:pt idx="3087">
                  <c:v>308.69999999998799</c:v>
                </c:pt>
                <c:pt idx="3088">
                  <c:v>308.79999999998802</c:v>
                </c:pt>
                <c:pt idx="3089">
                  <c:v>308.89999999998798</c:v>
                </c:pt>
                <c:pt idx="3090">
                  <c:v>308.99999999998801</c:v>
                </c:pt>
                <c:pt idx="3091">
                  <c:v>309.09999999998797</c:v>
                </c:pt>
                <c:pt idx="3092">
                  <c:v>309.19999999998799</c:v>
                </c:pt>
                <c:pt idx="3093">
                  <c:v>309.29999999998802</c:v>
                </c:pt>
                <c:pt idx="3094">
                  <c:v>309.39999999998798</c:v>
                </c:pt>
                <c:pt idx="3095">
                  <c:v>309.49999999998698</c:v>
                </c:pt>
                <c:pt idx="3096">
                  <c:v>309.59999999998701</c:v>
                </c:pt>
                <c:pt idx="3097">
                  <c:v>309.69999999998703</c:v>
                </c:pt>
                <c:pt idx="3098">
                  <c:v>309.79999999998699</c:v>
                </c:pt>
                <c:pt idx="3099">
                  <c:v>309.89999999998702</c:v>
                </c:pt>
                <c:pt idx="3100">
                  <c:v>309.99999999998698</c:v>
                </c:pt>
                <c:pt idx="3101">
                  <c:v>310.09999999998701</c:v>
                </c:pt>
                <c:pt idx="3102">
                  <c:v>310.19999999998703</c:v>
                </c:pt>
                <c:pt idx="3103">
                  <c:v>310.29999999998699</c:v>
                </c:pt>
                <c:pt idx="3104">
                  <c:v>310.39999999998702</c:v>
                </c:pt>
                <c:pt idx="3105">
                  <c:v>310.49999999998698</c:v>
                </c:pt>
                <c:pt idx="3106">
                  <c:v>310.59999999998701</c:v>
                </c:pt>
                <c:pt idx="3107">
                  <c:v>310.69999999998703</c:v>
                </c:pt>
                <c:pt idx="3108">
                  <c:v>310.79999999998699</c:v>
                </c:pt>
                <c:pt idx="3109">
                  <c:v>310.89999999998702</c:v>
                </c:pt>
                <c:pt idx="3110">
                  <c:v>310.99999999998698</c:v>
                </c:pt>
                <c:pt idx="3111">
                  <c:v>311.09999999998701</c:v>
                </c:pt>
                <c:pt idx="3112">
                  <c:v>311.19999999998703</c:v>
                </c:pt>
                <c:pt idx="3113">
                  <c:v>311.29999999998699</c:v>
                </c:pt>
                <c:pt idx="3114">
                  <c:v>311.39999999998702</c:v>
                </c:pt>
                <c:pt idx="3115">
                  <c:v>311.49999999998698</c:v>
                </c:pt>
                <c:pt idx="3116">
                  <c:v>311.59999999998701</c:v>
                </c:pt>
                <c:pt idx="3117">
                  <c:v>311.69999999998703</c:v>
                </c:pt>
                <c:pt idx="3118">
                  <c:v>311.79999999998699</c:v>
                </c:pt>
                <c:pt idx="3119">
                  <c:v>311.89999999998702</c:v>
                </c:pt>
                <c:pt idx="3120">
                  <c:v>311.99999999998698</c:v>
                </c:pt>
                <c:pt idx="3121">
                  <c:v>312.09999999998701</c:v>
                </c:pt>
                <c:pt idx="3122">
                  <c:v>312.19999999998703</c:v>
                </c:pt>
                <c:pt idx="3123">
                  <c:v>312.29999999998699</c:v>
                </c:pt>
                <c:pt idx="3124">
                  <c:v>312.39999999998702</c:v>
                </c:pt>
                <c:pt idx="3125">
                  <c:v>312.49999999998698</c:v>
                </c:pt>
                <c:pt idx="3126">
                  <c:v>312.59999999998701</c:v>
                </c:pt>
                <c:pt idx="3127">
                  <c:v>312.69999999998703</c:v>
                </c:pt>
                <c:pt idx="3128">
                  <c:v>312.79999999998699</c:v>
                </c:pt>
                <c:pt idx="3129">
                  <c:v>312.89999999998702</c:v>
                </c:pt>
                <c:pt idx="3130">
                  <c:v>312.99999999998698</c:v>
                </c:pt>
                <c:pt idx="3131">
                  <c:v>313.09999999998701</c:v>
                </c:pt>
                <c:pt idx="3132">
                  <c:v>313.19999999998703</c:v>
                </c:pt>
                <c:pt idx="3133">
                  <c:v>313.29999999998699</c:v>
                </c:pt>
                <c:pt idx="3134">
                  <c:v>313.39999999998702</c:v>
                </c:pt>
                <c:pt idx="3135">
                  <c:v>313.49999999998698</c:v>
                </c:pt>
                <c:pt idx="3136">
                  <c:v>313.59999999998701</c:v>
                </c:pt>
                <c:pt idx="3137">
                  <c:v>313.69999999998703</c:v>
                </c:pt>
                <c:pt idx="3138">
                  <c:v>313.79999999998699</c:v>
                </c:pt>
                <c:pt idx="3139">
                  <c:v>313.89999999998702</c:v>
                </c:pt>
                <c:pt idx="3140">
                  <c:v>313.99999999998698</c:v>
                </c:pt>
                <c:pt idx="3141">
                  <c:v>314.09999999998701</c:v>
                </c:pt>
                <c:pt idx="3142">
                  <c:v>314.19999999998703</c:v>
                </c:pt>
                <c:pt idx="3143">
                  <c:v>314.29999999998699</c:v>
                </c:pt>
                <c:pt idx="3144">
                  <c:v>314.39999999998702</c:v>
                </c:pt>
                <c:pt idx="3145">
                  <c:v>314.49999999998698</c:v>
                </c:pt>
                <c:pt idx="3146">
                  <c:v>314.59999999998701</c:v>
                </c:pt>
                <c:pt idx="3147">
                  <c:v>314.69999999998703</c:v>
                </c:pt>
                <c:pt idx="3148">
                  <c:v>314.79999999998699</c:v>
                </c:pt>
                <c:pt idx="3149">
                  <c:v>314.89999999998702</c:v>
                </c:pt>
                <c:pt idx="3150">
                  <c:v>314.99999999998698</c:v>
                </c:pt>
                <c:pt idx="3151">
                  <c:v>315.09999999998701</c:v>
                </c:pt>
                <c:pt idx="3152">
                  <c:v>315.19999999998703</c:v>
                </c:pt>
                <c:pt idx="3153">
                  <c:v>315.29999999998699</c:v>
                </c:pt>
                <c:pt idx="3154">
                  <c:v>315.39999999998702</c:v>
                </c:pt>
                <c:pt idx="3155">
                  <c:v>315.49999999998698</c:v>
                </c:pt>
                <c:pt idx="3156">
                  <c:v>315.59999999998701</c:v>
                </c:pt>
                <c:pt idx="3157">
                  <c:v>315.69999999998703</c:v>
                </c:pt>
                <c:pt idx="3158">
                  <c:v>315.79999999998699</c:v>
                </c:pt>
                <c:pt idx="3159">
                  <c:v>315.89999999998702</c:v>
                </c:pt>
                <c:pt idx="3160">
                  <c:v>315.99999999998698</c:v>
                </c:pt>
                <c:pt idx="3161">
                  <c:v>316.09999999998701</c:v>
                </c:pt>
                <c:pt idx="3162">
                  <c:v>316.19999999998703</c:v>
                </c:pt>
                <c:pt idx="3163">
                  <c:v>316.29999999998699</c:v>
                </c:pt>
                <c:pt idx="3164">
                  <c:v>316.39999999998702</c:v>
                </c:pt>
                <c:pt idx="3165">
                  <c:v>316.49999999998698</c:v>
                </c:pt>
                <c:pt idx="3166">
                  <c:v>316.59999999998701</c:v>
                </c:pt>
                <c:pt idx="3167">
                  <c:v>316.69999999998703</c:v>
                </c:pt>
                <c:pt idx="3168">
                  <c:v>316.79999999998699</c:v>
                </c:pt>
                <c:pt idx="3169">
                  <c:v>316.89999999998702</c:v>
                </c:pt>
                <c:pt idx="3170">
                  <c:v>316.99999999998698</c:v>
                </c:pt>
                <c:pt idx="3171">
                  <c:v>317.09999999998701</c:v>
                </c:pt>
                <c:pt idx="3172">
                  <c:v>317.19999999998703</c:v>
                </c:pt>
                <c:pt idx="3173">
                  <c:v>317.29999999998699</c:v>
                </c:pt>
                <c:pt idx="3174">
                  <c:v>317.39999999998702</c:v>
                </c:pt>
                <c:pt idx="3175">
                  <c:v>317.49999999998698</c:v>
                </c:pt>
                <c:pt idx="3176">
                  <c:v>317.59999999998701</c:v>
                </c:pt>
                <c:pt idx="3177">
                  <c:v>317.69999999998703</c:v>
                </c:pt>
                <c:pt idx="3178">
                  <c:v>317.79999999998699</c:v>
                </c:pt>
                <c:pt idx="3179">
                  <c:v>317.89999999998702</c:v>
                </c:pt>
                <c:pt idx="3180">
                  <c:v>317.99999999998698</c:v>
                </c:pt>
                <c:pt idx="3181">
                  <c:v>318.09999999998701</c:v>
                </c:pt>
                <c:pt idx="3182">
                  <c:v>318.19999999998703</c:v>
                </c:pt>
                <c:pt idx="3183">
                  <c:v>318.29999999998699</c:v>
                </c:pt>
                <c:pt idx="3184">
                  <c:v>318.39999999998702</c:v>
                </c:pt>
                <c:pt idx="3185">
                  <c:v>318.49999999998698</c:v>
                </c:pt>
                <c:pt idx="3186">
                  <c:v>318.59999999998701</c:v>
                </c:pt>
                <c:pt idx="3187">
                  <c:v>318.69999999998703</c:v>
                </c:pt>
                <c:pt idx="3188">
                  <c:v>318.79999999998699</c:v>
                </c:pt>
                <c:pt idx="3189">
                  <c:v>318.89999999998702</c:v>
                </c:pt>
                <c:pt idx="3190">
                  <c:v>318.99999999998698</c:v>
                </c:pt>
                <c:pt idx="3191">
                  <c:v>319.09999999998701</c:v>
                </c:pt>
                <c:pt idx="3192">
                  <c:v>319.19999999998703</c:v>
                </c:pt>
                <c:pt idx="3193">
                  <c:v>319.29999999998699</c:v>
                </c:pt>
                <c:pt idx="3194">
                  <c:v>319.39999999998702</c:v>
                </c:pt>
                <c:pt idx="3195">
                  <c:v>319.49999999998698</c:v>
                </c:pt>
                <c:pt idx="3196">
                  <c:v>319.59999999998701</c:v>
                </c:pt>
                <c:pt idx="3197">
                  <c:v>319.69999999998703</c:v>
                </c:pt>
                <c:pt idx="3198">
                  <c:v>319.79999999998699</c:v>
                </c:pt>
                <c:pt idx="3199">
                  <c:v>319.89999999998702</c:v>
                </c:pt>
                <c:pt idx="3200">
                  <c:v>319.99999999998698</c:v>
                </c:pt>
                <c:pt idx="3201">
                  <c:v>320.09999999998701</c:v>
                </c:pt>
                <c:pt idx="3202">
                  <c:v>320.19999999998703</c:v>
                </c:pt>
                <c:pt idx="3203">
                  <c:v>320.29999999998699</c:v>
                </c:pt>
                <c:pt idx="3204">
                  <c:v>320.39999999998702</c:v>
                </c:pt>
                <c:pt idx="3205">
                  <c:v>320.49999999998698</c:v>
                </c:pt>
                <c:pt idx="3206">
                  <c:v>320.59999999998701</c:v>
                </c:pt>
                <c:pt idx="3207">
                  <c:v>320.69999999998703</c:v>
                </c:pt>
                <c:pt idx="3208">
                  <c:v>320.79999999998699</c:v>
                </c:pt>
                <c:pt idx="3209">
                  <c:v>320.89999999998702</c:v>
                </c:pt>
                <c:pt idx="3210">
                  <c:v>320.99999999998698</c:v>
                </c:pt>
                <c:pt idx="3211">
                  <c:v>321.09999999998701</c:v>
                </c:pt>
                <c:pt idx="3212">
                  <c:v>321.19999999998703</c:v>
                </c:pt>
                <c:pt idx="3213">
                  <c:v>321.29999999998699</c:v>
                </c:pt>
                <c:pt idx="3214">
                  <c:v>321.39999999998702</c:v>
                </c:pt>
                <c:pt idx="3215">
                  <c:v>321.49999999998698</c:v>
                </c:pt>
                <c:pt idx="3216">
                  <c:v>321.59999999998701</c:v>
                </c:pt>
                <c:pt idx="3217">
                  <c:v>321.69999999998703</c:v>
                </c:pt>
                <c:pt idx="3218">
                  <c:v>321.79999999998699</c:v>
                </c:pt>
                <c:pt idx="3219">
                  <c:v>321.89999999998702</c:v>
                </c:pt>
                <c:pt idx="3220">
                  <c:v>321.99999999998698</c:v>
                </c:pt>
                <c:pt idx="3221">
                  <c:v>322.09999999998701</c:v>
                </c:pt>
                <c:pt idx="3222">
                  <c:v>322.19999999998703</c:v>
                </c:pt>
                <c:pt idx="3223">
                  <c:v>322.29999999998699</c:v>
                </c:pt>
                <c:pt idx="3224">
                  <c:v>322.39999999998702</c:v>
                </c:pt>
                <c:pt idx="3225">
                  <c:v>322.49999999998698</c:v>
                </c:pt>
                <c:pt idx="3226">
                  <c:v>322.59999999998701</c:v>
                </c:pt>
                <c:pt idx="3227">
                  <c:v>322.69999999998703</c:v>
                </c:pt>
                <c:pt idx="3228">
                  <c:v>322.79999999998699</c:v>
                </c:pt>
                <c:pt idx="3229">
                  <c:v>322.89999999998702</c:v>
                </c:pt>
                <c:pt idx="3230">
                  <c:v>322.99999999998698</c:v>
                </c:pt>
                <c:pt idx="3231">
                  <c:v>323.09999999998701</c:v>
                </c:pt>
                <c:pt idx="3232">
                  <c:v>323.19999999998703</c:v>
                </c:pt>
                <c:pt idx="3233">
                  <c:v>323.29999999998699</c:v>
                </c:pt>
                <c:pt idx="3234">
                  <c:v>323.39999999998702</c:v>
                </c:pt>
                <c:pt idx="3235">
                  <c:v>323.49999999998698</c:v>
                </c:pt>
                <c:pt idx="3236">
                  <c:v>323.59999999998701</c:v>
                </c:pt>
                <c:pt idx="3237">
                  <c:v>323.69999999998703</c:v>
                </c:pt>
                <c:pt idx="3238">
                  <c:v>323.79999999998699</c:v>
                </c:pt>
                <c:pt idx="3239">
                  <c:v>323.89999999998702</c:v>
                </c:pt>
                <c:pt idx="3240">
                  <c:v>323.99999999998698</c:v>
                </c:pt>
                <c:pt idx="3241">
                  <c:v>324.09999999998701</c:v>
                </c:pt>
                <c:pt idx="3242">
                  <c:v>324.19999999998703</c:v>
                </c:pt>
                <c:pt idx="3243">
                  <c:v>324.29999999998699</c:v>
                </c:pt>
                <c:pt idx="3244">
                  <c:v>324.39999999998702</c:v>
                </c:pt>
                <c:pt idx="3245">
                  <c:v>324.49999999998698</c:v>
                </c:pt>
                <c:pt idx="3246">
                  <c:v>324.59999999998701</c:v>
                </c:pt>
                <c:pt idx="3247">
                  <c:v>324.69999999998703</c:v>
                </c:pt>
                <c:pt idx="3248">
                  <c:v>324.79999999998699</c:v>
                </c:pt>
                <c:pt idx="3249">
                  <c:v>324.89999999998702</c:v>
                </c:pt>
                <c:pt idx="3250">
                  <c:v>324.99999999998698</c:v>
                </c:pt>
                <c:pt idx="3251">
                  <c:v>325.09999999998701</c:v>
                </c:pt>
                <c:pt idx="3252">
                  <c:v>325.19999999998703</c:v>
                </c:pt>
                <c:pt idx="3253">
                  <c:v>325.29999999998699</c:v>
                </c:pt>
                <c:pt idx="3254">
                  <c:v>325.39999999998702</c:v>
                </c:pt>
                <c:pt idx="3255">
                  <c:v>325.49999999998698</c:v>
                </c:pt>
                <c:pt idx="3256">
                  <c:v>325.59999999998701</c:v>
                </c:pt>
                <c:pt idx="3257">
                  <c:v>325.69999999998703</c:v>
                </c:pt>
                <c:pt idx="3258">
                  <c:v>325.79999999998699</c:v>
                </c:pt>
                <c:pt idx="3259">
                  <c:v>325.89999999998702</c:v>
                </c:pt>
                <c:pt idx="3260">
                  <c:v>325.99999999998698</c:v>
                </c:pt>
                <c:pt idx="3261">
                  <c:v>326.09999999998701</c:v>
                </c:pt>
                <c:pt idx="3262">
                  <c:v>326.19999999998703</c:v>
                </c:pt>
                <c:pt idx="3263">
                  <c:v>326.29999999998699</c:v>
                </c:pt>
                <c:pt idx="3264">
                  <c:v>326.39999999998702</c:v>
                </c:pt>
                <c:pt idx="3265">
                  <c:v>326.49999999998698</c:v>
                </c:pt>
                <c:pt idx="3266">
                  <c:v>326.59999999998701</c:v>
                </c:pt>
                <c:pt idx="3267">
                  <c:v>326.69999999998703</c:v>
                </c:pt>
                <c:pt idx="3268">
                  <c:v>326.79999999998699</c:v>
                </c:pt>
                <c:pt idx="3269">
                  <c:v>326.89999999998702</c:v>
                </c:pt>
                <c:pt idx="3270">
                  <c:v>326.99999999998602</c:v>
                </c:pt>
                <c:pt idx="3271">
                  <c:v>327.09999999998598</c:v>
                </c:pt>
                <c:pt idx="3272">
                  <c:v>327.19999999998601</c:v>
                </c:pt>
                <c:pt idx="3273">
                  <c:v>327.29999999998603</c:v>
                </c:pt>
                <c:pt idx="3274">
                  <c:v>327.39999999998599</c:v>
                </c:pt>
                <c:pt idx="3275">
                  <c:v>327.49999999998602</c:v>
                </c:pt>
                <c:pt idx="3276">
                  <c:v>327.59999999998598</c:v>
                </c:pt>
                <c:pt idx="3277">
                  <c:v>327.69999999998601</c:v>
                </c:pt>
                <c:pt idx="3278">
                  <c:v>327.79999999998603</c:v>
                </c:pt>
                <c:pt idx="3279">
                  <c:v>327.89999999998599</c:v>
                </c:pt>
                <c:pt idx="3280">
                  <c:v>327.99999999998602</c:v>
                </c:pt>
                <c:pt idx="3281">
                  <c:v>328.09999999998598</c:v>
                </c:pt>
                <c:pt idx="3282">
                  <c:v>328.19999999998601</c:v>
                </c:pt>
                <c:pt idx="3283">
                  <c:v>328.29999999998603</c:v>
                </c:pt>
                <c:pt idx="3284">
                  <c:v>328.39999999998599</c:v>
                </c:pt>
                <c:pt idx="3285">
                  <c:v>328.49999999998602</c:v>
                </c:pt>
                <c:pt idx="3286">
                  <c:v>328.59999999998598</c:v>
                </c:pt>
                <c:pt idx="3287">
                  <c:v>328.69999999998601</c:v>
                </c:pt>
                <c:pt idx="3288">
                  <c:v>328.79999999998603</c:v>
                </c:pt>
                <c:pt idx="3289">
                  <c:v>328.89999999998599</c:v>
                </c:pt>
                <c:pt idx="3290">
                  <c:v>328.99999999998602</c:v>
                </c:pt>
                <c:pt idx="3291">
                  <c:v>329.09999999998598</c:v>
                </c:pt>
                <c:pt idx="3292">
                  <c:v>329.19999999998601</c:v>
                </c:pt>
                <c:pt idx="3293">
                  <c:v>329.29999999998603</c:v>
                </c:pt>
                <c:pt idx="3294">
                  <c:v>329.39999999998599</c:v>
                </c:pt>
                <c:pt idx="3295">
                  <c:v>329.49999999998602</c:v>
                </c:pt>
                <c:pt idx="3296">
                  <c:v>329.59999999998598</c:v>
                </c:pt>
                <c:pt idx="3297">
                  <c:v>329.69999999998601</c:v>
                </c:pt>
                <c:pt idx="3298">
                  <c:v>329.79999999998603</c:v>
                </c:pt>
                <c:pt idx="3299">
                  <c:v>329.89999999998599</c:v>
                </c:pt>
                <c:pt idx="3300">
                  <c:v>329.99999999998602</c:v>
                </c:pt>
                <c:pt idx="3301">
                  <c:v>330.09999999998598</c:v>
                </c:pt>
                <c:pt idx="3302">
                  <c:v>330.19999999998601</c:v>
                </c:pt>
                <c:pt idx="3303">
                  <c:v>330.29999999998603</c:v>
                </c:pt>
                <c:pt idx="3304">
                  <c:v>330.39999999998599</c:v>
                </c:pt>
                <c:pt idx="3305">
                  <c:v>330.49999999998602</c:v>
                </c:pt>
                <c:pt idx="3306">
                  <c:v>330.59999999998598</c:v>
                </c:pt>
                <c:pt idx="3307">
                  <c:v>330.69999999998601</c:v>
                </c:pt>
                <c:pt idx="3308">
                  <c:v>330.79999999998603</c:v>
                </c:pt>
                <c:pt idx="3309">
                  <c:v>330.89999999998599</c:v>
                </c:pt>
                <c:pt idx="3310">
                  <c:v>330.99999999998602</c:v>
                </c:pt>
                <c:pt idx="3311">
                  <c:v>331.09999999998598</c:v>
                </c:pt>
                <c:pt idx="3312">
                  <c:v>331.19999999998601</c:v>
                </c:pt>
                <c:pt idx="3313">
                  <c:v>331.29999999998603</c:v>
                </c:pt>
                <c:pt idx="3314">
                  <c:v>331.39999999998599</c:v>
                </c:pt>
                <c:pt idx="3315">
                  <c:v>331.49999999998602</c:v>
                </c:pt>
                <c:pt idx="3316">
                  <c:v>331.59999999998598</c:v>
                </c:pt>
                <c:pt idx="3317">
                  <c:v>331.69999999998601</c:v>
                </c:pt>
                <c:pt idx="3318">
                  <c:v>331.79999999998603</c:v>
                </c:pt>
                <c:pt idx="3319">
                  <c:v>331.89999999998599</c:v>
                </c:pt>
                <c:pt idx="3320">
                  <c:v>331.99999999998602</c:v>
                </c:pt>
                <c:pt idx="3321">
                  <c:v>332.09999999998598</c:v>
                </c:pt>
                <c:pt idx="3322">
                  <c:v>332.19999999998601</c:v>
                </c:pt>
                <c:pt idx="3323">
                  <c:v>332.29999999998603</c:v>
                </c:pt>
                <c:pt idx="3324">
                  <c:v>332.39999999998599</c:v>
                </c:pt>
                <c:pt idx="3325">
                  <c:v>332.49999999998602</c:v>
                </c:pt>
                <c:pt idx="3326">
                  <c:v>332.59999999998598</c:v>
                </c:pt>
                <c:pt idx="3327">
                  <c:v>332.69999999998601</c:v>
                </c:pt>
                <c:pt idx="3328">
                  <c:v>332.79999999998603</c:v>
                </c:pt>
                <c:pt idx="3329">
                  <c:v>332.89999999998599</c:v>
                </c:pt>
                <c:pt idx="3330">
                  <c:v>332.99999999998602</c:v>
                </c:pt>
                <c:pt idx="3331">
                  <c:v>333.09999999998598</c:v>
                </c:pt>
                <c:pt idx="3332">
                  <c:v>333.19999999998601</c:v>
                </c:pt>
                <c:pt idx="3333">
                  <c:v>333.29999999998603</c:v>
                </c:pt>
                <c:pt idx="3334">
                  <c:v>333.39999999998599</c:v>
                </c:pt>
                <c:pt idx="3335">
                  <c:v>333.49999999998602</c:v>
                </c:pt>
                <c:pt idx="3336">
                  <c:v>333.59999999998598</c:v>
                </c:pt>
                <c:pt idx="3337">
                  <c:v>333.69999999998601</c:v>
                </c:pt>
                <c:pt idx="3338">
                  <c:v>333.79999999998603</c:v>
                </c:pt>
                <c:pt idx="3339">
                  <c:v>333.89999999998599</c:v>
                </c:pt>
                <c:pt idx="3340">
                  <c:v>333.99999999998602</c:v>
                </c:pt>
                <c:pt idx="3341">
                  <c:v>334.09999999998598</c:v>
                </c:pt>
                <c:pt idx="3342">
                  <c:v>334.19999999998601</c:v>
                </c:pt>
                <c:pt idx="3343">
                  <c:v>334.29999999998603</c:v>
                </c:pt>
                <c:pt idx="3344">
                  <c:v>334.39999999998599</c:v>
                </c:pt>
                <c:pt idx="3345">
                  <c:v>334.49999999998602</c:v>
                </c:pt>
                <c:pt idx="3346">
                  <c:v>334.59999999998598</c:v>
                </c:pt>
                <c:pt idx="3347">
                  <c:v>334.69999999998601</c:v>
                </c:pt>
                <c:pt idx="3348">
                  <c:v>334.79999999998603</c:v>
                </c:pt>
                <c:pt idx="3349">
                  <c:v>334.89999999998599</c:v>
                </c:pt>
                <c:pt idx="3350">
                  <c:v>334.99999999998602</c:v>
                </c:pt>
                <c:pt idx="3351">
                  <c:v>335.09999999998598</c:v>
                </c:pt>
                <c:pt idx="3352">
                  <c:v>335.19999999998601</c:v>
                </c:pt>
                <c:pt idx="3353">
                  <c:v>335.29999999998603</c:v>
                </c:pt>
                <c:pt idx="3354">
                  <c:v>335.39999999998599</c:v>
                </c:pt>
                <c:pt idx="3355">
                  <c:v>335.49999999998602</c:v>
                </c:pt>
                <c:pt idx="3356">
                  <c:v>335.59999999998598</c:v>
                </c:pt>
                <c:pt idx="3357">
                  <c:v>335.69999999998601</c:v>
                </c:pt>
                <c:pt idx="3358">
                  <c:v>335.79999999998603</c:v>
                </c:pt>
                <c:pt idx="3359">
                  <c:v>335.89999999998599</c:v>
                </c:pt>
                <c:pt idx="3360">
                  <c:v>335.99999999998602</c:v>
                </c:pt>
                <c:pt idx="3361">
                  <c:v>336.09999999998598</c:v>
                </c:pt>
                <c:pt idx="3362">
                  <c:v>336.19999999998601</c:v>
                </c:pt>
                <c:pt idx="3363">
                  <c:v>336.29999999998603</c:v>
                </c:pt>
                <c:pt idx="3364">
                  <c:v>336.39999999998599</c:v>
                </c:pt>
                <c:pt idx="3365">
                  <c:v>336.49999999998602</c:v>
                </c:pt>
                <c:pt idx="3366">
                  <c:v>336.59999999998598</c:v>
                </c:pt>
                <c:pt idx="3367">
                  <c:v>336.69999999998601</c:v>
                </c:pt>
                <c:pt idx="3368">
                  <c:v>336.79999999998603</c:v>
                </c:pt>
                <c:pt idx="3369">
                  <c:v>336.89999999998599</c:v>
                </c:pt>
                <c:pt idx="3370">
                  <c:v>336.99999999998602</c:v>
                </c:pt>
                <c:pt idx="3371">
                  <c:v>337.09999999998598</c:v>
                </c:pt>
                <c:pt idx="3372">
                  <c:v>337.19999999998601</c:v>
                </c:pt>
                <c:pt idx="3373">
                  <c:v>337.29999999998603</c:v>
                </c:pt>
                <c:pt idx="3374">
                  <c:v>337.39999999998599</c:v>
                </c:pt>
                <c:pt idx="3375">
                  <c:v>337.49999999998602</c:v>
                </c:pt>
                <c:pt idx="3376">
                  <c:v>337.59999999998598</c:v>
                </c:pt>
                <c:pt idx="3377">
                  <c:v>337.69999999998601</c:v>
                </c:pt>
                <c:pt idx="3378">
                  <c:v>337.79999999998603</c:v>
                </c:pt>
                <c:pt idx="3379">
                  <c:v>337.89999999998599</c:v>
                </c:pt>
                <c:pt idx="3380">
                  <c:v>337.99999999998602</c:v>
                </c:pt>
                <c:pt idx="3381">
                  <c:v>338.09999999998598</c:v>
                </c:pt>
                <c:pt idx="3382">
                  <c:v>338.19999999998601</c:v>
                </c:pt>
                <c:pt idx="3383">
                  <c:v>338.29999999998603</c:v>
                </c:pt>
                <c:pt idx="3384">
                  <c:v>338.39999999998599</c:v>
                </c:pt>
                <c:pt idx="3385">
                  <c:v>338.49999999998602</c:v>
                </c:pt>
                <c:pt idx="3386">
                  <c:v>338.59999999998598</c:v>
                </c:pt>
                <c:pt idx="3387">
                  <c:v>338.69999999998601</c:v>
                </c:pt>
                <c:pt idx="3388">
                  <c:v>338.79999999998603</c:v>
                </c:pt>
                <c:pt idx="3389">
                  <c:v>338.89999999998599</c:v>
                </c:pt>
                <c:pt idx="3390">
                  <c:v>338.99999999998602</c:v>
                </c:pt>
                <c:pt idx="3391">
                  <c:v>339.09999999998598</c:v>
                </c:pt>
                <c:pt idx="3392">
                  <c:v>339.19999999998601</c:v>
                </c:pt>
                <c:pt idx="3393">
                  <c:v>339.29999999998603</c:v>
                </c:pt>
                <c:pt idx="3394">
                  <c:v>339.39999999998599</c:v>
                </c:pt>
                <c:pt idx="3395">
                  <c:v>339.49999999998602</c:v>
                </c:pt>
                <c:pt idx="3396">
                  <c:v>339.59999999998598</c:v>
                </c:pt>
                <c:pt idx="3397">
                  <c:v>339.69999999998601</c:v>
                </c:pt>
                <c:pt idx="3398">
                  <c:v>339.79999999998603</c:v>
                </c:pt>
                <c:pt idx="3399">
                  <c:v>339.89999999998599</c:v>
                </c:pt>
                <c:pt idx="3400">
                  <c:v>339.99999999998602</c:v>
                </c:pt>
                <c:pt idx="3401">
                  <c:v>340.09999999998598</c:v>
                </c:pt>
                <c:pt idx="3402">
                  <c:v>340.19999999998601</c:v>
                </c:pt>
                <c:pt idx="3403">
                  <c:v>340.29999999998603</c:v>
                </c:pt>
                <c:pt idx="3404">
                  <c:v>340.39999999998599</c:v>
                </c:pt>
                <c:pt idx="3405">
                  <c:v>340.49999999998602</c:v>
                </c:pt>
                <c:pt idx="3406">
                  <c:v>340.59999999998598</c:v>
                </c:pt>
                <c:pt idx="3407">
                  <c:v>340.69999999998601</c:v>
                </c:pt>
                <c:pt idx="3408">
                  <c:v>340.79999999998603</c:v>
                </c:pt>
                <c:pt idx="3409">
                  <c:v>340.89999999998599</c:v>
                </c:pt>
                <c:pt idx="3410">
                  <c:v>340.99999999998602</c:v>
                </c:pt>
                <c:pt idx="3411">
                  <c:v>341.09999999998598</c:v>
                </c:pt>
                <c:pt idx="3412">
                  <c:v>341.19999999998601</c:v>
                </c:pt>
                <c:pt idx="3413">
                  <c:v>341.29999999998603</c:v>
                </c:pt>
                <c:pt idx="3414">
                  <c:v>341.39999999998599</c:v>
                </c:pt>
                <c:pt idx="3415">
                  <c:v>341.49999999998602</c:v>
                </c:pt>
                <c:pt idx="3416">
                  <c:v>341.59999999998598</c:v>
                </c:pt>
                <c:pt idx="3417">
                  <c:v>341.69999999998601</c:v>
                </c:pt>
                <c:pt idx="3418">
                  <c:v>341.79999999998603</c:v>
                </c:pt>
                <c:pt idx="3419">
                  <c:v>341.89999999998599</c:v>
                </c:pt>
                <c:pt idx="3420">
                  <c:v>341.99999999998602</c:v>
                </c:pt>
                <c:pt idx="3421">
                  <c:v>342.09999999998598</c:v>
                </c:pt>
                <c:pt idx="3422">
                  <c:v>342.19999999998601</c:v>
                </c:pt>
                <c:pt idx="3423">
                  <c:v>342.29999999998603</c:v>
                </c:pt>
                <c:pt idx="3424">
                  <c:v>342.39999999998599</c:v>
                </c:pt>
                <c:pt idx="3425">
                  <c:v>342.49999999998602</c:v>
                </c:pt>
                <c:pt idx="3426">
                  <c:v>342.59999999998598</c:v>
                </c:pt>
                <c:pt idx="3427">
                  <c:v>342.69999999998601</c:v>
                </c:pt>
                <c:pt idx="3428">
                  <c:v>342.79999999998603</c:v>
                </c:pt>
                <c:pt idx="3429">
                  <c:v>342.89999999998599</c:v>
                </c:pt>
                <c:pt idx="3430">
                  <c:v>342.99999999998602</c:v>
                </c:pt>
                <c:pt idx="3431">
                  <c:v>343.09999999998598</c:v>
                </c:pt>
                <c:pt idx="3432">
                  <c:v>343.19999999998601</c:v>
                </c:pt>
                <c:pt idx="3433">
                  <c:v>343.29999999998603</c:v>
                </c:pt>
                <c:pt idx="3434">
                  <c:v>343.39999999998599</c:v>
                </c:pt>
                <c:pt idx="3435">
                  <c:v>343.49999999998602</c:v>
                </c:pt>
                <c:pt idx="3436">
                  <c:v>343.59999999998598</c:v>
                </c:pt>
                <c:pt idx="3437">
                  <c:v>343.69999999998601</c:v>
                </c:pt>
                <c:pt idx="3438">
                  <c:v>343.79999999998603</c:v>
                </c:pt>
                <c:pt idx="3439">
                  <c:v>343.89999999998599</c:v>
                </c:pt>
                <c:pt idx="3440">
                  <c:v>343.99999999998602</c:v>
                </c:pt>
                <c:pt idx="3441">
                  <c:v>344.09999999998598</c:v>
                </c:pt>
                <c:pt idx="3442">
                  <c:v>344.19999999998601</c:v>
                </c:pt>
                <c:pt idx="3443">
                  <c:v>344.29999999998603</c:v>
                </c:pt>
                <c:pt idx="3444">
                  <c:v>344.39999999998599</c:v>
                </c:pt>
                <c:pt idx="3445">
                  <c:v>344.49999999998602</c:v>
                </c:pt>
                <c:pt idx="3446">
                  <c:v>344.59999999998502</c:v>
                </c:pt>
                <c:pt idx="3447">
                  <c:v>344.69999999998498</c:v>
                </c:pt>
                <c:pt idx="3448">
                  <c:v>344.799999999985</c:v>
                </c:pt>
                <c:pt idx="3449">
                  <c:v>344.89999999998503</c:v>
                </c:pt>
                <c:pt idx="3450">
                  <c:v>344.99999999998499</c:v>
                </c:pt>
                <c:pt idx="3451">
                  <c:v>345.09999999998502</c:v>
                </c:pt>
                <c:pt idx="3452">
                  <c:v>345.19999999998498</c:v>
                </c:pt>
                <c:pt idx="3453">
                  <c:v>345.299999999985</c:v>
                </c:pt>
                <c:pt idx="3454">
                  <c:v>345.39999999998503</c:v>
                </c:pt>
                <c:pt idx="3455">
                  <c:v>345.49999999998499</c:v>
                </c:pt>
                <c:pt idx="3456">
                  <c:v>345.59999999998502</c:v>
                </c:pt>
                <c:pt idx="3457">
                  <c:v>345.69999999998498</c:v>
                </c:pt>
                <c:pt idx="3458">
                  <c:v>345.799999999985</c:v>
                </c:pt>
                <c:pt idx="3459">
                  <c:v>345.89999999998503</c:v>
                </c:pt>
                <c:pt idx="3460">
                  <c:v>345.99999999998499</c:v>
                </c:pt>
                <c:pt idx="3461">
                  <c:v>346.09999999998502</c:v>
                </c:pt>
                <c:pt idx="3462">
                  <c:v>346.19999999998498</c:v>
                </c:pt>
                <c:pt idx="3463">
                  <c:v>346.299999999985</c:v>
                </c:pt>
                <c:pt idx="3464">
                  <c:v>346.39999999998503</c:v>
                </c:pt>
                <c:pt idx="3465">
                  <c:v>346.49999999998499</c:v>
                </c:pt>
                <c:pt idx="3466">
                  <c:v>346.59999999998502</c:v>
                </c:pt>
                <c:pt idx="3467">
                  <c:v>346.69999999998498</c:v>
                </c:pt>
                <c:pt idx="3468">
                  <c:v>346.799999999985</c:v>
                </c:pt>
                <c:pt idx="3469">
                  <c:v>346.89999999998503</c:v>
                </c:pt>
                <c:pt idx="3470">
                  <c:v>346.99999999998499</c:v>
                </c:pt>
                <c:pt idx="3471">
                  <c:v>347.09999999998502</c:v>
                </c:pt>
                <c:pt idx="3472">
                  <c:v>347.19999999998498</c:v>
                </c:pt>
                <c:pt idx="3473">
                  <c:v>347.299999999985</c:v>
                </c:pt>
                <c:pt idx="3474">
                  <c:v>347.39999999998503</c:v>
                </c:pt>
                <c:pt idx="3475">
                  <c:v>347.49999999998499</c:v>
                </c:pt>
                <c:pt idx="3476">
                  <c:v>347.59999999998502</c:v>
                </c:pt>
                <c:pt idx="3477">
                  <c:v>347.69999999998498</c:v>
                </c:pt>
                <c:pt idx="3478">
                  <c:v>347.799999999985</c:v>
                </c:pt>
                <c:pt idx="3479">
                  <c:v>347.89999999998503</c:v>
                </c:pt>
                <c:pt idx="3480">
                  <c:v>347.99999999998499</c:v>
                </c:pt>
                <c:pt idx="3481">
                  <c:v>348.09999999998502</c:v>
                </c:pt>
                <c:pt idx="3482">
                  <c:v>348.19999999998498</c:v>
                </c:pt>
                <c:pt idx="3483">
                  <c:v>348.299999999985</c:v>
                </c:pt>
                <c:pt idx="3484">
                  <c:v>348.39999999998503</c:v>
                </c:pt>
                <c:pt idx="3485">
                  <c:v>348.49999999998499</c:v>
                </c:pt>
                <c:pt idx="3486">
                  <c:v>348.59999999998502</c:v>
                </c:pt>
                <c:pt idx="3487">
                  <c:v>348.69999999998498</c:v>
                </c:pt>
                <c:pt idx="3488">
                  <c:v>348.799999999985</c:v>
                </c:pt>
                <c:pt idx="3489">
                  <c:v>348.89999999998503</c:v>
                </c:pt>
                <c:pt idx="3490">
                  <c:v>348.99999999998499</c:v>
                </c:pt>
                <c:pt idx="3491">
                  <c:v>349.09999999998502</c:v>
                </c:pt>
                <c:pt idx="3492">
                  <c:v>349.19999999998498</c:v>
                </c:pt>
                <c:pt idx="3493">
                  <c:v>349.299999999985</c:v>
                </c:pt>
                <c:pt idx="3494">
                  <c:v>349.39999999998503</c:v>
                </c:pt>
                <c:pt idx="3495">
                  <c:v>349.49999999998499</c:v>
                </c:pt>
                <c:pt idx="3496">
                  <c:v>349.59999999998502</c:v>
                </c:pt>
                <c:pt idx="3497">
                  <c:v>349.69999999998498</c:v>
                </c:pt>
                <c:pt idx="3498">
                  <c:v>349.799999999985</c:v>
                </c:pt>
                <c:pt idx="3499">
                  <c:v>349.89999999998503</c:v>
                </c:pt>
                <c:pt idx="3500">
                  <c:v>349.99999999998499</c:v>
                </c:pt>
                <c:pt idx="3501">
                  <c:v>350.09999999998502</c:v>
                </c:pt>
                <c:pt idx="3502">
                  <c:v>350.19999999998498</c:v>
                </c:pt>
                <c:pt idx="3503">
                  <c:v>350.299999999985</c:v>
                </c:pt>
                <c:pt idx="3504">
                  <c:v>350.39999999998503</c:v>
                </c:pt>
                <c:pt idx="3505">
                  <c:v>350.49999999998499</c:v>
                </c:pt>
                <c:pt idx="3506">
                  <c:v>350.59999999998502</c:v>
                </c:pt>
                <c:pt idx="3507">
                  <c:v>350.69999999998498</c:v>
                </c:pt>
                <c:pt idx="3508">
                  <c:v>350.799999999985</c:v>
                </c:pt>
                <c:pt idx="3509">
                  <c:v>350.89999999998503</c:v>
                </c:pt>
                <c:pt idx="3510">
                  <c:v>350.99999999998499</c:v>
                </c:pt>
                <c:pt idx="3511">
                  <c:v>351.09999999998502</c:v>
                </c:pt>
                <c:pt idx="3512">
                  <c:v>351.19999999998498</c:v>
                </c:pt>
                <c:pt idx="3513">
                  <c:v>351.299999999985</c:v>
                </c:pt>
                <c:pt idx="3514">
                  <c:v>351.39999999998503</c:v>
                </c:pt>
                <c:pt idx="3515">
                  <c:v>351.49999999998499</c:v>
                </c:pt>
                <c:pt idx="3516">
                  <c:v>351.59999999998502</c:v>
                </c:pt>
                <c:pt idx="3517">
                  <c:v>351.69999999998498</c:v>
                </c:pt>
                <c:pt idx="3518">
                  <c:v>351.799999999985</c:v>
                </c:pt>
                <c:pt idx="3519">
                  <c:v>351.89999999998503</c:v>
                </c:pt>
                <c:pt idx="3520">
                  <c:v>351.99999999998499</c:v>
                </c:pt>
                <c:pt idx="3521">
                  <c:v>352.09999999998502</c:v>
                </c:pt>
                <c:pt idx="3522">
                  <c:v>352.19999999998498</c:v>
                </c:pt>
                <c:pt idx="3523">
                  <c:v>352.299999999985</c:v>
                </c:pt>
                <c:pt idx="3524">
                  <c:v>352.39999999998503</c:v>
                </c:pt>
                <c:pt idx="3525">
                  <c:v>352.49999999998499</c:v>
                </c:pt>
                <c:pt idx="3526">
                  <c:v>352.59999999998502</c:v>
                </c:pt>
                <c:pt idx="3527">
                  <c:v>352.69999999998498</c:v>
                </c:pt>
                <c:pt idx="3528">
                  <c:v>352.799999999985</c:v>
                </c:pt>
                <c:pt idx="3529">
                  <c:v>352.89999999998503</c:v>
                </c:pt>
                <c:pt idx="3530">
                  <c:v>352.99999999998499</c:v>
                </c:pt>
                <c:pt idx="3531">
                  <c:v>353.09999999998502</c:v>
                </c:pt>
                <c:pt idx="3532">
                  <c:v>353.19999999998498</c:v>
                </c:pt>
                <c:pt idx="3533">
                  <c:v>353.299999999985</c:v>
                </c:pt>
                <c:pt idx="3534">
                  <c:v>353.39999999998503</c:v>
                </c:pt>
                <c:pt idx="3535">
                  <c:v>353.49999999998499</c:v>
                </c:pt>
                <c:pt idx="3536">
                  <c:v>353.59999999998502</c:v>
                </c:pt>
                <c:pt idx="3537">
                  <c:v>353.69999999998498</c:v>
                </c:pt>
                <c:pt idx="3538">
                  <c:v>353.799999999985</c:v>
                </c:pt>
                <c:pt idx="3539">
                  <c:v>353.89999999998503</c:v>
                </c:pt>
                <c:pt idx="3540">
                  <c:v>353.99999999998499</c:v>
                </c:pt>
                <c:pt idx="3541">
                  <c:v>354.09999999998502</c:v>
                </c:pt>
                <c:pt idx="3542">
                  <c:v>354.19999999998498</c:v>
                </c:pt>
                <c:pt idx="3543">
                  <c:v>354.299999999985</c:v>
                </c:pt>
                <c:pt idx="3544">
                  <c:v>354.39999999998503</c:v>
                </c:pt>
                <c:pt idx="3545">
                  <c:v>354.49999999998499</c:v>
                </c:pt>
                <c:pt idx="3546">
                  <c:v>354.59999999998502</c:v>
                </c:pt>
                <c:pt idx="3547">
                  <c:v>354.69999999998498</c:v>
                </c:pt>
                <c:pt idx="3548">
                  <c:v>354.799999999985</c:v>
                </c:pt>
                <c:pt idx="3549">
                  <c:v>354.89999999998503</c:v>
                </c:pt>
                <c:pt idx="3550">
                  <c:v>354.99999999998499</c:v>
                </c:pt>
                <c:pt idx="3551">
                  <c:v>355.09999999998502</c:v>
                </c:pt>
                <c:pt idx="3552">
                  <c:v>355.19999999998498</c:v>
                </c:pt>
                <c:pt idx="3553">
                  <c:v>355.299999999985</c:v>
                </c:pt>
                <c:pt idx="3554">
                  <c:v>355.39999999998503</c:v>
                </c:pt>
                <c:pt idx="3555">
                  <c:v>355.49999999998499</c:v>
                </c:pt>
                <c:pt idx="3556">
                  <c:v>355.59999999998502</c:v>
                </c:pt>
                <c:pt idx="3557">
                  <c:v>355.69999999998498</c:v>
                </c:pt>
                <c:pt idx="3558">
                  <c:v>355.799999999985</c:v>
                </c:pt>
                <c:pt idx="3559">
                  <c:v>355.89999999998503</c:v>
                </c:pt>
                <c:pt idx="3560">
                  <c:v>355.99999999998499</c:v>
                </c:pt>
                <c:pt idx="3561">
                  <c:v>356.09999999998502</c:v>
                </c:pt>
                <c:pt idx="3562">
                  <c:v>356.19999999998498</c:v>
                </c:pt>
                <c:pt idx="3563">
                  <c:v>356.299999999985</c:v>
                </c:pt>
                <c:pt idx="3564">
                  <c:v>356.39999999998503</c:v>
                </c:pt>
                <c:pt idx="3565">
                  <c:v>356.49999999998499</c:v>
                </c:pt>
                <c:pt idx="3566">
                  <c:v>356.59999999998502</c:v>
                </c:pt>
                <c:pt idx="3567">
                  <c:v>356.69999999998498</c:v>
                </c:pt>
                <c:pt idx="3568">
                  <c:v>356.799999999985</c:v>
                </c:pt>
                <c:pt idx="3569">
                  <c:v>356.89999999998503</c:v>
                </c:pt>
                <c:pt idx="3570">
                  <c:v>356.99999999998499</c:v>
                </c:pt>
                <c:pt idx="3571">
                  <c:v>357.09999999998502</c:v>
                </c:pt>
                <c:pt idx="3572">
                  <c:v>357.19999999998498</c:v>
                </c:pt>
                <c:pt idx="3573">
                  <c:v>357.299999999985</c:v>
                </c:pt>
                <c:pt idx="3574">
                  <c:v>357.39999999998503</c:v>
                </c:pt>
                <c:pt idx="3575">
                  <c:v>357.49999999998499</c:v>
                </c:pt>
                <c:pt idx="3576">
                  <c:v>357.59999999998502</c:v>
                </c:pt>
                <c:pt idx="3577">
                  <c:v>357.69999999998498</c:v>
                </c:pt>
                <c:pt idx="3578">
                  <c:v>357.799999999985</c:v>
                </c:pt>
                <c:pt idx="3579">
                  <c:v>357.89999999998503</c:v>
                </c:pt>
                <c:pt idx="3580">
                  <c:v>357.99999999998499</c:v>
                </c:pt>
                <c:pt idx="3581">
                  <c:v>358.09999999998502</c:v>
                </c:pt>
                <c:pt idx="3582">
                  <c:v>358.19999999998498</c:v>
                </c:pt>
                <c:pt idx="3583">
                  <c:v>358.299999999985</c:v>
                </c:pt>
                <c:pt idx="3584">
                  <c:v>358.39999999998503</c:v>
                </c:pt>
                <c:pt idx="3585">
                  <c:v>358.49999999998499</c:v>
                </c:pt>
                <c:pt idx="3586">
                  <c:v>358.59999999998502</c:v>
                </c:pt>
                <c:pt idx="3587">
                  <c:v>358.69999999998498</c:v>
                </c:pt>
                <c:pt idx="3588">
                  <c:v>358.799999999985</c:v>
                </c:pt>
                <c:pt idx="3589">
                  <c:v>358.89999999998503</c:v>
                </c:pt>
                <c:pt idx="3590">
                  <c:v>358.99999999998499</c:v>
                </c:pt>
                <c:pt idx="3591">
                  <c:v>359.09999999998502</c:v>
                </c:pt>
                <c:pt idx="3592">
                  <c:v>359.19999999998498</c:v>
                </c:pt>
                <c:pt idx="3593">
                  <c:v>359.299999999985</c:v>
                </c:pt>
                <c:pt idx="3594">
                  <c:v>359.39999999998503</c:v>
                </c:pt>
                <c:pt idx="3595">
                  <c:v>359.49999999998499</c:v>
                </c:pt>
                <c:pt idx="3596">
                  <c:v>359.59999999998502</c:v>
                </c:pt>
                <c:pt idx="3597">
                  <c:v>359.69999999998498</c:v>
                </c:pt>
                <c:pt idx="3598">
                  <c:v>359.799999999985</c:v>
                </c:pt>
                <c:pt idx="3599">
                  <c:v>359.89999999998503</c:v>
                </c:pt>
                <c:pt idx="3600">
                  <c:v>359.99999999998499</c:v>
                </c:pt>
              </c:numCache>
            </c:numRef>
          </c:xVal>
          <c:yVal>
            <c:numRef>
              <c:f>'vehicle radar antenna gain'!$B$3:$B$3603</c:f>
              <c:numCache>
                <c:formatCode>General</c:formatCode>
                <c:ptCount val="3601"/>
                <c:pt idx="0">
                  <c:v>-14.262513515766001</c:v>
                </c:pt>
                <c:pt idx="1">
                  <c:v>-14.435034338381</c:v>
                </c:pt>
                <c:pt idx="2">
                  <c:v>-14.60824202939</c:v>
                </c:pt>
                <c:pt idx="3">
                  <c:v>-14.781935179775999</c:v>
                </c:pt>
                <c:pt idx="4">
                  <c:v>-14.955884446880001</c:v>
                </c:pt>
                <c:pt idx="5">
                  <c:v>-15.129829964076</c:v>
                </c:pt>
                <c:pt idx="6">
                  <c:v>-15.303478695845</c:v>
                </c:pt>
                <c:pt idx="7">
                  <c:v>-15.476501793475</c:v>
                </c:pt>
                <c:pt idx="8">
                  <c:v>-15.648532024289</c:v>
                </c:pt>
                <c:pt idx="9">
                  <c:v>-15.819161367808</c:v>
                </c:pt>
                <c:pt idx="10">
                  <c:v>-15.987938895212</c:v>
                </c:pt>
                <c:pt idx="11">
                  <c:v>-16.154369073194999</c:v>
                </c:pt>
                <c:pt idx="12">
                  <c:v>-16.317910658780001</c:v>
                </c:pt>
                <c:pt idx="13">
                  <c:v>-16.477976376026</c:v>
                </c:pt>
                <c:pt idx="14">
                  <c:v>-16.633933586405998</c:v>
                </c:pt>
                <c:pt idx="15">
                  <c:v>-16.785106178685002</c:v>
                </c:pt>
                <c:pt idx="16">
                  <c:v>-16.930777907507998</c:v>
                </c:pt>
                <c:pt idx="17">
                  <c:v>-17.070197397926002</c:v>
                </c:pt>
                <c:pt idx="18">
                  <c:v>-17.202585001309</c:v>
                </c:pt>
                <c:pt idx="19">
                  <c:v>-17.327141632094001</c:v>
                </c:pt>
                <c:pt idx="20">
                  <c:v>-17.443059631857999</c:v>
                </c:pt>
                <c:pt idx="21">
                  <c:v>-17.549535596676002</c:v>
                </c:pt>
                <c:pt idx="22">
                  <c:v>-17.645784968533999</c:v>
                </c:pt>
                <c:pt idx="23">
                  <c:v>-17.731058038992</c:v>
                </c:pt>
                <c:pt idx="24">
                  <c:v>-17.804656855133</c:v>
                </c:pt>
                <c:pt idx="25">
                  <c:v>-17.865952370386999</c:v>
                </c:pt>
                <c:pt idx="26">
                  <c:v>-17.914401065088999</c:v>
                </c:pt>
                <c:pt idx="27">
                  <c:v>-17.949560192911001</c:v>
                </c:pt>
                <c:pt idx="28">
                  <c:v>-17.971100806037999</c:v>
                </c:pt>
                <c:pt idx="29">
                  <c:v>-17.978817783974002</c:v>
                </c:pt>
                <c:pt idx="30">
                  <c:v>-17.972636238646999</c:v>
                </c:pt>
                <c:pt idx="31">
                  <c:v>-17.952613881840001</c:v>
                </c:pt>
                <c:pt idx="32">
                  <c:v>-17.918939199337</c:v>
                </c:pt>
                <c:pt idx="33">
                  <c:v>-17.871925551922001</c:v>
                </c:pt>
                <c:pt idx="34">
                  <c:v>-17.812001585661001</c:v>
                </c:pt>
                <c:pt idx="35">
                  <c:v>-17.739698554459999</c:v>
                </c:pt>
                <c:pt idx="36">
                  <c:v>-17.655635314983002</c:v>
                </c:pt>
                <c:pt idx="37">
                  <c:v>-17.560501836090999</c:v>
                </c:pt>
                <c:pt idx="38">
                  <c:v>-17.455042071046002</c:v>
                </c:pt>
                <c:pt idx="39">
                  <c:v>-17.340036979741001</c:v>
                </c:pt>
                <c:pt idx="40">
                  <c:v>-17.216288375733001</c:v>
                </c:pt>
                <c:pt idx="41">
                  <c:v>-17.084604128180999</c:v>
                </c:pt>
                <c:pt idx="42">
                  <c:v>-16.945785091038999</c:v>
                </c:pt>
                <c:pt idx="43">
                  <c:v>-16.800613977758999</c:v>
                </c:pt>
                <c:pt idx="44">
                  <c:v>-16.649846261812002</c:v>
                </c:pt>
                <c:pt idx="45">
                  <c:v>-16.494203069369998</c:v>
                </c:pt>
                <c:pt idx="46">
                  <c:v>-16.334365943896</c:v>
                </c:pt>
                <c:pt idx="47">
                  <c:v>-16.170973303034</c:v>
                </c:pt>
                <c:pt idx="48">
                  <c:v>-16.004618373462002</c:v>
                </c:pt>
                <c:pt idx="49">
                  <c:v>-15.835848375106</c:v>
                </c:pt>
                <c:pt idx="50">
                  <c:v>-15.891754089280001</c:v>
                </c:pt>
                <c:pt idx="51">
                  <c:v>-15.943224565921</c:v>
                </c:pt>
                <c:pt idx="52">
                  <c:v>-15.990094567559</c:v>
                </c:pt>
                <c:pt idx="53">
                  <c:v>-16.032209703926</c:v>
                </c:pt>
                <c:pt idx="54">
                  <c:v>-16.069428024657</c:v>
                </c:pt>
                <c:pt idx="55">
                  <c:v>-16.101621542711001</c:v>
                </c:pt>
                <c:pt idx="56">
                  <c:v>-16.128677656379999</c:v>
                </c:pt>
                <c:pt idx="57">
                  <c:v>-16.150500438312999</c:v>
                </c:pt>
                <c:pt idx="58">
                  <c:v>-16.16701176166</c:v>
                </c:pt>
                <c:pt idx="59">
                  <c:v>-16.178152236283001</c:v>
                </c:pt>
                <c:pt idx="60">
                  <c:v>-16.183881931854</c:v>
                </c:pt>
                <c:pt idx="61">
                  <c:v>-16.184180869588001</c:v>
                </c:pt>
                <c:pt idx="62">
                  <c:v>-16.179049269956</c:v>
                </c:pt>
                <c:pt idx="63">
                  <c:v>-16.168507549969</c:v>
                </c:pt>
                <c:pt idx="64">
                  <c:v>-16.152596070116999</c:v>
                </c:pt>
                <c:pt idx="65">
                  <c:v>-16.131374637486999</c:v>
                </c:pt>
                <c:pt idx="66">
                  <c:v>-16.104921777859001</c:v>
                </c:pt>
                <c:pt idx="67">
                  <c:v>-16.073333795134001</c:v>
                </c:pt>
                <c:pt idx="68">
                  <c:v>-16.036723641384999</c:v>
                </c:pt>
                <c:pt idx="69">
                  <c:v>-15.995219624634</c:v>
                </c:pt>
                <c:pt idx="70">
                  <c:v>-15.948963984323999</c:v>
                </c:pt>
                <c:pt idx="71">
                  <c:v>-15.898111366063</c:v>
                </c:pt>
                <c:pt idx="72">
                  <c:v>-15.842827227778001</c:v>
                </c:pt>
                <c:pt idx="73">
                  <c:v>-15.783286208862</c:v>
                </c:pt>
                <c:pt idx="74">
                  <c:v>-15.719670492401001</c:v>
                </c:pt>
                <c:pt idx="75">
                  <c:v>-15.652168188285</c:v>
                </c:pt>
                <c:pt idx="76">
                  <c:v>-15.580971762054</c:v>
                </c:pt>
                <c:pt idx="77">
                  <c:v>-15.506276530998999</c:v>
                </c:pt>
                <c:pt idx="78">
                  <c:v>-15.428279245356</c:v>
                </c:pt>
                <c:pt idx="79">
                  <c:v>-15.347176768723999</c:v>
                </c:pt>
                <c:pt idx="80">
                  <c:v>-15.263164868157</c:v>
                </c:pt>
                <c:pt idx="81">
                  <c:v>-15.176437120864</c:v>
                </c:pt>
                <c:pt idx="82">
                  <c:v>-15.087183941244</c:v>
                </c:pt>
                <c:pt idx="83">
                  <c:v>-14.995591729079001</c:v>
                </c:pt>
                <c:pt idx="84">
                  <c:v>-14.901842137246</c:v>
                </c:pt>
                <c:pt idx="85">
                  <c:v>-14.806111455189001</c:v>
                </c:pt>
                <c:pt idx="86">
                  <c:v>-14.708570102755001</c:v>
                </c:pt>
                <c:pt idx="87">
                  <c:v>-14.609382227677999</c:v>
                </c:pt>
                <c:pt idx="88">
                  <c:v>-14.508705399096</c:v>
                </c:pt>
                <c:pt idx="89">
                  <c:v>-14.406690388891001</c:v>
                </c:pt>
                <c:pt idx="90">
                  <c:v>-14.303481032320001</c:v>
                </c:pt>
                <c:pt idx="91">
                  <c:v>-14.199214159352</c:v>
                </c:pt>
                <c:pt idx="92">
                  <c:v>-14.094019588246001</c:v>
                </c:pt>
                <c:pt idx="93">
                  <c:v>-13.988020173212</c:v>
                </c:pt>
                <c:pt idx="94">
                  <c:v>-13.881331898379001</c:v>
                </c:pt>
                <c:pt idx="95">
                  <c:v>-13.774064010823</c:v>
                </c:pt>
                <c:pt idx="96">
                  <c:v>-13.666319185929</c:v>
                </c:pt>
                <c:pt idx="97">
                  <c:v>-13.558193718971999</c:v>
                </c:pt>
                <c:pt idx="98">
                  <c:v>-13.449777737375999</c:v>
                </c:pt>
                <c:pt idx="99">
                  <c:v>-13.341155428722001</c:v>
                </c:pt>
                <c:pt idx="100">
                  <c:v>-13.794165339852</c:v>
                </c:pt>
                <c:pt idx="101">
                  <c:v>-14.264683090628999</c:v>
                </c:pt>
                <c:pt idx="102">
                  <c:v>-14.752933432226</c:v>
                </c:pt>
                <c:pt idx="103">
                  <c:v>-15.258719406854</c:v>
                </c:pt>
                <c:pt idx="104">
                  <c:v>-15.78119593133</c:v>
                </c:pt>
                <c:pt idx="105">
                  <c:v>-16.318547933097999</c:v>
                </c:pt>
                <c:pt idx="106">
                  <c:v>-16.867543702321999</c:v>
                </c:pt>
                <c:pt idx="107">
                  <c:v>-17.422937747652998</c:v>
                </c:pt>
                <c:pt idx="108">
                  <c:v>-17.976719635169001</c:v>
                </c:pt>
                <c:pt idx="109">
                  <c:v>-18.517265762286002</c:v>
                </c:pt>
                <c:pt idx="110">
                  <c:v>-19.028575677108002</c:v>
                </c:pt>
                <c:pt idx="111">
                  <c:v>-19.489975946417001</c:v>
                </c:pt>
                <c:pt idx="112">
                  <c:v>-19.876897272089</c:v>
                </c:pt>
                <c:pt idx="113">
                  <c:v>-20.163371569310002</c:v>
                </c:pt>
                <c:pt idx="114">
                  <c:v>-20.326417757718001</c:v>
                </c:pt>
                <c:pt idx="115">
                  <c:v>-20.351345293794999</c:v>
                </c:pt>
                <c:pt idx="116">
                  <c:v>-20.235817030896001</c:v>
                </c:pt>
                <c:pt idx="117">
                  <c:v>-19.990542836684</c:v>
                </c:pt>
                <c:pt idx="118">
                  <c:v>-19.636207204674999</c:v>
                </c:pt>
                <c:pt idx="119">
                  <c:v>-19.198316613936001</c:v>
                </c:pt>
                <c:pt idx="120">
                  <c:v>-18.702312662971</c:v>
                </c:pt>
                <c:pt idx="121">
                  <c:v>-18.170390173000001</c:v>
                </c:pt>
                <c:pt idx="122">
                  <c:v>-17.620184224759001</c:v>
                </c:pt>
                <c:pt idx="123">
                  <c:v>-17.064770073371999</c:v>
                </c:pt>
                <c:pt idx="124">
                  <c:v>-16.513319528810001</c:v>
                </c:pt>
                <c:pt idx="125">
                  <c:v>-15.971949086497</c:v>
                </c:pt>
                <c:pt idx="126">
                  <c:v>-15.444516122759</c:v>
                </c:pt>
                <c:pt idx="127">
                  <c:v>-14.933271332746999</c:v>
                </c:pt>
                <c:pt idx="128">
                  <c:v>-14.439355479668</c:v>
                </c:pt>
                <c:pt idx="129">
                  <c:v>-13.963161355652</c:v>
                </c:pt>
                <c:pt idx="130">
                  <c:v>-13.504590277437</c:v>
                </c:pt>
                <c:pt idx="131">
                  <c:v>-13.063230460709001</c:v>
                </c:pt>
                <c:pt idx="132">
                  <c:v>-12.638479354227</c:v>
                </c:pt>
                <c:pt idx="133">
                  <c:v>-12.22962655133</c:v>
                </c:pt>
                <c:pt idx="134">
                  <c:v>-11.835909306790001</c:v>
                </c:pt>
                <c:pt idx="135">
                  <c:v>-11.456549170153</c:v>
                </c:pt>
                <c:pt idx="136">
                  <c:v>-11.090775678585</c:v>
                </c:pt>
                <c:pt idx="137">
                  <c:v>-10.737841226923001</c:v>
                </c:pt>
                <c:pt idx="138">
                  <c:v>-10.397029955446</c:v>
                </c:pt>
                <c:pt idx="139">
                  <c:v>-10.067662609845</c:v>
                </c:pt>
                <c:pt idx="140">
                  <c:v>-9.7490987161106997</c:v>
                </c:pt>
                <c:pt idx="141">
                  <c:v>-9.4407369913816002</c:v>
                </c:pt>
                <c:pt idx="142">
                  <c:v>-9.1420146213789995</c:v>
                </c:pt>
                <c:pt idx="143">
                  <c:v>-8.8524058348493995</c:v>
                </c:pt>
                <c:pt idx="144">
                  <c:v>-8.5714200674080008</c:v>
                </c:pt>
                <c:pt idx="145">
                  <c:v>-8.2985999119173997</c:v>
                </c:pt>
                <c:pt idx="146">
                  <c:v>-8.0335189867912007</c:v>
                </c:pt>
                <c:pt idx="147">
                  <c:v>-7.7757798082903999</c:v>
                </c:pt>
                <c:pt idx="148">
                  <c:v>-7.5250117216793999</c:v>
                </c:pt>
                <c:pt idx="149">
                  <c:v>-7.2808689247150999</c:v>
                </c:pt>
                <c:pt idx="150">
                  <c:v>-7.4280383543064001</c:v>
                </c:pt>
                <c:pt idx="151">
                  <c:v>-7.5760503694755004</c:v>
                </c:pt>
                <c:pt idx="152">
                  <c:v>-7.7248175536607997</c:v>
                </c:pt>
                <c:pt idx="153">
                  <c:v>-7.8742406724540999</c:v>
                </c:pt>
                <c:pt idx="154">
                  <c:v>-8.0242075817042995</c:v>
                </c:pt>
                <c:pt idx="155">
                  <c:v>-8.1745920751288992</c:v>
                </c:pt>
                <c:pt idx="156">
                  <c:v>-8.3252526774911999</c:v>
                </c:pt>
                <c:pt idx="157">
                  <c:v>-8.4760313924015005</c:v>
                </c:pt>
                <c:pt idx="158">
                  <c:v>-8.6267524174479</c:v>
                </c:pt>
                <c:pt idx="159">
                  <c:v>-8.7772208437146002</c:v>
                </c:pt>
                <c:pt idx="160">
                  <c:v>-8.9272213618412</c:v>
                </c:pt>
                <c:pt idx="161">
                  <c:v>-9.0765170026656001</c:v>
                </c:pt>
                <c:pt idx="162">
                  <c:v>-9.2248479471227007</c:v>
                </c:pt>
                <c:pt idx="163">
                  <c:v>-9.3719304474034999</c:v>
                </c:pt>
                <c:pt idx="164">
                  <c:v>-9.5174559092404003</c:v>
                </c:pt>
                <c:pt idx="165">
                  <c:v>-9.6610901933325</c:v>
                </c:pt>
                <c:pt idx="166">
                  <c:v>-9.8024732019949994</c:v>
                </c:pt>
                <c:pt idx="167">
                  <c:v>-9.9412188245802007</c:v>
                </c:pt>
                <c:pt idx="168">
                  <c:v>-10.076915321415999</c:v>
                </c:pt>
                <c:pt idx="169">
                  <c:v>-10.209126230097</c:v>
                </c:pt>
                <c:pt idx="170">
                  <c:v>-10.337391878954</c:v>
                </c:pt>
                <c:pt idx="171">
                  <c:v>-10.46123158935</c:v>
                </c:pt>
                <c:pt idx="172">
                  <c:v>-10.580146639902001</c:v>
                </c:pt>
                <c:pt idx="173">
                  <c:v>-10.693624050844001</c:v>
                </c:pt>
                <c:pt idx="174">
                  <c:v>-10.801141224564001</c:v>
                </c:pt>
                <c:pt idx="175">
                  <c:v>-10.902171448437</c:v>
                </c:pt>
                <c:pt idx="176">
                  <c:v>-10.996190228651001</c:v>
                </c:pt>
                <c:pt idx="177">
                  <c:v>-11.082682379532001</c:v>
                </c:pt>
                <c:pt idx="178">
                  <c:v>-11.161149743925</c:v>
                </c:pt>
                <c:pt idx="179">
                  <c:v>-11.231119369247001</c:v>
                </c:pt>
                <c:pt idx="180">
                  <c:v>-11.292151914684</c:v>
                </c:pt>
                <c:pt idx="181">
                  <c:v>-11.343850022152999</c:v>
                </c:pt>
                <c:pt idx="182">
                  <c:v>-11.385866351862999</c:v>
                </c:pt>
                <c:pt idx="183">
                  <c:v>-11.417910967093</c:v>
                </c:pt>
                <c:pt idx="184">
                  <c:v>-11.439757755791</c:v>
                </c:pt>
                <c:pt idx="185">
                  <c:v>-11.451249600816</c:v>
                </c:pt>
                <c:pt idx="186">
                  <c:v>-11.452302056205999</c:v>
                </c:pt>
                <c:pt idx="187">
                  <c:v>-11.442905351359</c:v>
                </c:pt>
                <c:pt idx="188">
                  <c:v>-11.423124624161</c:v>
                </c:pt>
                <c:pt idx="189">
                  <c:v>-11.393098371457</c:v>
                </c:pt>
                <c:pt idx="190">
                  <c:v>-11.353035193622</c:v>
                </c:pt>
                <c:pt idx="191">
                  <c:v>-11.303208991925001</c:v>
                </c:pt>
                <c:pt idx="192">
                  <c:v>-11.243952846215</c:v>
                </c:pt>
                <c:pt idx="193">
                  <c:v>-11.175651851243</c:v>
                </c:pt>
                <c:pt idx="194">
                  <c:v>-11.098735219810001</c:v>
                </c:pt>
                <c:pt idx="195">
                  <c:v>-11.013667969308999</c:v>
                </c:pt>
                <c:pt idx="196">
                  <c:v>-10.920942496702001</c:v>
                </c:pt>
                <c:pt idx="197">
                  <c:v>-10.821070318851</c:v>
                </c:pt>
                <c:pt idx="198">
                  <c:v>-10.714574214660001</c:v>
                </c:pt>
                <c:pt idx="199">
                  <c:v>-10.601980957557</c:v>
                </c:pt>
                <c:pt idx="200">
                  <c:v>-10.834129143054</c:v>
                </c:pt>
                <c:pt idx="201">
                  <c:v>-11.071532736317</c:v>
                </c:pt>
                <c:pt idx="202">
                  <c:v>-11.314362737972999</c:v>
                </c:pt>
                <c:pt idx="203">
                  <c:v>-11.562789072194001</c:v>
                </c:pt>
                <c:pt idx="204">
                  <c:v>-11.816978207665001</c:v>
                </c:pt>
                <c:pt idx="205">
                  <c:v>-12.077090077275001</c:v>
                </c:pt>
                <c:pt idx="206">
                  <c:v>-12.343274117187001</c:v>
                </c:pt>
                <c:pt idx="207">
                  <c:v>-12.615664202214001</c:v>
                </c:pt>
                <c:pt idx="208">
                  <c:v>-12.894372201113001</c:v>
                </c:pt>
                <c:pt idx="209">
                  <c:v>-13.179479811190999</c:v>
                </c:pt>
                <c:pt idx="210">
                  <c:v>-13.471028255362</c:v>
                </c:pt>
                <c:pt idx="211">
                  <c:v>-13.769005336642</c:v>
                </c:pt>
                <c:pt idx="212">
                  <c:v>-14.073329246546001</c:v>
                </c:pt>
                <c:pt idx="213">
                  <c:v>-14.383828420191</c:v>
                </c:pt>
                <c:pt idx="214">
                  <c:v>-14.700216632446001</c:v>
                </c:pt>
                <c:pt idx="215">
                  <c:v>-15.022062456242001</c:v>
                </c:pt>
                <c:pt idx="216">
                  <c:v>-15.348752189731</c:v>
                </c:pt>
                <c:pt idx="217">
                  <c:v>-15.679445458404</c:v>
                </c:pt>
                <c:pt idx="218">
                  <c:v>-16.013022995621998</c:v>
                </c:pt>
                <c:pt idx="219">
                  <c:v>-16.348026721827999</c:v>
                </c:pt>
                <c:pt idx="220">
                  <c:v>-16.682593341964001</c:v>
                </c:pt>
                <c:pt idx="221">
                  <c:v>-17.014384457483999</c:v>
                </c:pt>
                <c:pt idx="222">
                  <c:v>-17.340518833389002</c:v>
                </c:pt>
                <c:pt idx="223">
                  <c:v>-17.657516066901</c:v>
                </c:pt>
                <c:pt idx="224">
                  <c:v>-17.961265307891999</c:v>
                </c:pt>
                <c:pt idx="225">
                  <c:v>-18.247037210388001</c:v>
                </c:pt>
                <c:pt idx="226">
                  <c:v>-18.509560497033</c:v>
                </c:pt>
                <c:pt idx="227">
                  <c:v>-18.743184035527999</c:v>
                </c:pt>
                <c:pt idx="228">
                  <c:v>-18.942138241824001</c:v>
                </c:pt>
                <c:pt idx="229">
                  <c:v>-19.100893654775</c:v>
                </c:pt>
                <c:pt idx="230">
                  <c:v>-19.214590076539999</c:v>
                </c:pt>
                <c:pt idx="231">
                  <c:v>-19.279481911209</c:v>
                </c:pt>
                <c:pt idx="232">
                  <c:v>-19.293324391974</c:v>
                </c:pt>
                <c:pt idx="233">
                  <c:v>-19.255622854384001</c:v>
                </c:pt>
                <c:pt idx="234">
                  <c:v>-19.167689452931999</c:v>
                </c:pt>
                <c:pt idx="235">
                  <c:v>-19.032494125618999</c:v>
                </c:pt>
                <c:pt idx="236">
                  <c:v>-18.854344055693002</c:v>
                </c:pt>
                <c:pt idx="237">
                  <c:v>-18.638460442086</c:v>
                </c:pt>
                <c:pt idx="238">
                  <c:v>-18.390532163884</c:v>
                </c:pt>
                <c:pt idx="239">
                  <c:v>-18.116313721288002</c:v>
                </c:pt>
                <c:pt idx="240">
                  <c:v>-17.821309303526998</c:v>
                </c:pt>
                <c:pt idx="241">
                  <c:v>-17.510557590996001</c:v>
                </c:pt>
                <c:pt idx="242">
                  <c:v>-17.188510998016</c:v>
                </c:pt>
                <c:pt idx="243">
                  <c:v>-16.858991310890001</c:v>
                </c:pt>
                <c:pt idx="244">
                  <c:v>-16.525199962502001</c:v>
                </c:pt>
                <c:pt idx="245">
                  <c:v>-16.189762726952001</c:v>
                </c:pt>
                <c:pt idx="246">
                  <c:v>-15.854792663999</c:v>
                </c:pt>
                <c:pt idx="247">
                  <c:v>-15.521959742273999</c:v>
                </c:pt>
                <c:pt idx="248">
                  <c:v>-15.19255965638</c:v>
                </c:pt>
                <c:pt idx="249">
                  <c:v>-14.867577520446</c:v>
                </c:pt>
                <c:pt idx="250">
                  <c:v>-15.014944691635</c:v>
                </c:pt>
                <c:pt idx="251">
                  <c:v>-15.152521203938999</c:v>
                </c:pt>
                <c:pt idx="252">
                  <c:v>-15.279195216363</c:v>
                </c:pt>
                <c:pt idx="253">
                  <c:v>-15.393866108191</c:v>
                </c:pt>
                <c:pt idx="254">
                  <c:v>-15.495470035641</c:v>
                </c:pt>
                <c:pt idx="255">
                  <c:v>-15.583007863934</c:v>
                </c:pt>
                <c:pt idx="256">
                  <c:v>-15.65557427758</c:v>
                </c:pt>
                <c:pt idx="257">
                  <c:v>-15.712386554344</c:v>
                </c:pt>
                <c:pt idx="258">
                  <c:v>-15.752811273743999</c:v>
                </c:pt>
                <c:pt idx="259">
                  <c:v>-15.776387170736999</c:v>
                </c:pt>
                <c:pt idx="260">
                  <c:v>-15.782842474508</c:v>
                </c:pt>
                <c:pt idx="261">
                  <c:v>-15.772105398656</c:v>
                </c:pt>
                <c:pt idx="262">
                  <c:v>-15.744306946099</c:v>
                </c:pt>
                <c:pt idx="263">
                  <c:v>-15.699775801324</c:v>
                </c:pt>
                <c:pt idx="264">
                  <c:v>-15.639025722895999</c:v>
                </c:pt>
                <c:pt idx="265">
                  <c:v>-15.562736433263</c:v>
                </c:pt>
                <c:pt idx="266">
                  <c:v>-15.471729454643</c:v>
                </c:pt>
                <c:pt idx="267">
                  <c:v>-15.366940609632</c:v>
                </c:pt>
                <c:pt idx="268">
                  <c:v>-15.249390976740001</c:v>
                </c:pt>
                <c:pt idx="269">
                  <c:v>-15.120157981031999</c:v>
                </c:pt>
                <c:pt idx="270">
                  <c:v>-14.980348049605</c:v>
                </c:pt>
                <c:pt idx="271">
                  <c:v>-14.831071924881</c:v>
                </c:pt>
                <c:pt idx="272">
                  <c:v>-14.673423360693</c:v>
                </c:pt>
                <c:pt idx="273">
                  <c:v>-14.508461573536</c:v>
                </c:pt>
                <c:pt idx="274">
                  <c:v>-14.337197517129001</c:v>
                </c:pt>
                <c:pt idx="275">
                  <c:v>-14.160583810778</c:v>
                </c:pt>
                <c:pt idx="276">
                  <c:v>-13.979507985905</c:v>
                </c:pt>
                <c:pt idx="277">
                  <c:v>-13.794788615953999</c:v>
                </c:pt>
                <c:pt idx="278">
                  <c:v>-13.607173851904999</c:v>
                </c:pt>
                <c:pt idx="279">
                  <c:v>-13.417341885880999</c:v>
                </c:pt>
                <c:pt idx="280">
                  <c:v>-13.225902895466</c:v>
                </c:pt>
                <c:pt idx="281">
                  <c:v>-13.033402069763</c:v>
                </c:pt>
                <c:pt idx="282">
                  <c:v>-12.840323375584999</c:v>
                </c:pt>
                <c:pt idx="283">
                  <c:v>-12.647093781515</c:v>
                </c:pt>
                <c:pt idx="284">
                  <c:v>-12.454087714219</c:v>
                </c:pt>
                <c:pt idx="285">
                  <c:v>-12.261631572673</c:v>
                </c:pt>
                <c:pt idx="286">
                  <c:v>-12.070008170283</c:v>
                </c:pt>
                <c:pt idx="287">
                  <c:v>-11.879461012064001</c:v>
                </c:pt>
                <c:pt idx="288">
                  <c:v>-11.690198344179001</c:v>
                </c:pt>
                <c:pt idx="289">
                  <c:v>-11.502396937026999</c:v>
                </c:pt>
                <c:pt idx="290">
                  <c:v>-11.316205581393</c:v>
                </c:pt>
                <c:pt idx="291">
                  <c:v>-11.131748290920999</c:v>
                </c:pt>
                <c:pt idx="292">
                  <c:v>-10.949127214128</c:v>
                </c:pt>
                <c:pt idx="293">
                  <c:v>-10.768425266087</c:v>
                </c:pt>
                <c:pt idx="294">
                  <c:v>-10.589708494517</c:v>
                </c:pt>
                <c:pt idx="295">
                  <c:v>-10.413028197777001</c:v>
                </c:pt>
                <c:pt idx="296">
                  <c:v>-10.238422813694999</c:v>
                </c:pt>
                <c:pt idx="297">
                  <c:v>-10.065919598634</c:v>
                </c:pt>
                <c:pt idx="298">
                  <c:v>-9.8955361159454007</c:v>
                </c:pt>
                <c:pt idx="299">
                  <c:v>-9.7272815522470992</c:v>
                </c:pt>
                <c:pt idx="300">
                  <c:v>-9.8931692851506998</c:v>
                </c:pt>
                <c:pt idx="301">
                  <c:v>-10.061560512187</c:v>
                </c:pt>
                <c:pt idx="302">
                  <c:v>-10.23249852827</c:v>
                </c:pt>
                <c:pt idx="303">
                  <c:v>-10.406024400838</c:v>
                </c:pt>
                <c:pt idx="304">
                  <c:v>-10.582176337032999</c:v>
                </c:pt>
                <c:pt idx="305">
                  <c:v>-10.760988942896001</c:v>
                </c:pt>
                <c:pt idx="306">
                  <c:v>-10.942492357765</c:v>
                </c:pt>
                <c:pt idx="307">
                  <c:v>-11.126711244657001</c:v>
                </c:pt>
                <c:pt idx="308">
                  <c:v>-11.313663614709</c:v>
                </c:pt>
                <c:pt idx="309">
                  <c:v>-11.50335946083</c:v>
                </c:pt>
                <c:pt idx="310">
                  <c:v>-11.695799172472</c:v>
                </c:pt>
                <c:pt idx="311">
                  <c:v>-11.890971700082</c:v>
                </c:pt>
                <c:pt idx="312">
                  <c:v>-12.088852434216999</c:v>
                </c:pt>
                <c:pt idx="313">
                  <c:v>-12.289400760849</c:v>
                </c:pt>
                <c:pt idx="314">
                  <c:v>-12.492557251072</c:v>
                </c:pt>
                <c:pt idx="315">
                  <c:v>-12.698240440709</c:v>
                </c:pt>
                <c:pt idx="316">
                  <c:v>-12.906343153533999</c:v>
                </c:pt>
                <c:pt idx="317">
                  <c:v>-13.116728321664</c:v>
                </c:pt>
                <c:pt idx="318">
                  <c:v>-13.329224258914</c:v>
                </c:pt>
                <c:pt idx="319">
                  <c:v>-13.543619348749999</c:v>
                </c:pt>
                <c:pt idx="320">
                  <c:v>-13.759656119215</c:v>
                </c:pt>
                <c:pt idx="321">
                  <c:v>-13.977024694874</c:v>
                </c:pt>
                <c:pt idx="322">
                  <c:v>-14.195355642493</c:v>
                </c:pt>
                <c:pt idx="323">
                  <c:v>-14.414212265570001</c:v>
                </c:pt>
                <c:pt idx="324">
                  <c:v>-14.633082455924001</c:v>
                </c:pt>
                <c:pt idx="325">
                  <c:v>-14.851370281335999</c:v>
                </c:pt>
                <c:pt idx="326">
                  <c:v>-15.068387579376999</c:v>
                </c:pt>
                <c:pt idx="327">
                  <c:v>-15.283345940826999</c:v>
                </c:pt>
                <c:pt idx="328">
                  <c:v>-15.495349600896001</c:v>
                </c:pt>
                <c:pt idx="329">
                  <c:v>-15.703389909058</c:v>
                </c:pt>
                <c:pt idx="330">
                  <c:v>-15.906342209256</c:v>
                </c:pt>
                <c:pt idx="331">
                  <c:v>-16.102966115208002</c:v>
                </c:pt>
                <c:pt idx="332">
                  <c:v>-16.291910284937</c:v>
                </c:pt>
                <c:pt idx="333">
                  <c:v>-16.471722849559001</c:v>
                </c:pt>
                <c:pt idx="334">
                  <c:v>-16.640868590497998</c:v>
                </c:pt>
                <c:pt idx="335">
                  <c:v>-16.797753740520999</c:v>
                </c:pt>
                <c:pt idx="336">
                  <c:v>-16.940758866972001</c:v>
                </c:pt>
                <c:pt idx="337">
                  <c:v>-17.068279660251001</c:v>
                </c:pt>
                <c:pt idx="338">
                  <c:v>-17.178774613327001</c:v>
                </c:pt>
                <c:pt idx="339">
                  <c:v>-17.270817606710001</c:v>
                </c:pt>
                <c:pt idx="340">
                  <c:v>-17.343152433335</c:v>
                </c:pt>
                <c:pt idx="341">
                  <c:v>-17.394745483059999</c:v>
                </c:pt>
                <c:pt idx="342">
                  <c:v>-17.42483234909</c:v>
                </c:pt>
                <c:pt idx="343">
                  <c:v>-17.432954181690999</c:v>
                </c:pt>
                <c:pt idx="344">
                  <c:v>-17.418980278679001</c:v>
                </c:pt>
                <c:pt idx="345">
                  <c:v>-17.383114625531</c:v>
                </c:pt>
                <c:pt idx="346">
                  <c:v>-17.325885708350999</c:v>
                </c:pt>
                <c:pt idx="347">
                  <c:v>-17.248120651019001</c:v>
                </c:pt>
                <c:pt idx="348">
                  <c:v>-17.150906273693</c:v>
                </c:pt>
                <c:pt idx="349">
                  <c:v>-17.035540780723</c:v>
                </c:pt>
                <c:pt idx="350">
                  <c:v>-17.190626969613</c:v>
                </c:pt>
                <c:pt idx="351">
                  <c:v>-17.342612217113999</c:v>
                </c:pt>
                <c:pt idx="352">
                  <c:v>-17.490962252376001</c:v>
                </c:pt>
                <c:pt idx="353">
                  <c:v>-17.635107755063</c:v>
                </c:pt>
                <c:pt idx="354">
                  <c:v>-17.774446762082999</c:v>
                </c:pt>
                <c:pt idx="355">
                  <c:v>-17.908348252014999</c:v>
                </c:pt>
                <c:pt idx="356">
                  <c:v>-18.036157038230002</c:v>
                </c:pt>
                <c:pt idx="357">
                  <c:v>-18.157200068887999</c:v>
                </c:pt>
                <c:pt idx="358">
                  <c:v>-18.27079418285</c:v>
                </c:pt>
                <c:pt idx="359">
                  <c:v>-18.376255304531</c:v>
                </c:pt>
                <c:pt idx="360">
                  <c:v>-18.472908978738001</c:v>
                </c:pt>
                <c:pt idx="361">
                  <c:v>-18.560102051868</c:v>
                </c:pt>
                <c:pt idx="362">
                  <c:v>-18.637215204246999</c:v>
                </c:pt>
                <c:pt idx="363">
                  <c:v>-18.703675938176001</c:v>
                </c:pt>
                <c:pt idx="364">
                  <c:v>-18.758971537760001</c:v>
                </c:pt>
                <c:pt idx="365">
                  <c:v>-18.802661451150001</c:v>
                </c:pt>
                <c:pt idx="366">
                  <c:v>-18.834388514223001</c:v>
                </c:pt>
                <c:pt idx="367">
                  <c:v>-18.853888445502999</c:v>
                </c:pt>
                <c:pt idx="368">
                  <c:v>-18.860997099641999</c:v>
                </c:pt>
                <c:pt idx="369">
                  <c:v>-18.855655069996001</c:v>
                </c:pt>
                <c:pt idx="370">
                  <c:v>-18.837909372778999</c:v>
                </c:pt>
                <c:pt idx="371">
                  <c:v>-18.807912113413</c:v>
                </c:pt>
                <c:pt idx="372">
                  <c:v>-18.765916213842001</c:v>
                </c:pt>
                <c:pt idx="373">
                  <c:v>-18.712268449766999</c:v>
                </c:pt>
                <c:pt idx="374">
                  <c:v>-18.647400192494</c:v>
                </c:pt>
                <c:pt idx="375">
                  <c:v>-18.571816358317001</c:v>
                </c:pt>
                <c:pt idx="376">
                  <c:v>-18.486083131352</c:v>
                </c:pt>
                <c:pt idx="377">
                  <c:v>-18.390815041852001</c:v>
                </c:pt>
                <c:pt idx="378">
                  <c:v>-18.286661955</c:v>
                </c:pt>
                <c:pt idx="379">
                  <c:v>-18.174296463154</c:v>
                </c:pt>
                <c:pt idx="380">
                  <c:v>-18.054402088115001</c:v>
                </c:pt>
                <c:pt idx="381">
                  <c:v>-17.927662600594999</c:v>
                </c:pt>
                <c:pt idx="382">
                  <c:v>-17.794752662137999</c:v>
                </c:pt>
                <c:pt idx="383">
                  <c:v>-17.656329898949998</c:v>
                </c:pt>
                <c:pt idx="384">
                  <c:v>-17.513028433384999</c:v>
                </c:pt>
                <c:pt idx="385">
                  <c:v>-17.36545383088</c:v>
                </c:pt>
                <c:pt idx="386">
                  <c:v>-17.214179369050999</c:v>
                </c:pt>
                <c:pt idx="387">
                  <c:v>-17.059743500966</c:v>
                </c:pt>
                <c:pt idx="388">
                  <c:v>-16.902648364567</c:v>
                </c:pt>
                <c:pt idx="389">
                  <c:v>-16.743359182237</c:v>
                </c:pt>
                <c:pt idx="390">
                  <c:v>-16.582304396093001</c:v>
                </c:pt>
                <c:pt idx="391">
                  <c:v>-16.419876392877001</c:v>
                </c:pt>
                <c:pt idx="392">
                  <c:v>-16.256432685175</c:v>
                </c:pt>
                <c:pt idx="393">
                  <c:v>-16.092297431035998</c:v>
                </c:pt>
                <c:pt idx="394">
                  <c:v>-15.927763190399</c:v>
                </c:pt>
                <c:pt idx="395">
                  <c:v>-15.763092832967001</c:v>
                </c:pt>
                <c:pt idx="396">
                  <c:v>-15.598521527492</c:v>
                </c:pt>
                <c:pt idx="397">
                  <c:v>-15.434258756367001</c:v>
                </c:pt>
                <c:pt idx="398">
                  <c:v>-15.270490311793001</c:v>
                </c:pt>
                <c:pt idx="399">
                  <c:v>-15.107380240369</c:v>
                </c:pt>
                <c:pt idx="400">
                  <c:v>-15.192287946254</c:v>
                </c:pt>
                <c:pt idx="401">
                  <c:v>-15.275348405276</c:v>
                </c:pt>
                <c:pt idx="402">
                  <c:v>-15.35642336822</c:v>
                </c:pt>
                <c:pt idx="403">
                  <c:v>-15.43537146367</c:v>
                </c:pt>
                <c:pt idx="404">
                  <c:v>-15.512048673677</c:v>
                </c:pt>
                <c:pt idx="405">
                  <c:v>-15.586308877727999</c:v>
                </c:pt>
                <c:pt idx="406">
                  <c:v>-15.658004465699999</c:v>
                </c:pt>
                <c:pt idx="407">
                  <c:v>-15.726987019276001</c:v>
                </c:pt>
                <c:pt idx="408">
                  <c:v>-15.793108059949001</c:v>
                </c:pt>
                <c:pt idx="409">
                  <c:v>-15.856219860222</c:v>
                </c:pt>
                <c:pt idx="410">
                  <c:v>-15.916176312979999</c:v>
                </c:pt>
                <c:pt idx="411">
                  <c:v>-15.972833852287</c:v>
                </c:pt>
                <c:pt idx="412">
                  <c:v>-16.026052417096999</c:v>
                </c:pt>
                <c:pt idx="413">
                  <c:v>-16.075696447637</c:v>
                </c:pt>
                <c:pt idx="414">
                  <c:v>-16.121635902522002</c:v>
                </c:pt>
                <c:pt idx="415">
                  <c:v>-16.163747283176001</c:v>
                </c:pt>
                <c:pt idx="416">
                  <c:v>-16.201914650799999</c:v>
                </c:pt>
                <c:pt idx="417">
                  <c:v>-16.236030620129</c:v>
                </c:pt>
                <c:pt idx="418">
                  <c:v>-16.265997313581</c:v>
                </c:pt>
                <c:pt idx="419">
                  <c:v>-16.291727259112999</c:v>
                </c:pt>
                <c:pt idx="420">
                  <c:v>-16.313144215379999</c:v>
                </c:pt>
                <c:pt idx="421">
                  <c:v>-16.330183908432002</c:v>
                </c:pt>
                <c:pt idx="422">
                  <c:v>-16.342794665433001</c:v>
                </c:pt>
                <c:pt idx="423">
                  <c:v>-16.350937932522999</c:v>
                </c:pt>
                <c:pt idx="424">
                  <c:v>-16.354588666072999</c:v>
                </c:pt>
                <c:pt idx="425">
                  <c:v>-16.353735589056001</c:v>
                </c:pt>
                <c:pt idx="426">
                  <c:v>-16.348381307071001</c:v>
                </c:pt>
                <c:pt idx="427">
                  <c:v>-16.338542281502001</c:v>
                </c:pt>
                <c:pt idx="428">
                  <c:v>-16.324248660401</c:v>
                </c:pt>
                <c:pt idx="429">
                  <c:v>-16.305543970727999</c:v>
                </c:pt>
                <c:pt idx="430">
                  <c:v>-16.282484678504002</c:v>
                </c:pt>
                <c:pt idx="431">
                  <c:v>-16.255139626110999</c:v>
                </c:pt>
                <c:pt idx="432">
                  <c:v>-16.223589358346</c:v>
                </c:pt>
                <c:pt idx="433">
                  <c:v>-16.187925350764999</c:v>
                </c:pt>
                <c:pt idx="434">
                  <c:v>-16.148249155365001</c:v>
                </c:pt>
                <c:pt idx="435">
                  <c:v>-16.104671479667999</c:v>
                </c:pt>
                <c:pt idx="436">
                  <c:v>-16.057311215771001</c:v>
                </c:pt>
                <c:pt idx="437">
                  <c:v>-16.006294435979001</c:v>
                </c:pt>
                <c:pt idx="438">
                  <c:v>-15.951753371251</c:v>
                </c:pt>
                <c:pt idx="439">
                  <c:v>-15.893825387850001</c:v>
                </c:pt>
                <c:pt idx="440">
                  <c:v>-15.832651976506</c:v>
                </c:pt>
                <c:pt idx="441">
                  <c:v>-15.768377766979</c:v>
                </c:pt>
                <c:pt idx="442">
                  <c:v>-15.701149579334</c:v>
                </c:pt>
                <c:pt idx="443">
                  <c:v>-15.631115521525</c:v>
                </c:pt>
                <c:pt idx="444">
                  <c:v>-15.558424141149001</c:v>
                </c:pt>
                <c:pt idx="445">
                  <c:v>-15.483223637449001</c:v>
                </c:pt>
                <c:pt idx="446">
                  <c:v>-15.405661137966</c:v>
                </c:pt>
                <c:pt idx="447">
                  <c:v>-15.325882042662</c:v>
                </c:pt>
                <c:pt idx="448">
                  <c:v>-15.244029436844</c:v>
                </c:pt>
                <c:pt idx="449">
                  <c:v>-15.16024357295</c:v>
                </c:pt>
                <c:pt idx="450">
                  <c:v>-15.199290189079999</c:v>
                </c:pt>
                <c:pt idx="451">
                  <c:v>-15.235657280190001</c:v>
                </c:pt>
                <c:pt idx="452">
                  <c:v>-15.269275657005</c:v>
                </c:pt>
                <c:pt idx="453">
                  <c:v>-15.300080195695999</c:v>
                </c:pt>
                <c:pt idx="454">
                  <c:v>-15.328010238818001</c:v>
                </c:pt>
                <c:pt idx="455">
                  <c:v>-15.353009979483</c:v>
                </c:pt>
                <c:pt idx="456">
                  <c:v>-15.375028823952</c:v>
                </c:pt>
                <c:pt idx="457">
                  <c:v>-15.394021727916</c:v>
                </c:pt>
                <c:pt idx="458">
                  <c:v>-15.409949501944</c:v>
                </c:pt>
                <c:pt idx="459">
                  <c:v>-15.422779081862</c:v>
                </c:pt>
                <c:pt idx="460">
                  <c:v>-15.432483760223001</c:v>
                </c:pt>
                <c:pt idx="461">
                  <c:v>-15.439043375521001</c:v>
                </c:pt>
                <c:pt idx="462">
                  <c:v>-15.442444456354</c:v>
                </c:pt>
                <c:pt idx="463">
                  <c:v>-15.442680318393</c:v>
                </c:pt>
                <c:pt idx="464">
                  <c:v>-15.439751112690001</c:v>
                </c:pt>
                <c:pt idx="465">
                  <c:v>-15.433663824599</c:v>
                </c:pt>
                <c:pt idx="466">
                  <c:v>-15.424432223323</c:v>
                </c:pt>
                <c:pt idx="467">
                  <c:v>-15.412076762857</c:v>
                </c:pt>
                <c:pt idx="468">
                  <c:v>-15.396624435807</c:v>
                </c:pt>
                <c:pt idx="469">
                  <c:v>-15.378108582271</c:v>
                </c:pt>
                <c:pt idx="470">
                  <c:v>-15.356568656603001</c:v>
                </c:pt>
                <c:pt idx="471">
                  <c:v>-15.332049955414</c:v>
                </c:pt>
                <c:pt idx="472">
                  <c:v>-15.304603310698001</c:v>
                </c:pt>
                <c:pt idx="473">
                  <c:v>-15.274284752299</c:v>
                </c:pt>
                <c:pt idx="474">
                  <c:v>-15.241155144286999</c:v>
                </c:pt>
                <c:pt idx="475">
                  <c:v>-15.205279799947</c:v>
                </c:pt>
                <c:pt idx="476">
                  <c:v>-15.166728080219</c:v>
                </c:pt>
                <c:pt idx="477">
                  <c:v>-15.125572980401</c:v>
                </c:pt>
                <c:pt idx="478">
                  <c:v>-15.081890709828</c:v>
                </c:pt>
                <c:pt idx="479">
                  <c:v>-15.035760269084999</c:v>
                </c:pt>
                <c:pt idx="480">
                  <c:v>-14.987263029037999</c:v>
                </c:pt>
                <c:pt idx="481">
                  <c:v>-14.936482315676001</c:v>
                </c:pt>
                <c:pt idx="482">
                  <c:v>-14.883503004404</c:v>
                </c:pt>
                <c:pt idx="483">
                  <c:v>-14.828411127015</c:v>
                </c:pt>
                <c:pt idx="484">
                  <c:v>-14.771293494172999</c:v>
                </c:pt>
                <c:pt idx="485">
                  <c:v>-14.712237335812</c:v>
                </c:pt>
                <c:pt idx="486">
                  <c:v>-14.651329961418</c:v>
                </c:pt>
                <c:pt idx="487">
                  <c:v>-14.588658441741</c:v>
                </c:pt>
                <c:pt idx="488">
                  <c:v>-14.524309313097</c:v>
                </c:pt>
                <c:pt idx="489">
                  <c:v>-14.458368305014</c:v>
                </c:pt>
                <c:pt idx="490">
                  <c:v>-14.390920091642</c:v>
                </c:pt>
                <c:pt idx="491">
                  <c:v>-14.322048067014</c:v>
                </c:pt>
                <c:pt idx="492">
                  <c:v>-14.251834143971999</c:v>
                </c:pt>
                <c:pt idx="493">
                  <c:v>-14.180358576292999</c:v>
                </c:pt>
                <c:pt idx="494">
                  <c:v>-14.107699803371</c:v>
                </c:pt>
                <c:pt idx="495">
                  <c:v>-14.033934316598</c:v>
                </c:pt>
                <c:pt idx="496">
                  <c:v>-13.959136546464</c:v>
                </c:pt>
                <c:pt idx="497">
                  <c:v>-13.883378769258</c:v>
                </c:pt>
                <c:pt idx="498">
                  <c:v>-13.806731032206001</c:v>
                </c:pt>
                <c:pt idx="499">
                  <c:v>-13.729261095768999</c:v>
                </c:pt>
                <c:pt idx="500">
                  <c:v>-13.984253457267</c:v>
                </c:pt>
                <c:pt idx="501">
                  <c:v>-14.241972776569</c:v>
                </c:pt>
                <c:pt idx="502">
                  <c:v>-14.50196522165</c:v>
                </c:pt>
                <c:pt idx="503">
                  <c:v>-14.763665662277001</c:v>
                </c:pt>
                <c:pt idx="504">
                  <c:v>-15.026379545338999</c:v>
                </c:pt>
                <c:pt idx="505">
                  <c:v>-15.289263267586</c:v>
                </c:pt>
                <c:pt idx="506">
                  <c:v>-15.551303559521999</c:v>
                </c:pt>
                <c:pt idx="507">
                  <c:v>-15.811296748947001</c:v>
                </c:pt>
                <c:pt idx="508">
                  <c:v>-16.067829236798001</c:v>
                </c:pt>
                <c:pt idx="509">
                  <c:v>-16.31926109039</c:v>
                </c:pt>
                <c:pt idx="510">
                  <c:v>-16.56371531365</c:v>
                </c:pt>
                <c:pt idx="511">
                  <c:v>-16.799076023325</c:v>
                </c:pt>
                <c:pt idx="512">
                  <c:v>-17.022999320838998</c:v>
                </c:pt>
                <c:pt idx="513">
                  <c:v>-17.232940910600998</c:v>
                </c:pt>
                <c:pt idx="514">
                  <c:v>-17.426204226153001</c:v>
                </c:pt>
                <c:pt idx="515">
                  <c:v>-17.600011712741999</c:v>
                </c:pt>
                <c:pt idx="516">
                  <c:v>-17.751599766546001</c:v>
                </c:pt>
                <c:pt idx="517">
                  <c:v>-17.878334619113001</c:v>
                </c:pt>
                <c:pt idx="518">
                  <c:v>-17.977842472334999</c:v>
                </c:pt>
                <c:pt idx="519">
                  <c:v>-18.048143124898001</c:v>
                </c:pt>
                <c:pt idx="520">
                  <c:v>-18.087773213963999</c:v>
                </c:pt>
                <c:pt idx="521">
                  <c:v>-18.095884135637998</c:v>
                </c:pt>
                <c:pt idx="522">
                  <c:v>-18.072301484651</c:v>
                </c:pt>
                <c:pt idx="523">
                  <c:v>-18.017537511451</c:v>
                </c:pt>
                <c:pt idx="524">
                  <c:v>-17.932754767952002</c:v>
                </c:pt>
                <c:pt idx="525">
                  <c:v>-17.819686233757</c:v>
                </c:pt>
                <c:pt idx="526">
                  <c:v>-17.680523053487999</c:v>
                </c:pt>
                <c:pt idx="527">
                  <c:v>-17.517784301338001</c:v>
                </c:pt>
                <c:pt idx="528">
                  <c:v>-17.334183504371001</c:v>
                </c:pt>
                <c:pt idx="529">
                  <c:v>-17.132504450509</c:v>
                </c:pt>
                <c:pt idx="530">
                  <c:v>-16.915495079864002</c:v>
                </c:pt>
                <c:pt idx="531">
                  <c:v>-16.685784122640001</c:v>
                </c:pt>
                <c:pt idx="532">
                  <c:v>-16.445821484151999</c:v>
                </c:pt>
                <c:pt idx="533">
                  <c:v>-16.197840677704001</c:v>
                </c:pt>
                <c:pt idx="534">
                  <c:v>-15.943839987804999</c:v>
                </c:pt>
                <c:pt idx="535">
                  <c:v>-15.685578373113</c:v>
                </c:pt>
                <c:pt idx="536">
                  <c:v>-15.424582135373001</c:v>
                </c:pt>
                <c:pt idx="537">
                  <c:v>-15.162158817819</c:v>
                </c:pt>
                <c:pt idx="538">
                  <c:v>-14.899415430558999</c:v>
                </c:pt>
                <c:pt idx="539">
                  <c:v>-14.637278774019</c:v>
                </c:pt>
                <c:pt idx="540">
                  <c:v>-14.376516250930999</c:v>
                </c:pt>
                <c:pt idx="541">
                  <c:v>-14.117756077694001</c:v>
                </c:pt>
                <c:pt idx="542">
                  <c:v>-13.861506215044001</c:v>
                </c:pt>
                <c:pt idx="543">
                  <c:v>-13.608171642681</c:v>
                </c:pt>
                <c:pt idx="544">
                  <c:v>-13.358069818268</c:v>
                </c:pt>
                <c:pt idx="545">
                  <c:v>-13.111444306337001</c:v>
                </c:pt>
                <c:pt idx="546">
                  <c:v>-12.868476654283</c:v>
                </c:pt>
                <c:pt idx="547">
                  <c:v>-12.629296645656</c:v>
                </c:pt>
                <c:pt idx="548">
                  <c:v>-12.393991087061</c:v>
                </c:pt>
                <c:pt idx="549">
                  <c:v>-12.162611293196999</c:v>
                </c:pt>
                <c:pt idx="550">
                  <c:v>-12.364948763353</c:v>
                </c:pt>
                <c:pt idx="551">
                  <c:v>-12.568864679471</c:v>
                </c:pt>
                <c:pt idx="552">
                  <c:v>-12.774120250597001</c:v>
                </c:pt>
                <c:pt idx="553">
                  <c:v>-12.980432228617</c:v>
                </c:pt>
                <c:pt idx="554">
                  <c:v>-13.187467318661</c:v>
                </c:pt>
                <c:pt idx="555">
                  <c:v>-13.394836222685999</c:v>
                </c:pt>
                <c:pt idx="556">
                  <c:v>-13.602087405916</c:v>
                </c:pt>
                <c:pt idx="557">
                  <c:v>-13.808700725393001</c:v>
                </c:pt>
                <c:pt idx="558">
                  <c:v>-14.014081122202001</c:v>
                </c:pt>
                <c:pt idx="559">
                  <c:v>-14.217552654641</c:v>
                </c:pt>
                <c:pt idx="560">
                  <c:v>-14.418353238129001</c:v>
                </c:pt>
                <c:pt idx="561">
                  <c:v>-14.615630556228</c:v>
                </c:pt>
                <c:pt idx="562">
                  <c:v>-14.808439710072999</c:v>
                </c:pt>
                <c:pt idx="563">
                  <c:v>-14.995743271014</c:v>
                </c:pt>
                <c:pt idx="564">
                  <c:v>-15.176414478670999</c:v>
                </c:pt>
                <c:pt idx="565">
                  <c:v>-15.349244364084001</c:v>
                </c:pt>
                <c:pt idx="566">
                  <c:v>-15.512953550777</c:v>
                </c:pt>
                <c:pt idx="567">
                  <c:v>-15.666209368873</c:v>
                </c:pt>
                <c:pt idx="568">
                  <c:v>-15.807648684422</c:v>
                </c:pt>
                <c:pt idx="569">
                  <c:v>-15.935906482529001</c:v>
                </c:pt>
                <c:pt idx="570">
                  <c:v>-16.049649750497998</c:v>
                </c:pt>
                <c:pt idx="571">
                  <c:v>-16.147615613296999</c:v>
                </c:pt>
                <c:pt idx="572">
                  <c:v>-16.228652036614999</c:v>
                </c:pt>
                <c:pt idx="573">
                  <c:v>-16.291758820647001</c:v>
                </c:pt>
                <c:pt idx="574">
                  <c:v>-16.336126168298001</c:v>
                </c:pt>
                <c:pt idx="575">
                  <c:v>-16.361167932061999</c:v>
                </c:pt>
                <c:pt idx="576">
                  <c:v>-16.366546804014</c:v>
                </c:pt>
                <c:pt idx="577">
                  <c:v>-16.352189239432001</c:v>
                </c:pt>
                <c:pt idx="578">
                  <c:v>-16.318288752080999</c:v>
                </c:pt>
                <c:pt idx="579">
                  <c:v>-16.265297275304</c:v>
                </c:pt>
                <c:pt idx="580">
                  <c:v>-16.193905386865001</c:v>
                </c:pt>
                <c:pt idx="581">
                  <c:v>-16.105013175412001</c:v>
                </c:pt>
                <c:pt idx="582">
                  <c:v>-15.999694239228999</c:v>
                </c:pt>
                <c:pt idx="583">
                  <c:v>-15.879155670256001</c:v>
                </c:pt>
                <c:pt idx="584">
                  <c:v>-15.744696876507</c:v>
                </c:pt>
                <c:pt idx="585">
                  <c:v>-15.597669787265</c:v>
                </c:pt>
                <c:pt idx="586">
                  <c:v>-15.439442463302001</c:v>
                </c:pt>
                <c:pt idx="587">
                  <c:v>-15.271367509498999</c:v>
                </c:pt>
                <c:pt idx="588">
                  <c:v>-15.094756060350001</c:v>
                </c:pt>
                <c:pt idx="589">
                  <c:v>-14.910857555442</c:v>
                </c:pt>
                <c:pt idx="590">
                  <c:v>-14.720845085922999</c:v>
                </c:pt>
                <c:pt idx="591">
                  <c:v>-14.525805789284</c:v>
                </c:pt>
                <c:pt idx="592">
                  <c:v>-14.326735591365001</c:v>
                </c:pt>
                <c:pt idx="593">
                  <c:v>-14.124537521022001</c:v>
                </c:pt>
                <c:pt idx="594">
                  <c:v>-13.920022828224999</c:v>
                </c:pt>
                <c:pt idx="595">
                  <c:v>-13.713914194649</c:v>
                </c:pt>
                <c:pt idx="596">
                  <c:v>-13.506850414382001</c:v>
                </c:pt>
                <c:pt idx="597">
                  <c:v>-13.299392023853001</c:v>
                </c:pt>
                <c:pt idx="598">
                  <c:v>-13.09202746199</c:v>
                </c:pt>
                <c:pt idx="599">
                  <c:v>-12.88517943616</c:v>
                </c:pt>
                <c:pt idx="600">
                  <c:v>-13.127899507682001</c:v>
                </c:pt>
                <c:pt idx="601">
                  <c:v>-13.376817620835</c:v>
                </c:pt>
                <c:pt idx="602">
                  <c:v>-13.632210059683</c:v>
                </c:pt>
                <c:pt idx="603">
                  <c:v>-13.894365887595001</c:v>
                </c:pt>
                <c:pt idx="604">
                  <c:v>-14.163586572691999</c:v>
                </c:pt>
                <c:pt idx="605">
                  <c:v>-14.440185196702</c:v>
                </c:pt>
                <c:pt idx="606">
                  <c:v>-14.724485094408999</c:v>
                </c:pt>
                <c:pt idx="607">
                  <c:v>-15.016817720618</c:v>
                </c:pt>
                <c:pt idx="608">
                  <c:v>-15.317519474807</c:v>
                </c:pt>
                <c:pt idx="609">
                  <c:v>-15.626927125393999</c:v>
                </c:pt>
                <c:pt idx="610">
                  <c:v>-15.945371358858001</c:v>
                </c:pt>
                <c:pt idx="611">
                  <c:v>-16.273167825335001</c:v>
                </c:pt>
                <c:pt idx="612">
                  <c:v>-16.610604851261002</c:v>
                </c:pt>
                <c:pt idx="613">
                  <c:v>-16.957926728516</c:v>
                </c:pt>
                <c:pt idx="614">
                  <c:v>-17.315311155128001</c:v>
                </c:pt>
                <c:pt idx="615">
                  <c:v>-17.682838982638</c:v>
                </c:pt>
                <c:pt idx="616">
                  <c:v>-18.060453914122</c:v>
                </c:pt>
                <c:pt idx="617">
                  <c:v>-18.447909205980999</c:v>
                </c:pt>
                <c:pt idx="618">
                  <c:v>-18.844697803654999</c:v>
                </c:pt>
                <c:pt idx="619">
                  <c:v>-19.249961805238001</c:v>
                </c:pt>
                <c:pt idx="620">
                  <c:v>-19.66237694446</c:v>
                </c:pt>
                <c:pt idx="621">
                  <c:v>-20.080008377460999</c:v>
                </c:pt>
                <c:pt idx="622">
                  <c:v>-20.500136237412999</c:v>
                </c:pt>
                <c:pt idx="623">
                  <c:v>-20.919054417967999</c:v>
                </c:pt>
                <c:pt idx="624">
                  <c:v>-21.331855531790001</c:v>
                </c:pt>
                <c:pt idx="625">
                  <c:v>-21.732230723541999</c:v>
                </c:pt>
                <c:pt idx="626">
                  <c:v>-22.112335711450999</c:v>
                </c:pt>
                <c:pt idx="627">
                  <c:v>-22.462801350528999</c:v>
                </c:pt>
                <c:pt idx="628">
                  <c:v>-22.772988379464</c:v>
                </c:pt>
                <c:pt idx="629">
                  <c:v>-23.031582347971</c:v>
                </c:pt>
                <c:pt idx="630">
                  <c:v>-23.227570591831999</c:v>
                </c:pt>
                <c:pt idx="631">
                  <c:v>-23.351524178706001</c:v>
                </c:pt>
                <c:pt idx="632">
                  <c:v>-23.396948837206999</c:v>
                </c:pt>
                <c:pt idx="633">
                  <c:v>-23.361348856713001</c:v>
                </c:pt>
                <c:pt idx="634">
                  <c:v>-23.246664544563998</c:v>
                </c:pt>
                <c:pt idx="635">
                  <c:v>-23.058930753641</c:v>
                </c:pt>
                <c:pt idx="636">
                  <c:v>-22.807276120350998</c:v>
                </c:pt>
                <c:pt idx="637">
                  <c:v>-22.502587531814001</c:v>
                </c:pt>
                <c:pt idx="638">
                  <c:v>-22.156203010454998</c:v>
                </c:pt>
                <c:pt idx="639">
                  <c:v>-21.778888555056</c:v>
                </c:pt>
                <c:pt idx="640">
                  <c:v>-21.380195131007</c:v>
                </c:pt>
                <c:pt idx="641">
                  <c:v>-20.968165479004998</c:v>
                </c:pt>
                <c:pt idx="642">
                  <c:v>-20.549298313861001</c:v>
                </c:pt>
                <c:pt idx="643">
                  <c:v>-20.128668817215001</c:v>
                </c:pt>
                <c:pt idx="644">
                  <c:v>-19.710123799504</c:v>
                </c:pt>
                <c:pt idx="645">
                  <c:v>-19.296496851097999</c:v>
                </c:pt>
                <c:pt idx="646">
                  <c:v>-18.889812294609001</c:v>
                </c:pt>
                <c:pt idx="647">
                  <c:v>-18.491463371165</c:v>
                </c:pt>
                <c:pt idx="648">
                  <c:v>-18.102360281536999</c:v>
                </c:pt>
                <c:pt idx="649">
                  <c:v>-17.723049170208999</c:v>
                </c:pt>
                <c:pt idx="650">
                  <c:v>-18.045898796627998</c:v>
                </c:pt>
                <c:pt idx="651">
                  <c:v>-18.373597367255002</c:v>
                </c:pt>
                <c:pt idx="652">
                  <c:v>-18.705296273927999</c:v>
                </c:pt>
                <c:pt idx="653">
                  <c:v>-19.039865213447001</c:v>
                </c:pt>
                <c:pt idx="654">
                  <c:v>-19.375831640905002</c:v>
                </c:pt>
                <c:pt idx="655">
                  <c:v>-19.711313715296999</c:v>
                </c:pt>
                <c:pt idx="656">
                  <c:v>-20.043949812221999</c:v>
                </c:pt>
                <c:pt idx="657">
                  <c:v>-20.370830376967</c:v>
                </c:pt>
                <c:pt idx="658">
                  <c:v>-20.688441565971999</c:v>
                </c:pt>
                <c:pt idx="659">
                  <c:v>-20.992634599321001</c:v>
                </c:pt>
                <c:pt idx="660">
                  <c:v>-21.278639322796</c:v>
                </c:pt>
                <c:pt idx="661">
                  <c:v>-21.541143655749</c:v>
                </c:pt>
                <c:pt idx="662">
                  <c:v>-21.774459960079</c:v>
                </c:pt>
                <c:pt idx="663">
                  <c:v>-21.97279194008</c:v>
                </c:pt>
                <c:pt idx="664">
                  <c:v>-22.130599201650998</c:v>
                </c:pt>
                <c:pt idx="665">
                  <c:v>-22.243031602786001</c:v>
                </c:pt>
                <c:pt idx="666">
                  <c:v>-22.306377452909</c:v>
                </c:pt>
                <c:pt idx="667">
                  <c:v>-22.318448897397001</c:v>
                </c:pt>
                <c:pt idx="668">
                  <c:v>-22.278826164409999</c:v>
                </c:pt>
                <c:pt idx="669">
                  <c:v>-22.188905869521001</c:v>
                </c:pt>
                <c:pt idx="670">
                  <c:v>-22.051742098788001</c:v>
                </c:pt>
                <c:pt idx="671">
                  <c:v>-21.871716837398001</c:v>
                </c:pt>
                <c:pt idx="672">
                  <c:v>-21.654110392578001</c:v>
                </c:pt>
                <c:pt idx="673">
                  <c:v>-21.404652185757001</c:v>
                </c:pt>
                <c:pt idx="674">
                  <c:v>-21.129119015865001</c:v>
                </c:pt>
                <c:pt idx="675">
                  <c:v>-20.833021685533001</c:v>
                </c:pt>
                <c:pt idx="676">
                  <c:v>-20.521393462292998</c:v>
                </c:pt>
                <c:pt idx="677">
                  <c:v>-20.198673136145999</c:v>
                </c:pt>
                <c:pt idx="678">
                  <c:v>-19.86866402615</c:v>
                </c:pt>
                <c:pt idx="679">
                  <c:v>-19.534546903982001</c:v>
                </c:pt>
                <c:pt idx="680">
                  <c:v>-19.198926579994001</c:v>
                </c:pt>
                <c:pt idx="681">
                  <c:v>-18.863896074755001</c:v>
                </c:pt>
                <c:pt idx="682">
                  <c:v>-18.531106949327999</c:v>
                </c:pt>
                <c:pt idx="683">
                  <c:v>-18.201838455629002</c:v>
                </c:pt>
                <c:pt idx="684">
                  <c:v>-17.877061314024001</c:v>
                </c:pt>
                <c:pt idx="685">
                  <c:v>-17.557494124723</c:v>
                </c:pt>
                <c:pt idx="686">
                  <c:v>-17.243651834792001</c:v>
                </c:pt>
                <c:pt idx="687">
                  <c:v>-16.935886516663</c:v>
                </c:pt>
                <c:pt idx="688">
                  <c:v>-16.634421150603998</c:v>
                </c:pt>
                <c:pt idx="689">
                  <c:v>-16.339377286120001</c:v>
                </c:pt>
                <c:pt idx="690">
                  <c:v>-16.050797488394</c:v>
                </c:pt>
                <c:pt idx="691">
                  <c:v>-15.768663424171001</c:v>
                </c:pt>
                <c:pt idx="692">
                  <c:v>-15.492910350454</c:v>
                </c:pt>
                <c:pt idx="693">
                  <c:v>-15.223438665010001</c:v>
                </c:pt>
                <c:pt idx="694">
                  <c:v>-14.96012307454</c:v>
                </c:pt>
                <c:pt idx="695">
                  <c:v>-14.702819841817</c:v>
                </c:pt>
                <c:pt idx="696">
                  <c:v>-14.451372490213</c:v>
                </c:pt>
                <c:pt idx="697">
                  <c:v>-14.205616273486999</c:v>
                </c:pt>
                <c:pt idx="698">
                  <c:v>-13.965381659755</c:v>
                </c:pt>
                <c:pt idx="699">
                  <c:v>-13.73049703005</c:v>
                </c:pt>
                <c:pt idx="700">
                  <c:v>-14.00921405013</c:v>
                </c:pt>
                <c:pt idx="701">
                  <c:v>-14.296699507553001</c:v>
                </c:pt>
                <c:pt idx="702">
                  <c:v>-14.593493495684999</c:v>
                </c:pt>
                <c:pt idx="703">
                  <c:v>-14.900183411361001</c:v>
                </c:pt>
                <c:pt idx="704">
                  <c:v>-15.217408898165001</c:v>
                </c:pt>
                <c:pt idx="705">
                  <c:v>-15.545867258972001</c:v>
                </c:pt>
                <c:pt idx="706">
                  <c:v>-15.886319319756</c:v>
                </c:pt>
                <c:pt idx="707">
                  <c:v>-16.239595681112998</c:v>
                </c:pt>
                <c:pt idx="708">
                  <c:v>-16.606603218924999</c:v>
                </c:pt>
                <c:pt idx="709">
                  <c:v>-16.988331573955001</c:v>
                </c:pt>
                <c:pt idx="710">
                  <c:v>-17.385859175067999</c:v>
                </c:pt>
                <c:pt idx="711">
                  <c:v>-17.800358029533001</c:v>
                </c:pt>
                <c:pt idx="712">
                  <c:v>-18.233096018514999</c:v>
                </c:pt>
                <c:pt idx="713">
                  <c:v>-18.685434647771999</c:v>
                </c:pt>
                <c:pt idx="714">
                  <c:v>-19.158818948789001</c:v>
                </c:pt>
                <c:pt idx="715">
                  <c:v>-19.654754226015999</c:v>
                </c:pt>
                <c:pt idx="716">
                  <c:v>-20.174761159433</c:v>
                </c:pt>
                <c:pt idx="717">
                  <c:v>-20.720295706592001</c:v>
                </c:pt>
                <c:pt idx="718">
                  <c:v>-21.292612255742998</c:v>
                </c:pt>
                <c:pt idx="719">
                  <c:v>-21.892536072578999</c:v>
                </c:pt>
                <c:pt idx="720">
                  <c:v>-22.520092439273999</c:v>
                </c:pt>
                <c:pt idx="721">
                  <c:v>-23.173913676120002</c:v>
                </c:pt>
                <c:pt idx="722">
                  <c:v>-23.850313495740998</c:v>
                </c:pt>
                <c:pt idx="723">
                  <c:v>-24.541894262551001</c:v>
                </c:pt>
                <c:pt idx="724">
                  <c:v>-25.235579989649001</c:v>
                </c:pt>
                <c:pt idx="725">
                  <c:v>-25.910151804278001</c:v>
                </c:pt>
                <c:pt idx="726">
                  <c:v>-26.533892517121998</c:v>
                </c:pt>
                <c:pt idx="727">
                  <c:v>-27.063981822909</c:v>
                </c:pt>
                <c:pt idx="728">
                  <c:v>-27.450433769004999</c:v>
                </c:pt>
                <c:pt idx="729">
                  <c:v>-27.646867742693999</c:v>
                </c:pt>
                <c:pt idx="730">
                  <c:v>-27.625921615862001</c:v>
                </c:pt>
                <c:pt idx="731">
                  <c:v>-27.390621543959</c:v>
                </c:pt>
                <c:pt idx="732">
                  <c:v>-26.973044539356</c:v>
                </c:pt>
                <c:pt idx="733">
                  <c:v>-26.421369591651001</c:v>
                </c:pt>
                <c:pt idx="734">
                  <c:v>-25.784841641029001</c:v>
                </c:pt>
                <c:pt idx="735">
                  <c:v>-25.104314571848999</c:v>
                </c:pt>
                <c:pt idx="736">
                  <c:v>-24.409401150006001</c:v>
                </c:pt>
                <c:pt idx="737">
                  <c:v>-23.719592264624001</c:v>
                </c:pt>
                <c:pt idx="738">
                  <c:v>-23.046720061671</c:v>
                </c:pt>
                <c:pt idx="739">
                  <c:v>-22.397352773824</c:v>
                </c:pt>
                <c:pt idx="740">
                  <c:v>-21.774650726531</c:v>
                </c:pt>
                <c:pt idx="741">
                  <c:v>-21.179661027811999</c:v>
                </c:pt>
                <c:pt idx="742">
                  <c:v>-20.6121708519</c:v>
                </c:pt>
                <c:pt idx="743">
                  <c:v>-20.071251227695001</c:v>
                </c:pt>
                <c:pt idx="744">
                  <c:v>-19.555595854338002</c:v>
                </c:pt>
                <c:pt idx="745">
                  <c:v>-19.063728258988998</c:v>
                </c:pt>
                <c:pt idx="746">
                  <c:v>-18.594125838012001</c:v>
                </c:pt>
                <c:pt idx="747">
                  <c:v>-18.145291987966999</c:v>
                </c:pt>
                <c:pt idx="748">
                  <c:v>-17.715796087123</c:v>
                </c:pt>
                <c:pt idx="749">
                  <c:v>-17.304293745597999</c:v>
                </c:pt>
                <c:pt idx="750">
                  <c:v>-17.658611676825</c:v>
                </c:pt>
                <c:pt idx="751">
                  <c:v>-18.021489702970001</c:v>
                </c:pt>
                <c:pt idx="752">
                  <c:v>-18.39250215757</c:v>
                </c:pt>
                <c:pt idx="753">
                  <c:v>-18.770954870828</c:v>
                </c:pt>
                <c:pt idx="754">
                  <c:v>-19.155803262551</c:v>
                </c:pt>
                <c:pt idx="755">
                  <c:v>-19.545551405628</c:v>
                </c:pt>
                <c:pt idx="756">
                  <c:v>-19.938130889404999</c:v>
                </c:pt>
                <c:pt idx="757">
                  <c:v>-20.330760946845</c:v>
                </c:pt>
                <c:pt idx="758">
                  <c:v>-20.719796229865</c:v>
                </c:pt>
                <c:pt idx="759">
                  <c:v>-21.100576757449002</c:v>
                </c:pt>
                <c:pt idx="760">
                  <c:v>-21.467306548956</c:v>
                </c:pt>
                <c:pt idx="761">
                  <c:v>-21.813002707803001</c:v>
                </c:pt>
                <c:pt idx="762">
                  <c:v>-22.129571950300001</c:v>
                </c:pt>
                <c:pt idx="763">
                  <c:v>-22.408079142428999</c:v>
                </c:pt>
                <c:pt idx="764">
                  <c:v>-22.639260127396</c:v>
                </c:pt>
                <c:pt idx="765">
                  <c:v>-22.814286368657999</c:v>
                </c:pt>
                <c:pt idx="766">
                  <c:v>-22.925709097253002</c:v>
                </c:pt>
                <c:pt idx="767">
                  <c:v>-22.968416271159999</c:v>
                </c:pt>
                <c:pt idx="768">
                  <c:v>-22.940372994326001</c:v>
                </c:pt>
                <c:pt idx="769">
                  <c:v>-22.842935013196001</c:v>
                </c:pt>
                <c:pt idx="770">
                  <c:v>-22.680638666783</c:v>
                </c:pt>
                <c:pt idx="771">
                  <c:v>-22.460532502635999</c:v>
                </c:pt>
                <c:pt idx="772">
                  <c:v>-22.191244880269</c:v>
                </c:pt>
                <c:pt idx="773">
                  <c:v>-21.882020891221998</c:v>
                </c:pt>
                <c:pt idx="774">
                  <c:v>-21.541912369011001</c:v>
                </c:pt>
                <c:pt idx="775">
                  <c:v>-21.179212454251001</c:v>
                </c:pt>
                <c:pt idx="776">
                  <c:v>-20.801140808372999</c:v>
                </c:pt>
                <c:pt idx="777">
                  <c:v>-20.413733329393001</c:v>
                </c:pt>
                <c:pt idx="778">
                  <c:v>-20.021872242804001</c:v>
                </c:pt>
                <c:pt idx="779">
                  <c:v>-19.629397079916</c:v>
                </c:pt>
                <c:pt idx="780">
                  <c:v>-19.239251511197999</c:v>
                </c:pt>
                <c:pt idx="781">
                  <c:v>-18.853636635680999</c:v>
                </c:pt>
                <c:pt idx="782">
                  <c:v>-18.474154087386001</c:v>
                </c:pt>
                <c:pt idx="783">
                  <c:v>-18.101931212006999</c:v>
                </c:pt>
                <c:pt idx="784">
                  <c:v>-17.737726066726001</c:v>
                </c:pt>
                <c:pt idx="785">
                  <c:v>-17.382013020841001</c:v>
                </c:pt>
                <c:pt idx="786">
                  <c:v>-17.035051153777999</c:v>
                </c:pt>
                <c:pt idx="787">
                  <c:v>-16.696938118018</c:v>
                </c:pt>
                <c:pt idx="788">
                  <c:v>-16.367652098055999</c:v>
                </c:pt>
                <c:pt idx="789">
                  <c:v>-16.047084223142999</c:v>
                </c:pt>
                <c:pt idx="790">
                  <c:v>-15.735063435280001</c:v>
                </c:pt>
                <c:pt idx="791">
                  <c:v>-15.43137545508</c:v>
                </c:pt>
                <c:pt idx="792">
                  <c:v>-15.135777164204001</c:v>
                </c:pt>
                <c:pt idx="793">
                  <c:v>-14.848007447251</c:v>
                </c:pt>
                <c:pt idx="794">
                  <c:v>-14.567795309528</c:v>
                </c:pt>
                <c:pt idx="795">
                  <c:v>-14.294865905349999</c:v>
                </c:pt>
                <c:pt idx="796">
                  <c:v>-14.028944967817999</c:v>
                </c:pt>
                <c:pt idx="797">
                  <c:v>-13.769762018707</c:v>
                </c:pt>
                <c:pt idx="798">
                  <c:v>-13.517052649764</c:v>
                </c:pt>
                <c:pt idx="799">
                  <c:v>-13.270560099262999</c:v>
                </c:pt>
                <c:pt idx="800">
                  <c:v>-13.614993611956001</c:v>
                </c:pt>
                <c:pt idx="801">
                  <c:v>-13.97008183508</c:v>
                </c:pt>
                <c:pt idx="802">
                  <c:v>-14.336109250792999</c:v>
                </c:pt>
                <c:pt idx="803">
                  <c:v>-14.713278179584</c:v>
                </c:pt>
                <c:pt idx="804">
                  <c:v>-15.101669304923</c:v>
                </c:pt>
                <c:pt idx="805">
                  <c:v>-15.501188330823</c:v>
                </c:pt>
                <c:pt idx="806">
                  <c:v>-15.911494493273</c:v>
                </c:pt>
                <c:pt idx="807">
                  <c:v>-16.331905723866999</c:v>
                </c:pt>
                <c:pt idx="808">
                  <c:v>-16.761274527742</c:v>
                </c:pt>
                <c:pt idx="809">
                  <c:v>-17.197828553215</c:v>
                </c:pt>
                <c:pt idx="810">
                  <c:v>-17.638971274806</c:v>
                </c:pt>
                <c:pt idx="811">
                  <c:v>-18.081042687699</c:v>
                </c:pt>
                <c:pt idx="812">
                  <c:v>-18.519049709129</c:v>
                </c:pt>
                <c:pt idx="813">
                  <c:v>-18.946394003512999</c:v>
                </c:pt>
                <c:pt idx="814">
                  <c:v>-19.354653582960999</c:v>
                </c:pt>
                <c:pt idx="815">
                  <c:v>-19.733512629501</c:v>
                </c:pt>
                <c:pt idx="816">
                  <c:v>-20.070971292285002</c:v>
                </c:pt>
                <c:pt idx="817">
                  <c:v>-20.353978236099</c:v>
                </c:pt>
                <c:pt idx="818">
                  <c:v>-20.569573823033998</c:v>
                </c:pt>
                <c:pt idx="819">
                  <c:v>-20.706478986467001</c:v>
                </c:pt>
                <c:pt idx="820">
                  <c:v>-20.756835901837</c:v>
                </c:pt>
                <c:pt idx="821">
                  <c:v>-20.717613265935999</c:v>
                </c:pt>
                <c:pt idx="822">
                  <c:v>-20.591190093944999</c:v>
                </c:pt>
                <c:pt idx="823">
                  <c:v>-20.384895597046999</c:v>
                </c:pt>
                <c:pt idx="824">
                  <c:v>-20.109681401414001</c:v>
                </c:pt>
                <c:pt idx="825">
                  <c:v>-19.778393388304998</c:v>
                </c:pt>
                <c:pt idx="826">
                  <c:v>-19.404143544278998</c:v>
                </c:pt>
                <c:pt idx="827">
                  <c:v>-18.999104496350999</c:v>
                </c:pt>
                <c:pt idx="828">
                  <c:v>-18.573817004586999</c:v>
                </c:pt>
                <c:pt idx="829">
                  <c:v>-18.136935711111001</c:v>
                </c:pt>
                <c:pt idx="830">
                  <c:v>-17.695272691077999</c:v>
                </c:pt>
                <c:pt idx="831">
                  <c:v>-17.254003588044</c:v>
                </c:pt>
                <c:pt idx="832">
                  <c:v>-16.816936922263999</c:v>
                </c:pt>
                <c:pt idx="833">
                  <c:v>-16.386785965849</c:v>
                </c:pt>
                <c:pt idx="834">
                  <c:v>-15.965412556139</c:v>
                </c:pt>
                <c:pt idx="835">
                  <c:v>-15.554031445359</c:v>
                </c:pt>
                <c:pt idx="836">
                  <c:v>-15.153374428260999</c:v>
                </c:pt>
                <c:pt idx="837">
                  <c:v>-14.763818478652</c:v>
                </c:pt>
                <c:pt idx="838">
                  <c:v>-14.385483846114999</c:v>
                </c:pt>
                <c:pt idx="839">
                  <c:v>-14.018308109136999</c:v>
                </c:pt>
                <c:pt idx="840">
                  <c:v>-13.662101493134999</c:v>
                </c:pt>
                <c:pt idx="841">
                  <c:v>-13.316587846484</c:v>
                </c:pt>
                <c:pt idx="842">
                  <c:v>-12.981434768466</c:v>
                </c:pt>
                <c:pt idx="843">
                  <c:v>-12.656275599267</c:v>
                </c:pt>
                <c:pt idx="844">
                  <c:v>-12.340725340553</c:v>
                </c:pt>
                <c:pt idx="845">
                  <c:v>-12.034392068802999</c:v>
                </c:pt>
                <c:pt idx="846">
                  <c:v>-11.736885013041</c:v>
                </c:pt>
                <c:pt idx="847">
                  <c:v>-11.447820171797</c:v>
                </c:pt>
                <c:pt idx="848">
                  <c:v>-11.166824120640999</c:v>
                </c:pt>
                <c:pt idx="849">
                  <c:v>-10.893536494373</c:v>
                </c:pt>
                <c:pt idx="850">
                  <c:v>-11.277852314629</c:v>
                </c:pt>
                <c:pt idx="851">
                  <c:v>-11.678793223704</c:v>
                </c:pt>
                <c:pt idx="852">
                  <c:v>-12.09774346593</c:v>
                </c:pt>
                <c:pt idx="853">
                  <c:v>-12.5362438944</c:v>
                </c:pt>
                <c:pt idx="854">
                  <c:v>-12.996009638341</c:v>
                </c:pt>
                <c:pt idx="855">
                  <c:v>-13.478947265548999</c:v>
                </c:pt>
                <c:pt idx="856">
                  <c:v>-13.987169056114</c:v>
                </c:pt>
                <c:pt idx="857">
                  <c:v>-14.522999962378</c:v>
                </c:pt>
                <c:pt idx="858">
                  <c:v>-15.088969229556</c:v>
                </c:pt>
                <c:pt idx="859">
                  <c:v>-15.687772296221</c:v>
                </c:pt>
                <c:pt idx="860">
                  <c:v>-16.322177365759998</c:v>
                </c:pt>
                <c:pt idx="861">
                  <c:v>-16.994831232585</c:v>
                </c:pt>
                <c:pt idx="862">
                  <c:v>-17.707884288481001</c:v>
                </c:pt>
                <c:pt idx="863">
                  <c:v>-18.462295331985999</c:v>
                </c:pt>
                <c:pt idx="864">
                  <c:v>-19.25658056999</c:v>
                </c:pt>
                <c:pt idx="865">
                  <c:v>-20.084633795548001</c:v>
                </c:pt>
                <c:pt idx="866">
                  <c:v>-20.932113371206</c:v>
                </c:pt>
                <c:pt idx="867">
                  <c:v>-21.770996077323002</c:v>
                </c:pt>
                <c:pt idx="868">
                  <c:v>-22.552920271462</c:v>
                </c:pt>
                <c:pt idx="869">
                  <c:v>-23.205105037928998</c:v>
                </c:pt>
                <c:pt idx="870">
                  <c:v>-23.637844512082001</c:v>
                </c:pt>
                <c:pt idx="871">
                  <c:v>-23.772577831985998</c:v>
                </c:pt>
                <c:pt idx="872">
                  <c:v>-23.581198178678001</c:v>
                </c:pt>
                <c:pt idx="873">
                  <c:v>-23.103123660268999</c:v>
                </c:pt>
                <c:pt idx="874">
                  <c:v>-22.421788683551998</c:v>
                </c:pt>
                <c:pt idx="875">
                  <c:v>-21.625312452545</c:v>
                </c:pt>
                <c:pt idx="876">
                  <c:v>-20.782207239554999</c:v>
                </c:pt>
                <c:pt idx="877">
                  <c:v>-19.936768934126999</c:v>
                </c:pt>
                <c:pt idx="878">
                  <c:v>-19.114118959016</c:v>
                </c:pt>
                <c:pt idx="879">
                  <c:v>-18.326794914768001</c:v>
                </c:pt>
                <c:pt idx="880">
                  <c:v>-17.579867528486002</c:v>
                </c:pt>
                <c:pt idx="881">
                  <c:v>-16.874260867067999</c:v>
                </c:pt>
                <c:pt idx="882">
                  <c:v>-16.208733386115998</c:v>
                </c:pt>
                <c:pt idx="883">
                  <c:v>-15.581007494848</c:v>
                </c:pt>
                <c:pt idx="884">
                  <c:v>-14.988394078539001</c:v>
                </c:pt>
                <c:pt idx="885">
                  <c:v>-14.428127356295001</c:v>
                </c:pt>
                <c:pt idx="886">
                  <c:v>-13.897536589215999</c:v>
                </c:pt>
                <c:pt idx="887">
                  <c:v>-13.394127097195</c:v>
                </c:pt>
                <c:pt idx="888">
                  <c:v>-12.915611624755</c:v>
                </c:pt>
                <c:pt idx="889">
                  <c:v>-12.459915180381</c:v>
                </c:pt>
                <c:pt idx="890">
                  <c:v>-12.025166324001001</c:v>
                </c:pt>
                <c:pt idx="891">
                  <c:v>-11.609682131894999</c:v>
                </c:pt>
                <c:pt idx="892">
                  <c:v>-11.211950812663</c:v>
                </c:pt>
                <c:pt idx="893">
                  <c:v>-10.830614102211999</c:v>
                </c:pt>
                <c:pt idx="894">
                  <c:v>-10.464450521708001</c:v>
                </c:pt>
                <c:pt idx="895">
                  <c:v>-10.112359996268999</c:v>
                </c:pt>
                <c:pt idx="896">
                  <c:v>-9.7733500081042006</c:v>
                </c:pt>
                <c:pt idx="897">
                  <c:v>-9.4465232839914997</c:v>
                </c:pt>
                <c:pt idx="898">
                  <c:v>-9.1310669289473001</c:v>
                </c:pt>
                <c:pt idx="899">
                  <c:v>-8.8262428784308007</c:v>
                </c:pt>
                <c:pt idx="900">
                  <c:v>-9.1728108949853997</c:v>
                </c:pt>
                <c:pt idx="901">
                  <c:v>-9.5321444258600998</c:v>
                </c:pt>
                <c:pt idx="902">
                  <c:v>-9.9050603727663002</c:v>
                </c:pt>
                <c:pt idx="903">
                  <c:v>-10.292426711319001</c:v>
                </c:pt>
                <c:pt idx="904">
                  <c:v>-10.695157722823</c:v>
                </c:pt>
                <c:pt idx="905">
                  <c:v>-11.114204087300999</c:v>
                </c:pt>
                <c:pt idx="906">
                  <c:v>-11.55053507641</c:v>
                </c:pt>
                <c:pt idx="907">
                  <c:v>-12.005108714163001</c:v>
                </c:pt>
                <c:pt idx="908">
                  <c:v>-12.478823737677001</c:v>
                </c:pt>
                <c:pt idx="909">
                  <c:v>-12.972444192319999</c:v>
                </c:pt>
                <c:pt idx="910">
                  <c:v>-13.486483151095999</c:v>
                </c:pt>
                <c:pt idx="911">
                  <c:v>-14.021025932982999</c:v>
                </c:pt>
                <c:pt idx="912">
                  <c:v>-14.57546503903</c:v>
                </c:pt>
                <c:pt idx="913">
                  <c:v>-15.148109263165001</c:v>
                </c:pt>
                <c:pt idx="914">
                  <c:v>-15.735620542227</c:v>
                </c:pt>
                <c:pt idx="915">
                  <c:v>-16.332231453895002</c:v>
                </c:pt>
                <c:pt idx="916">
                  <c:v>-16.928721243958002</c:v>
                </c:pt>
                <c:pt idx="917">
                  <c:v>-17.511212817295</c:v>
                </c:pt>
                <c:pt idx="918">
                  <c:v>-18.060047629618001</c:v>
                </c:pt>
                <c:pt idx="919">
                  <c:v>-18.549333818118001</c:v>
                </c:pt>
                <c:pt idx="920">
                  <c:v>-18.948152778428</c:v>
                </c:pt>
                <c:pt idx="921">
                  <c:v>-19.224456913541001</c:v>
                </c:pt>
                <c:pt idx="922">
                  <c:v>-19.351738674989001</c:v>
                </c:pt>
                <c:pt idx="923">
                  <c:v>-19.316453604968999</c:v>
                </c:pt>
                <c:pt idx="924">
                  <c:v>-19.122451852973999</c:v>
                </c:pt>
                <c:pt idx="925">
                  <c:v>-18.789675424557998</c:v>
                </c:pt>
                <c:pt idx="926">
                  <c:v>-18.347960891163002</c:v>
                </c:pt>
                <c:pt idx="927">
                  <c:v>-17.829543841690001</c:v>
                </c:pt>
                <c:pt idx="928">
                  <c:v>-17.263477768104</c:v>
                </c:pt>
                <c:pt idx="929">
                  <c:v>-16.672992250410999</c:v>
                </c:pt>
                <c:pt idx="930">
                  <c:v>-16.075140337943999</c:v>
                </c:pt>
                <c:pt idx="931">
                  <c:v>-15.481640248752999</c:v>
                </c:pt>
                <c:pt idx="932">
                  <c:v>-14.900084039240999</c:v>
                </c:pt>
                <c:pt idx="933">
                  <c:v>-14.33508040369</c:v>
                </c:pt>
                <c:pt idx="934">
                  <c:v>-13.789175362289001</c:v>
                </c:pt>
                <c:pt idx="935">
                  <c:v>-13.263535142162</c:v>
                </c:pt>
                <c:pt idx="936">
                  <c:v>-12.758429006629999</c:v>
                </c:pt>
                <c:pt idx="937">
                  <c:v>-12.273560658814</c:v>
                </c:pt>
                <c:pt idx="938">
                  <c:v>-11.808291240385</c:v>
                </c:pt>
                <c:pt idx="939">
                  <c:v>-11.361787151358</c:v>
                </c:pt>
                <c:pt idx="940">
                  <c:v>-10.933116707390001</c:v>
                </c:pt>
                <c:pt idx="941">
                  <c:v>-10.521312381875999</c:v>
                </c:pt>
                <c:pt idx="942">
                  <c:v>-10.125410077603</c:v>
                </c:pt>
                <c:pt idx="943">
                  <c:v>-9.7444731605326993</c:v>
                </c:pt>
                <c:pt idx="944">
                  <c:v>-9.3776064474844993</c:v>
                </c:pt>
                <c:pt idx="945">
                  <c:v>-9.0239636215949002</c:v>
                </c:pt>
                <c:pt idx="946">
                  <c:v>-8.6827503952923006</c:v>
                </c:pt>
                <c:pt idx="947">
                  <c:v>-8.3532249671391998</c:v>
                </c:pt>
                <c:pt idx="948">
                  <c:v>-8.0346968010400008</c:v>
                </c:pt>
                <c:pt idx="949">
                  <c:v>-7.7265244093924998</c:v>
                </c:pt>
                <c:pt idx="950">
                  <c:v>-8.0121052343338004</c:v>
                </c:pt>
                <c:pt idx="951">
                  <c:v>-8.3045232564245008</c:v>
                </c:pt>
                <c:pt idx="952">
                  <c:v>-8.6038484725266997</c:v>
                </c:pt>
                <c:pt idx="953">
                  <c:v>-8.9100967877143002</c:v>
                </c:pt>
                <c:pt idx="954">
                  <c:v>-9.2232125226686996</c:v>
                </c:pt>
                <c:pt idx="955">
                  <c:v>-9.5430464202603993</c:v>
                </c:pt>
                <c:pt idx="956">
                  <c:v>-9.8693281673826991</c:v>
                </c:pt>
                <c:pt idx="957">
                  <c:v>-10.201632333334</c:v>
                </c:pt>
                <c:pt idx="958">
                  <c:v>-10.539336572256</c:v>
                </c:pt>
                <c:pt idx="959">
                  <c:v>-10.881571010758</c:v>
                </c:pt>
                <c:pt idx="960">
                  <c:v>-11.227158048353999</c:v>
                </c:pt>
                <c:pt idx="961">
                  <c:v>-11.574542495086</c:v>
                </c:pt>
                <c:pt idx="962">
                  <c:v>-11.92171327572</c:v>
                </c:pt>
                <c:pt idx="963">
                  <c:v>-12.266120113855999</c:v>
                </c:pt>
                <c:pt idx="964">
                  <c:v>-12.604591949289</c:v>
                </c:pt>
                <c:pt idx="965">
                  <c:v>-12.933268500195</c:v>
                </c:pt>
                <c:pt idx="966">
                  <c:v>-13.247562170847001</c:v>
                </c:pt>
                <c:pt idx="967">
                  <c:v>-13.542173523124999</c:v>
                </c:pt>
                <c:pt idx="968">
                  <c:v>-13.811187742247</c:v>
                </c:pt>
                <c:pt idx="969">
                  <c:v>-14.048278575453001</c:v>
                </c:pt>
                <c:pt idx="970">
                  <c:v>-14.247035977586</c:v>
                </c:pt>
                <c:pt idx="971">
                  <c:v>-14.401411137725001</c:v>
                </c:pt>
                <c:pt idx="972">
                  <c:v>-14.506238951736</c:v>
                </c:pt>
                <c:pt idx="973">
                  <c:v>-14.557761830582001</c:v>
                </c:pt>
                <c:pt idx="974">
                  <c:v>-14.554055223567</c:v>
                </c:pt>
                <c:pt idx="975">
                  <c:v>-14.495259949947</c:v>
                </c:pt>
                <c:pt idx="976">
                  <c:v>-14.383564870021999</c:v>
                </c:pt>
                <c:pt idx="977">
                  <c:v>-14.222944214282</c:v>
                </c:pt>
                <c:pt idx="978">
                  <c:v>-14.018712915357</c:v>
                </c:pt>
                <c:pt idx="979">
                  <c:v>-13.776997479801</c:v>
                </c:pt>
                <c:pt idx="980">
                  <c:v>-13.504220221438</c:v>
                </c:pt>
                <c:pt idx="981">
                  <c:v>-13.206668472599</c:v>
                </c:pt>
                <c:pt idx="982">
                  <c:v>-12.890183784609</c:v>
                </c:pt>
                <c:pt idx="983">
                  <c:v>-12.559973684588</c:v>
                </c:pt>
                <c:pt idx="984">
                  <c:v>-12.220527704279</c:v>
                </c:pt>
                <c:pt idx="985">
                  <c:v>-11.875610625792</c:v>
                </c:pt>
                <c:pt idx="986">
                  <c:v>-11.528305865179</c:v>
                </c:pt>
                <c:pt idx="987">
                  <c:v>-11.181086535886999</c:v>
                </c:pt>
                <c:pt idx="988">
                  <c:v>-10.835897810533</c:v>
                </c:pt>
                <c:pt idx="989">
                  <c:v>-10.494239869203</c:v>
                </c:pt>
                <c:pt idx="990">
                  <c:v>-10.157245204037</c:v>
                </c:pt>
                <c:pt idx="991">
                  <c:v>-9.8257472210150993</c:v>
                </c:pt>
                <c:pt idx="992">
                  <c:v>-9.5003391292597001</c:v>
                </c:pt>
                <c:pt idx="993">
                  <c:v>-9.1814233167817001</c:v>
                </c:pt>
                <c:pt idx="994">
                  <c:v>-8.8692520447453003</c:v>
                </c:pt>
                <c:pt idx="995">
                  <c:v>-8.5639605597169002</c:v>
                </c:pt>
                <c:pt idx="996">
                  <c:v>-8.2655937747751995</c:v>
                </c:pt>
                <c:pt idx="997">
                  <c:v>-7.9741276052424999</c:v>
                </c:pt>
                <c:pt idx="998">
                  <c:v>-7.6894859253219003</c:v>
                </c:pt>
                <c:pt idx="999">
                  <c:v>-7.4115539747310999</c:v>
                </c:pt>
                <c:pt idx="1000">
                  <c:v>-7.5624989386473001</c:v>
                </c:pt>
                <c:pt idx="1001">
                  <c:v>-7.7142476104812996</c:v>
                </c:pt>
                <c:pt idx="1002">
                  <c:v>-7.8666965457020002</c:v>
                </c:pt>
                <c:pt idx="1003">
                  <c:v>-8.0197284692993005</c:v>
                </c:pt>
                <c:pt idx="1004">
                  <c:v>-8.1732110082544995</c:v>
                </c:pt>
                <c:pt idx="1005">
                  <c:v>-8.3269953614424992</c:v>
                </c:pt>
                <c:pt idx="1006">
                  <c:v>-8.4809149169853004</c:v>
                </c:pt>
                <c:pt idx="1007">
                  <c:v>-8.6347838312830998</c:v>
                </c:pt>
                <c:pt idx="1008">
                  <c:v>-8.7883955890033008</c:v>
                </c:pt>
                <c:pt idx="1009">
                  <c:v>-8.9415215692530001</c:v>
                </c:pt>
                <c:pt idx="1010">
                  <c:v>-9.0939096500468004</c:v>
                </c:pt>
                <c:pt idx="1011">
                  <c:v>-9.2452828909803006</c:v>
                </c:pt>
                <c:pt idx="1012">
                  <c:v>-9.3953383426397004</c:v>
                </c:pt>
                <c:pt idx="1013">
                  <c:v>-9.5437460405461998</c:v>
                </c:pt>
                <c:pt idx="1014">
                  <c:v>-9.6901482510318999</c:v>
                </c:pt>
                <c:pt idx="1015">
                  <c:v>-9.8341590459138999</c:v>
                </c:pt>
                <c:pt idx="1016">
                  <c:v>-9.9753642915322995</c:v>
                </c:pt>
                <c:pt idx="1017">
                  <c:v>-10.113322144801</c:v>
                </c:pt>
                <c:pt idx="1018">
                  <c:v>-10.247564153355</c:v>
                </c:pt>
                <c:pt idx="1019">
                  <c:v>-10.377597057399999</c:v>
                </c:pt>
                <c:pt idx="1020">
                  <c:v>-10.502905386211999</c:v>
                </c:pt>
                <c:pt idx="1021">
                  <c:v>-10.622954930839001</c:v>
                </c:pt>
                <c:pt idx="1022">
                  <c:v>-10.737197155384999</c:v>
                </c:pt>
                <c:pt idx="1023">
                  <c:v>-10.845074581067999</c:v>
                </c:pt>
                <c:pt idx="1024">
                  <c:v>-10.946027139882</c:v>
                </c:pt>
                <c:pt idx="1025">
                  <c:v>-11.039499448286</c:v>
                </c:pt>
                <c:pt idx="1026">
                  <c:v>-11.124948897549</c:v>
                </c:pt>
                <c:pt idx="1027">
                  <c:v>-11.201854398570999</c:v>
                </c:pt>
                <c:pt idx="1028">
                  <c:v>-11.269725559269</c:v>
                </c:pt>
                <c:pt idx="1029">
                  <c:v>-11.328112016722001</c:v>
                </c:pt>
                <c:pt idx="1030">
                  <c:v>-11.376612600039</c:v>
                </c:pt>
                <c:pt idx="1031">
                  <c:v>-11.414883969053999</c:v>
                </c:pt>
                <c:pt idx="1032">
                  <c:v>-11.442648363752999</c:v>
                </c:pt>
                <c:pt idx="1033">
                  <c:v>-11.459700113436</c:v>
                </c:pt>
                <c:pt idx="1034">
                  <c:v>-11.465910594624001</c:v>
                </c:pt>
                <c:pt idx="1035">
                  <c:v>-11.461231391330999</c:v>
                </c:pt>
                <c:pt idx="1036">
                  <c:v>-11.445695496505</c:v>
                </c:pt>
                <c:pt idx="1037">
                  <c:v>-11.419416492539</c:v>
                </c:pt>
                <c:pt idx="1038">
                  <c:v>-11.382585753246</c:v>
                </c:pt>
                <c:pt idx="1039">
                  <c:v>-11.335467810537001</c:v>
                </c:pt>
                <c:pt idx="1040">
                  <c:v>-11.278394117413001</c:v>
                </c:pt>
                <c:pt idx="1041">
                  <c:v>-11.211755507802</c:v>
                </c:pt>
                <c:pt idx="1042">
                  <c:v>-11.135993698646001</c:v>
                </c:pt>
                <c:pt idx="1043">
                  <c:v>-11.051592198611999</c:v>
                </c:pt>
                <c:pt idx="1044">
                  <c:v>-10.95906698197</c:v>
                </c:pt>
                <c:pt idx="1045">
                  <c:v>-10.858957258896</c:v>
                </c:pt>
                <c:pt idx="1046">
                  <c:v>-10.751816629703001</c:v>
                </c:pt>
                <c:pt idx="1047">
                  <c:v>-10.638204855978</c:v>
                </c:pt>
                <c:pt idx="1048">
                  <c:v>-10.518680422204</c:v>
                </c:pt>
                <c:pt idx="1049">
                  <c:v>-10.393794002125</c:v>
                </c:pt>
                <c:pt idx="1050">
                  <c:v>-10.652868736656</c:v>
                </c:pt>
                <c:pt idx="1051">
                  <c:v>-10.917123016959</c:v>
                </c:pt>
                <c:pt idx="1052">
                  <c:v>-11.186528000003999</c:v>
                </c:pt>
                <c:pt idx="1053">
                  <c:v>-11.461005195799</c:v>
                </c:pt>
                <c:pt idx="1054">
                  <c:v>-11.740413929083999</c:v>
                </c:pt>
                <c:pt idx="1055">
                  <c:v>-12.024536199550999</c:v>
                </c:pt>
                <c:pt idx="1056">
                  <c:v>-12.313058523834</c:v>
                </c:pt>
                <c:pt idx="1057">
                  <c:v>-12.60555034139</c:v>
                </c:pt>
                <c:pt idx="1058">
                  <c:v>-12.901438610602</c:v>
                </c:pt>
                <c:pt idx="1059">
                  <c:v>-13.199978339806</c:v>
                </c:pt>
                <c:pt idx="1060">
                  <c:v>-13.500219030979</c:v>
                </c:pt>
                <c:pt idx="1061">
                  <c:v>-13.800967414700001</c:v>
                </c:pt>
                <c:pt idx="1062">
                  <c:v>-14.100747488358</c:v>
                </c:pt>
                <c:pt idx="1063">
                  <c:v>-14.397759803963</c:v>
                </c:pt>
                <c:pt idx="1064">
                  <c:v>-14.689843241919</c:v>
                </c:pt>
                <c:pt idx="1065">
                  <c:v>-14.974444159042999</c:v>
                </c:pt>
                <c:pt idx="1066">
                  <c:v>-15.248599715297001</c:v>
                </c:pt>
                <c:pt idx="1067">
                  <c:v>-15.508944087924</c:v>
                </c:pt>
                <c:pt idx="1068">
                  <c:v>-15.75174764358</c:v>
                </c:pt>
                <c:pt idx="1069">
                  <c:v>-15.972999142717001</c:v>
                </c:pt>
                <c:pt idx="1070">
                  <c:v>-16.168538686634001</c:v>
                </c:pt>
                <c:pt idx="1071">
                  <c:v>-16.334243486218</c:v>
                </c:pt>
                <c:pt idx="1072">
                  <c:v>-16.46625938519</c:v>
                </c:pt>
                <c:pt idx="1073">
                  <c:v>-16.561259462248</c:v>
                </c:pt>
                <c:pt idx="1074">
                  <c:v>-16.616699692312</c:v>
                </c:pt>
                <c:pt idx="1075">
                  <c:v>-16.631034561141998</c:v>
                </c:pt>
                <c:pt idx="1076">
                  <c:v>-16.603856516566001</c:v>
                </c:pt>
                <c:pt idx="1077">
                  <c:v>-16.535933804079001</c:v>
                </c:pt>
                <c:pt idx="1078">
                  <c:v>-16.429139515305</c:v>
                </c:pt>
                <c:pt idx="1079">
                  <c:v>-16.286285206136</c:v>
                </c:pt>
                <c:pt idx="1080">
                  <c:v>-16.110888818094001</c:v>
                </c:pt>
                <c:pt idx="1081">
                  <c:v>-15.906914348017001</c:v>
                </c:pt>
                <c:pt idx="1082">
                  <c:v>-15.678518891512001</c:v>
                </c:pt>
                <c:pt idx="1083">
                  <c:v>-15.429833829810001</c:v>
                </c:pt>
                <c:pt idx="1084">
                  <c:v>-15.16479511737</c:v>
                </c:pt>
                <c:pt idx="1085">
                  <c:v>-14.887026567917999</c:v>
                </c:pt>
                <c:pt idx="1086">
                  <c:v>-14.599771936383</c:v>
                </c:pt>
                <c:pt idx="1087">
                  <c:v>-14.305867042053</c:v>
                </c:pt>
                <c:pt idx="1088">
                  <c:v>-14.007741655716</c:v>
                </c:pt>
                <c:pt idx="1089">
                  <c:v>-13.707441399347999</c:v>
                </c:pt>
                <c:pt idx="1090">
                  <c:v>-13.406661510449</c:v>
                </c:pt>
                <c:pt idx="1091">
                  <c:v>-13.106786274581999</c:v>
                </c:pt>
                <c:pt idx="1092">
                  <c:v>-12.808929783755</c:v>
                </c:pt>
                <c:pt idx="1093">
                  <c:v>-12.513975222641999</c:v>
                </c:pt>
                <c:pt idx="1094">
                  <c:v>-12.222611060963001</c:v>
                </c:pt>
                <c:pt idx="1095">
                  <c:v>-11.935363364744999</c:v>
                </c:pt>
                <c:pt idx="1096">
                  <c:v>-11.652623993314</c:v>
                </c:pt>
                <c:pt idx="1097">
                  <c:v>-11.374674791497</c:v>
                </c:pt>
                <c:pt idx="1098">
                  <c:v>-11.101708078992001</c:v>
                </c:pt>
                <c:pt idx="1099">
                  <c:v>-10.833843830611</c:v>
                </c:pt>
                <c:pt idx="1100">
                  <c:v>-11.071316772086</c:v>
                </c:pt>
                <c:pt idx="1101">
                  <c:v>-11.312855713517999</c:v>
                </c:pt>
                <c:pt idx="1102">
                  <c:v>-11.558392074145999</c:v>
                </c:pt>
                <c:pt idx="1103">
                  <c:v>-11.807815739974</c:v>
                </c:pt>
                <c:pt idx="1104">
                  <c:v>-12.060966230582</c:v>
                </c:pt>
                <c:pt idx="1105">
                  <c:v>-12.317622322768001</c:v>
                </c:pt>
                <c:pt idx="1106">
                  <c:v>-12.577489944681</c:v>
                </c:pt>
                <c:pt idx="1107">
                  <c:v>-12.840188172137999</c:v>
                </c:pt>
                <c:pt idx="1108">
                  <c:v>-13.105233202686</c:v>
                </c:pt>
                <c:pt idx="1109">
                  <c:v>-13.372020265244</c:v>
                </c:pt>
                <c:pt idx="1110">
                  <c:v>-13.639803559943999</c:v>
                </c:pt>
                <c:pt idx="1111">
                  <c:v>-13.907674533566</c:v>
                </c:pt>
                <c:pt idx="1112">
                  <c:v>-14.174539102838001</c:v>
                </c:pt>
                <c:pt idx="1113">
                  <c:v>-14.439094861619999</c:v>
                </c:pt>
                <c:pt idx="1114">
                  <c:v>-14.699809862699</c:v>
                </c:pt>
                <c:pt idx="1115">
                  <c:v>-14.954905246717001</c:v>
                </c:pt>
                <c:pt idx="1116">
                  <c:v>-15.202344762832</c:v>
                </c:pt>
                <c:pt idx="1117">
                  <c:v>-15.439834998250999</c:v>
                </c:pt>
                <c:pt idx="1118">
                  <c:v>-15.664840744366</c:v>
                </c:pt>
                <c:pt idx="1119">
                  <c:v>-15.874620130148999</c:v>
                </c:pt>
                <c:pt idx="1120">
                  <c:v>-16.066283634312999</c:v>
                </c:pt>
                <c:pt idx="1121">
                  <c:v>-16.236879522018</c:v>
                </c:pt>
                <c:pt idx="1122">
                  <c:v>-16.383505421085001</c:v>
                </c:pt>
                <c:pt idx="1123">
                  <c:v>-16.503441708383999</c:v>
                </c:pt>
                <c:pt idx="1124">
                  <c:v>-16.594297601493</c:v>
                </c:pt>
                <c:pt idx="1125">
                  <c:v>-16.654156317365999</c:v>
                </c:pt>
                <c:pt idx="1126">
                  <c:v>-16.681702687259001</c:v>
                </c:pt>
                <c:pt idx="1127">
                  <c:v>-16.676316474263999</c:v>
                </c:pt>
                <c:pt idx="1128">
                  <c:v>-16.638118002751</c:v>
                </c:pt>
                <c:pt idx="1129">
                  <c:v>-16.56795922525</c:v>
                </c:pt>
                <c:pt idx="1130">
                  <c:v>-16.467361588989</c:v>
                </c:pt>
                <c:pt idx="1131">
                  <c:v>-16.338409955035999</c:v>
                </c:pt>
                <c:pt idx="1132">
                  <c:v>-16.183617430815001</c:v>
                </c:pt>
                <c:pt idx="1133">
                  <c:v>-16.005778191867002</c:v>
                </c:pt>
                <c:pt idx="1134">
                  <c:v>-15.807824199311</c:v>
                </c:pt>
                <c:pt idx="1135">
                  <c:v>-15.592698091929</c:v>
                </c:pt>
                <c:pt idx="1136">
                  <c:v>-15.363249787086</c:v>
                </c:pt>
                <c:pt idx="1137">
                  <c:v>-15.122159701738999</c:v>
                </c:pt>
                <c:pt idx="1138">
                  <c:v>-14.871887822731001</c:v>
                </c:pt>
                <c:pt idx="1139">
                  <c:v>-14.614645443912</c:v>
                </c:pt>
                <c:pt idx="1140">
                  <c:v>-14.352385191537</c:v>
                </c:pt>
                <c:pt idx="1141">
                  <c:v>-14.086804709979001</c:v>
                </c:pt>
                <c:pt idx="1142">
                  <c:v>-13.819359746010999</c:v>
                </c:pt>
                <c:pt idx="1143">
                  <c:v>-13.551283055541999</c:v>
                </c:pt>
                <c:pt idx="1144">
                  <c:v>-13.283606343011</c:v>
                </c:pt>
                <c:pt idx="1145">
                  <c:v>-13.017183193392</c:v>
                </c:pt>
                <c:pt idx="1146">
                  <c:v>-12.752711599655999</c:v>
                </c:pt>
                <c:pt idx="1147">
                  <c:v>-12.49075520025</c:v>
                </c:pt>
                <c:pt idx="1148">
                  <c:v>-12.231762725183</c:v>
                </c:pt>
                <c:pt idx="1149">
                  <c:v>-11.976085422740001</c:v>
                </c:pt>
                <c:pt idx="1150">
                  <c:v>-12.204063055414</c:v>
                </c:pt>
                <c:pt idx="1151">
                  <c:v>-12.435493116990999</c:v>
                </c:pt>
                <c:pt idx="1152">
                  <c:v>-12.670267322576001</c:v>
                </c:pt>
                <c:pt idx="1153">
                  <c:v>-12.908235556840999</c:v>
                </c:pt>
                <c:pt idx="1154">
                  <c:v>-13.149197964900001</c:v>
                </c:pt>
                <c:pt idx="1155">
                  <c:v>-13.392895840433001</c:v>
                </c:pt>
                <c:pt idx="1156">
                  <c:v>-13.639001212099</c:v>
                </c:pt>
                <c:pt idx="1157">
                  <c:v>-13.887105060658</c:v>
                </c:pt>
                <c:pt idx="1158">
                  <c:v>-14.136704153756</c:v>
                </c:pt>
                <c:pt idx="1159">
                  <c:v>-14.387186571771</c:v>
                </c:pt>
                <c:pt idx="1160">
                  <c:v>-14.637816126711</c:v>
                </c:pt>
                <c:pt idx="1161">
                  <c:v>-14.887716058423001</c:v>
                </c:pt>
                <c:pt idx="1162">
                  <c:v>-15.135852639018999</c:v>
                </c:pt>
                <c:pt idx="1163">
                  <c:v>-15.381019635051</c:v>
                </c:pt>
                <c:pt idx="1164">
                  <c:v>-15.621824967008999</c:v>
                </c:pt>
                <c:pt idx="1165">
                  <c:v>-15.856681351901001</c:v>
                </c:pt>
                <c:pt idx="1166">
                  <c:v>-16.083803178164999</c:v>
                </c:pt>
                <c:pt idx="1167">
                  <c:v>-16.301212271265999</c:v>
                </c:pt>
                <c:pt idx="1168">
                  <c:v>-16.506755451538002</c:v>
                </c:pt>
                <c:pt idx="1169">
                  <c:v>-16.698136713267999</c:v>
                </c:pt>
                <c:pt idx="1170">
                  <c:v>-16.872966293695999</c:v>
                </c:pt>
                <c:pt idx="1171">
                  <c:v>-17.028827698556999</c:v>
                </c:pt>
                <c:pt idx="1172">
                  <c:v>-17.163361834697</c:v>
                </c:pt>
                <c:pt idx="1173">
                  <c:v>-17.274364859013001</c:v>
                </c:pt>
                <c:pt idx="1174">
                  <c:v>-17.359893501809001</c:v>
                </c:pt>
                <c:pt idx="1175">
                  <c:v>-17.418369012976999</c:v>
                </c:pt>
                <c:pt idx="1176">
                  <c:v>-17.448669210388001</c:v>
                </c:pt>
                <c:pt idx="1177">
                  <c:v>-17.45019803417</c:v>
                </c:pt>
                <c:pt idx="1178">
                  <c:v>-17.422923881490998</c:v>
                </c:pt>
                <c:pt idx="1179">
                  <c:v>-17.367381665909999</c:v>
                </c:pt>
                <c:pt idx="1180">
                  <c:v>-17.284638324900001</c:v>
                </c:pt>
                <c:pt idx="1181">
                  <c:v>-17.176226340673999</c:v>
                </c:pt>
                <c:pt idx="1182">
                  <c:v>-17.044053674301001</c:v>
                </c:pt>
                <c:pt idx="1183">
                  <c:v>-16.890300600465999</c:v>
                </c:pt>
                <c:pt idx="1184">
                  <c:v>-16.717314060094001</c:v>
                </c:pt>
                <c:pt idx="1185">
                  <c:v>-16.527508626326998</c:v>
                </c:pt>
                <c:pt idx="1186">
                  <c:v>-16.323280638120998</c:v>
                </c:pt>
                <c:pt idx="1187">
                  <c:v>-16.106939200279999</c:v>
                </c:pt>
                <c:pt idx="1188">
                  <c:v>-15.880655153187</c:v>
                </c:pt>
                <c:pt idx="1189">
                  <c:v>-15.646427122292</c:v>
                </c:pt>
                <c:pt idx="1190">
                  <c:v>-15.406062477677001</c:v>
                </c:pt>
                <c:pt idx="1191">
                  <c:v>-15.161170409552</c:v>
                </c:pt>
                <c:pt idx="1192">
                  <c:v>-14.913164207555001</c:v>
                </c:pt>
                <c:pt idx="1193">
                  <c:v>-14.663270048047</c:v>
                </c:pt>
                <c:pt idx="1194">
                  <c:v>-14.412539990585</c:v>
                </c:pt>
                <c:pt idx="1195">
                  <c:v>-14.161867346429</c:v>
                </c:pt>
                <c:pt idx="1196">
                  <c:v>-13.912003032485</c:v>
                </c:pt>
                <c:pt idx="1197">
                  <c:v>-13.663571921427</c:v>
                </c:pt>
                <c:pt idx="1198">
                  <c:v>-13.417088525474</c:v>
                </c:pt>
                <c:pt idx="1199">
                  <c:v>-13.172971605655</c:v>
                </c:pt>
                <c:pt idx="1200">
                  <c:v>-13.324061062879</c:v>
                </c:pt>
                <c:pt idx="1201">
                  <c:v>-13.474650578515</c:v>
                </c:pt>
                <c:pt idx="1202">
                  <c:v>-13.624498229649999</c:v>
                </c:pt>
                <c:pt idx="1203">
                  <c:v>-13.773338832434</c:v>
                </c:pt>
                <c:pt idx="1204">
                  <c:v>-13.920882866572001</c:v>
                </c:pt>
                <c:pt idx="1205">
                  <c:v>-14.066815571157001</c:v>
                </c:pt>
                <c:pt idx="1206">
                  <c:v>-14.210796272156999</c:v>
                </c:pt>
                <c:pt idx="1207">
                  <c:v>-14.352458010068</c:v>
                </c:pt>
                <c:pt idx="1208">
                  <c:v>-14.491407543736001</c:v>
                </c:pt>
                <c:pt idx="1209">
                  <c:v>-14.627225812443999</c:v>
                </c:pt>
                <c:pt idx="1210">
                  <c:v>-14.759468942150001</c:v>
                </c:pt>
                <c:pt idx="1211">
                  <c:v>-14.887669882199001</c:v>
                </c:pt>
                <c:pt idx="1212">
                  <c:v>-15.011340754822999</c:v>
                </c:pt>
                <c:pt idx="1213">
                  <c:v>-15.129975990091999</c:v>
                </c:pt>
                <c:pt idx="1214">
                  <c:v>-15.243056302582</c:v>
                </c:pt>
                <c:pt idx="1215">
                  <c:v>-15.350053542133001</c:v>
                </c:pt>
                <c:pt idx="1216">
                  <c:v>-15.450436419171</c:v>
                </c:pt>
                <c:pt idx="1217">
                  <c:v>-15.543677065564999</c:v>
                </c:pt>
                <c:pt idx="1218">
                  <c:v>-15.629258345794</c:v>
                </c:pt>
                <c:pt idx="1219">
                  <c:v>-15.706681782577</c:v>
                </c:pt>
                <c:pt idx="1220">
                  <c:v>-15.775475909020001</c:v>
                </c:pt>
                <c:pt idx="1221">
                  <c:v>-15.835204809859</c:v>
                </c:pt>
                <c:pt idx="1222">
                  <c:v>-15.885476572246001</c:v>
                </c:pt>
                <c:pt idx="1223">
                  <c:v>-15.925951336592</c:v>
                </c:pt>
                <c:pt idx="1224">
                  <c:v>-15.956348624794</c:v>
                </c:pt>
                <c:pt idx="1225">
                  <c:v>-15.976453630232999</c:v>
                </c:pt>
                <c:pt idx="1226">
                  <c:v>-15.986122182932</c:v>
                </c:pt>
                <c:pt idx="1227">
                  <c:v>-15.985284153865001</c:v>
                </c:pt>
                <c:pt idx="1228">
                  <c:v>-15.973945131781001</c:v>
                </c:pt>
                <c:pt idx="1229">
                  <c:v>-15.952186289069999</c:v>
                </c:pt>
                <c:pt idx="1230">
                  <c:v>-15.920162443357</c:v>
                </c:pt>
                <c:pt idx="1231">
                  <c:v>-15.878098411197</c:v>
                </c:pt>
                <c:pt idx="1232">
                  <c:v>-15.826283831696999</c:v>
                </c:pt>
                <c:pt idx="1233">
                  <c:v>-15.765066704796</c:v>
                </c:pt>
                <c:pt idx="1234">
                  <c:v>-15.694845936483</c:v>
                </c:pt>
                <c:pt idx="1235">
                  <c:v>-15.616063208950999</c:v>
                </c:pt>
                <c:pt idx="1236">
                  <c:v>-15.529194497634</c:v>
                </c:pt>
                <c:pt idx="1237">
                  <c:v>-15.434741541139999</c:v>
                </c:pt>
                <c:pt idx="1238">
                  <c:v>-15.333223538109999</c:v>
                </c:pt>
                <c:pt idx="1239">
                  <c:v>-15.225169301460999</c:v>
                </c:pt>
                <c:pt idx="1240">
                  <c:v>-15.111110050352</c:v>
                </c:pt>
                <c:pt idx="1241">
                  <c:v>-14.991572968121</c:v>
                </c:pt>
                <c:pt idx="1242">
                  <c:v>-14.867075604239</c:v>
                </c:pt>
                <c:pt idx="1243">
                  <c:v>-14.738121153072001</c:v>
                </c:pt>
                <c:pt idx="1244">
                  <c:v>-14.605194603776001</c:v>
                </c:pt>
                <c:pt idx="1245">
                  <c:v>-14.46875972494</c:v>
                </c:pt>
                <c:pt idx="1246">
                  <c:v>-14.329256824841</c:v>
                </c:pt>
                <c:pt idx="1247">
                  <c:v>-14.187101212837</c:v>
                </c:pt>
                <c:pt idx="1248">
                  <c:v>-14.042682278657001</c:v>
                </c:pt>
                <c:pt idx="1249">
                  <c:v>-13.896363103086999</c:v>
                </c:pt>
                <c:pt idx="1250">
                  <c:v>-14.18189371363</c:v>
                </c:pt>
                <c:pt idx="1251">
                  <c:v>-14.47616617581</c:v>
                </c:pt>
                <c:pt idx="1252">
                  <c:v>-14.779660721343999</c:v>
                </c:pt>
                <c:pt idx="1253">
                  <c:v>-15.092887643605</c:v>
                </c:pt>
                <c:pt idx="1254">
                  <c:v>-15.416387486304</c:v>
                </c:pt>
                <c:pt idx="1255">
                  <c:v>-15.750730299008</c:v>
                </c:pt>
                <c:pt idx="1256">
                  <c:v>-16.096513493395001</c:v>
                </c:pt>
                <c:pt idx="1257">
                  <c:v>-16.454357636036999</c:v>
                </c:pt>
                <c:pt idx="1258">
                  <c:v>-16.824899232419</c:v>
                </c:pt>
                <c:pt idx="1259">
                  <c:v>-17.208779158727001</c:v>
                </c:pt>
                <c:pt idx="1260">
                  <c:v>-17.606624834681</c:v>
                </c:pt>
                <c:pt idx="1261">
                  <c:v>-18.019023437741001</c:v>
                </c:pt>
                <c:pt idx="1262">
                  <c:v>-18.446482351461999</c:v>
                </c:pt>
                <c:pt idx="1263">
                  <c:v>-18.889371515000001</c:v>
                </c:pt>
                <c:pt idx="1264">
                  <c:v>-19.34784028708</c:v>
                </c:pt>
                <c:pt idx="1265">
                  <c:v>-19.821698780685999</c:v>
                </c:pt>
                <c:pt idx="1266">
                  <c:v>-20.310250424307</c:v>
                </c:pt>
                <c:pt idx="1267">
                  <c:v>-20.812059181024999</c:v>
                </c:pt>
                <c:pt idx="1268">
                  <c:v>-21.324632636162999</c:v>
                </c:pt>
                <c:pt idx="1269">
                  <c:v>-21.844003898175998</c:v>
                </c:pt>
                <c:pt idx="1270">
                  <c:v>-22.364206666246002</c:v>
                </c:pt>
                <c:pt idx="1271">
                  <c:v>-22.876668807322002</c:v>
                </c:pt>
                <c:pt idx="1272">
                  <c:v>-23.369614090635</c:v>
                </c:pt>
                <c:pt idx="1273">
                  <c:v>-23.827670221356001</c:v>
                </c:pt>
                <c:pt idx="1274">
                  <c:v>-24.232021135522</c:v>
                </c:pt>
                <c:pt idx="1275">
                  <c:v>-24.561538291015001</c:v>
                </c:pt>
                <c:pt idx="1276">
                  <c:v>-24.795218329560001</c:v>
                </c:pt>
                <c:pt idx="1277">
                  <c:v>-24.915771366552001</c:v>
                </c:pt>
                <c:pt idx="1278">
                  <c:v>-24.913411933289002</c:v>
                </c:pt>
                <c:pt idx="1279">
                  <c:v>-24.78832963875</c:v>
                </c:pt>
                <c:pt idx="1280">
                  <c:v>-24.550639099007</c:v>
                </c:pt>
                <c:pt idx="1281">
                  <c:v>-24.217834862606999</c:v>
                </c:pt>
                <c:pt idx="1282">
                  <c:v>-23.810982597691002</c:v>
                </c:pt>
                <c:pt idx="1283">
                  <c:v>-23.351161125760001</c:v>
                </c:pt>
                <c:pt idx="1284">
                  <c:v>-22.85707376413</c:v>
                </c:pt>
                <c:pt idx="1285">
                  <c:v>-22.343960031287001</c:v>
                </c:pt>
                <c:pt idx="1286">
                  <c:v>-21.823470566516001</c:v>
                </c:pt>
                <c:pt idx="1287">
                  <c:v>-21.304071672450998</c:v>
                </c:pt>
                <c:pt idx="1288">
                  <c:v>-20.791646561093</c:v>
                </c:pt>
                <c:pt idx="1289">
                  <c:v>-20.290099868430001</c:v>
                </c:pt>
                <c:pt idx="1290">
                  <c:v>-19.801878873503998</c:v>
                </c:pt>
                <c:pt idx="1291">
                  <c:v>-19.328387702573998</c:v>
                </c:pt>
                <c:pt idx="1292">
                  <c:v>-18.87030084968</c:v>
                </c:pt>
                <c:pt idx="1293">
                  <c:v>-18.427793255947002</c:v>
                </c:pt>
                <c:pt idx="1294">
                  <c:v>-18.000705701350999</c:v>
                </c:pt>
                <c:pt idx="1295">
                  <c:v>-17.588661965029999</c:v>
                </c:pt>
                <c:pt idx="1296">
                  <c:v>-17.191150875363</c:v>
                </c:pt>
                <c:pt idx="1297">
                  <c:v>-16.807583186279</c:v>
                </c:pt>
                <c:pt idx="1298">
                  <c:v>-16.437330581354001</c:v>
                </c:pt>
                <c:pt idx="1299">
                  <c:v>-16.079752074544</c:v>
                </c:pt>
                <c:pt idx="1300">
                  <c:v>-15.95491343462</c:v>
                </c:pt>
                <c:pt idx="1301">
                  <c:v>-15.82982857727</c:v>
                </c:pt>
                <c:pt idx="1302">
                  <c:v>-15.704618098262999</c:v>
                </c:pt>
                <c:pt idx="1303">
                  <c:v>-15.579392808925</c:v>
                </c:pt>
                <c:pt idx="1304">
                  <c:v>-15.454254272053999</c:v>
                </c:pt>
                <c:pt idx="1305">
                  <c:v>-15.329295337929</c:v>
                </c:pt>
                <c:pt idx="1306">
                  <c:v>-15.204600674306</c:v>
                </c:pt>
                <c:pt idx="1307">
                  <c:v>-15.080247285465999</c:v>
                </c:pt>
                <c:pt idx="1308">
                  <c:v>-14.956305016463</c:v>
                </c:pt>
                <c:pt idx="1309">
                  <c:v>-14.832837039654001</c:v>
                </c:pt>
                <c:pt idx="1310">
                  <c:v>-14.709900321357001</c:v>
                </c:pt>
                <c:pt idx="1311">
                  <c:v>-14.587546067179</c:v>
                </c:pt>
                <c:pt idx="1312">
                  <c:v>-14.465820145065999</c:v>
                </c:pt>
                <c:pt idx="1313">
                  <c:v>-14.344763485646</c:v>
                </c:pt>
                <c:pt idx="1314">
                  <c:v>-14.224412459749001</c:v>
                </c:pt>
                <c:pt idx="1315">
                  <c:v>-14.104799233328</c:v>
                </c:pt>
                <c:pt idx="1316">
                  <c:v>-13.985952100213</c:v>
                </c:pt>
                <c:pt idx="1317">
                  <c:v>-13.867895793340001</c:v>
                </c:pt>
                <c:pt idx="1318">
                  <c:v>-13.750651775193999</c:v>
                </c:pt>
                <c:pt idx="1319">
                  <c:v>-13.634238508346</c:v>
                </c:pt>
                <c:pt idx="1320">
                  <c:v>-13.518671706981999</c:v>
                </c:pt>
                <c:pt idx="1321">
                  <c:v>-13.403964570411</c:v>
                </c:pt>
                <c:pt idx="1322">
                  <c:v>-13.290127999518999</c:v>
                </c:pt>
                <c:pt idx="1323">
                  <c:v>-13.177170797149</c:v>
                </c:pt>
                <c:pt idx="1324">
                  <c:v>-13.065099853401</c:v>
                </c:pt>
                <c:pt idx="1325">
                  <c:v>-12.953920316773999</c:v>
                </c:pt>
                <c:pt idx="1326">
                  <c:v>-12.843635752096001</c:v>
                </c:pt>
                <c:pt idx="1327">
                  <c:v>-12.734248286124</c:v>
                </c:pt>
                <c:pt idx="1328">
                  <c:v>-12.625758741651</c:v>
                </c:pt>
                <c:pt idx="1329">
                  <c:v>-12.518166760949001</c:v>
                </c:pt>
                <c:pt idx="1330">
                  <c:v>-12.411470919298001</c:v>
                </c:pt>
                <c:pt idx="1331">
                  <c:v>-12.305668829329999</c:v>
                </c:pt>
                <c:pt idx="1332">
                  <c:v>-12.200757236868</c:v>
                </c:pt>
                <c:pt idx="1333">
                  <c:v>-12.096732108903</c:v>
                </c:pt>
                <c:pt idx="1334">
                  <c:v>-11.993588714288</c:v>
                </c:pt>
                <c:pt idx="1335">
                  <c:v>-11.891321697734</c:v>
                </c:pt>
                <c:pt idx="1336">
                  <c:v>-11.789925147601</c:v>
                </c:pt>
                <c:pt idx="1337">
                  <c:v>-11.689392657981999</c:v>
                </c:pt>
                <c:pt idx="1338">
                  <c:v>-11.589717385522</c:v>
                </c:pt>
                <c:pt idx="1339">
                  <c:v>-11.490892101398</c:v>
                </c:pt>
                <c:pt idx="1340">
                  <c:v>-11.392909238822</c:v>
                </c:pt>
                <c:pt idx="1341">
                  <c:v>-11.295760936457</c:v>
                </c:pt>
                <c:pt idx="1342">
                  <c:v>-11.199439078041999</c:v>
                </c:pt>
                <c:pt idx="1343">
                  <c:v>-11.103935328555</c:v>
                </c:pt>
                <c:pt idx="1344">
                  <c:v>-11.009241167181999</c:v>
                </c:pt>
                <c:pt idx="1345">
                  <c:v>-10.915347917358</c:v>
                </c:pt>
                <c:pt idx="1346">
                  <c:v>-10.822246774109001</c:v>
                </c:pt>
                <c:pt idx="1347">
                  <c:v>-10.729928828932</c:v>
                </c:pt>
                <c:pt idx="1348">
                  <c:v>-10.638385092397</c:v>
                </c:pt>
                <c:pt idx="1349">
                  <c:v>-10.547606514669001</c:v>
                </c:pt>
                <c:pt idx="1350">
                  <c:v>-10.478083369648999</c:v>
                </c:pt>
                <c:pt idx="1351">
                  <c:v>-10.408598641313</c:v>
                </c:pt>
                <c:pt idx="1352">
                  <c:v>-10.339167930863001</c:v>
                </c:pt>
                <c:pt idx="1353">
                  <c:v>-10.269806044493</c:v>
                </c:pt>
                <c:pt idx="1354">
                  <c:v>-10.200527022261999</c:v>
                </c:pt>
                <c:pt idx="1355">
                  <c:v>-10.131344166524</c:v>
                </c:pt>
                <c:pt idx="1356">
                  <c:v>-10.06227006984</c:v>
                </c:pt>
                <c:pt idx="1357">
                  <c:v>-9.9933166423223003</c:v>
                </c:pt>
                <c:pt idx="1358">
                  <c:v>-9.9244951383890001</c:v>
                </c:pt>
                <c:pt idx="1359">
                  <c:v>-9.8558161828769002</c:v>
                </c:pt>
                <c:pt idx="1360">
                  <c:v>-9.7872897964983991</c:v>
                </c:pt>
                <c:pt idx="1361">
                  <c:v>-9.7189254206173992</c:v>
                </c:pt>
                <c:pt idx="1362">
                  <c:v>-9.6507319413294006</c:v>
                </c:pt>
                <c:pt idx="1363">
                  <c:v>-9.5827177128347998</c:v>
                </c:pt>
                <c:pt idx="1364">
                  <c:v>-9.5148905801006993</c:v>
                </c:pt>
                <c:pt idx="1365">
                  <c:v>-9.4472579008051003</c:v>
                </c:pt>
                <c:pt idx="1366">
                  <c:v>-9.3798265665665994</c:v>
                </c:pt>
                <c:pt idx="1367">
                  <c:v>-9.3126030234616994</c:v>
                </c:pt>
                <c:pt idx="1368">
                  <c:v>-9.2455932918350996</c:v>
                </c:pt>
                <c:pt idx="1369">
                  <c:v>-9.1788029854123998</c:v>
                </c:pt>
                <c:pt idx="1370">
                  <c:v>-9.1122373297229</c:v>
                </c:pt>
                <c:pt idx="1371">
                  <c:v>-9.0459011798453002</c:v>
                </c:pt>
                <c:pt idx="1372">
                  <c:v>-8.9797990374897996</c:v>
                </c:pt>
                <c:pt idx="1373">
                  <c:v>-8.9139350674275004</c:v>
                </c:pt>
                <c:pt idx="1374">
                  <c:v>-8.8483131132863004</c:v>
                </c:pt>
                <c:pt idx="1375">
                  <c:v>-8.7829367127251992</c:v>
                </c:pt>
                <c:pt idx="1376">
                  <c:v>-8.7178091120047991</c:v>
                </c:pt>
                <c:pt idx="1377">
                  <c:v>-8.6529332799710001</c:v>
                </c:pt>
                <c:pt idx="1378">
                  <c:v>-8.5883119214679997</c:v>
                </c:pt>
                <c:pt idx="1379">
                  <c:v>-8.5239474901986991</c:v>
                </c:pt>
                <c:pt idx="1380">
                  <c:v>-8.4598422010489998</c:v>
                </c:pt>
                <c:pt idx="1381">
                  <c:v>-8.3959980418940994</c:v>
                </c:pt>
                <c:pt idx="1382">
                  <c:v>-8.3324167849033</c:v>
                </c:pt>
                <c:pt idx="1383">
                  <c:v>-8.2690999973613</c:v>
                </c:pt>
                <c:pt idx="1384">
                  <c:v>-8.2060490520225997</c:v>
                </c:pt>
                <c:pt idx="1385">
                  <c:v>-8.1432651370153</c:v>
                </c:pt>
                <c:pt idx="1386">
                  <c:v>-8.0807492653122992</c:v>
                </c:pt>
                <c:pt idx="1387">
                  <c:v>-8.0185022837834001</c:v>
                </c:pt>
                <c:pt idx="1388">
                  <c:v>-7.9565248818476002</c:v>
                </c:pt>
                <c:pt idx="1389">
                  <c:v>-7.8948175997380998</c:v>
                </c:pt>
                <c:pt idx="1390">
                  <c:v>-7.8333808363966</c:v>
                </c:pt>
                <c:pt idx="1391">
                  <c:v>-7.7722148570111003</c:v>
                </c:pt>
                <c:pt idx="1392">
                  <c:v>-7.7113198002122996</c:v>
                </c:pt>
                <c:pt idx="1393">
                  <c:v>-7.6506956849407999</c:v>
                </c:pt>
                <c:pt idx="1394">
                  <c:v>-7.5903424170007998</c:v>
                </c:pt>
                <c:pt idx="1395">
                  <c:v>-7.5302597953108004</c:v>
                </c:pt>
                <c:pt idx="1396">
                  <c:v>-7.4704475178663001</c:v>
                </c:pt>
                <c:pt idx="1397">
                  <c:v>-7.4109051874252998</c:v>
                </c:pt>
                <c:pt idx="1398">
                  <c:v>-7.3516323169279998</c:v>
                </c:pt>
                <c:pt idx="1399">
                  <c:v>-7.2926283346635996</c:v>
                </c:pt>
                <c:pt idx="1400">
                  <c:v>-7.2630539788753001</c:v>
                </c:pt>
                <c:pt idx="1401">
                  <c:v>-7.2331696838581001</c:v>
                </c:pt>
                <c:pt idx="1402">
                  <c:v>-7.2029832207256002</c:v>
                </c:pt>
                <c:pt idx="1403">
                  <c:v>-7.1725022937505001</c:v>
                </c:pt>
                <c:pt idx="1404">
                  <c:v>-7.1417345369509997</c:v>
                </c:pt>
                <c:pt idx="1405">
                  <c:v>-7.1106875108776997</c:v>
                </c:pt>
                <c:pt idx="1406">
                  <c:v>-7.0793686995999003</c:v>
                </c:pt>
                <c:pt idx="1407">
                  <c:v>-7.0477855078858003</c:v>
                </c:pt>
                <c:pt idx="1408">
                  <c:v>-7.0159452585741002</c:v>
                </c:pt>
                <c:pt idx="1409">
                  <c:v>-6.9838551901327</c:v>
                </c:pt>
                <c:pt idx="1410">
                  <c:v>-6.9515224544005001</c:v>
                </c:pt>
                <c:pt idx="1411">
                  <c:v>-6.9189541145069997</c:v>
                </c:pt>
                <c:pt idx="1412">
                  <c:v>-6.8861571429661996</c:v>
                </c:pt>
                <c:pt idx="1413">
                  <c:v>-6.8531384199394001</c:v>
                </c:pt>
                <c:pt idx="1414">
                  <c:v>-6.8199047316624997</c:v>
                </c:pt>
                <c:pt idx="1415">
                  <c:v>-6.7864627690320001</c:v>
                </c:pt>
                <c:pt idx="1416">
                  <c:v>-6.7528191263456003</c:v>
                </c:pt>
                <c:pt idx="1417">
                  <c:v>-6.7189803001915998</c:v>
                </c:pt>
                <c:pt idx="1418">
                  <c:v>-6.6849526884818999</c:v>
                </c:pt>
                <c:pt idx="1419">
                  <c:v>-6.6507425896242998</c:v>
                </c:pt>
                <c:pt idx="1420">
                  <c:v>-6.6163562018273998</c:v>
                </c:pt>
                <c:pt idx="1421">
                  <c:v>-6.5817996225342998</c:v>
                </c:pt>
                <c:pt idx="1422">
                  <c:v>-6.5470788479784998</c:v>
                </c:pt>
                <c:pt idx="1423">
                  <c:v>-6.5121997728582999</c:v>
                </c:pt>
                <c:pt idx="1424">
                  <c:v>-6.4771681901234999</c:v>
                </c:pt>
                <c:pt idx="1425">
                  <c:v>-6.4419897908698998</c:v>
                </c:pt>
                <c:pt idx="1426">
                  <c:v>-6.4066701643356998</c:v>
                </c:pt>
                <c:pt idx="1427">
                  <c:v>-6.3712147979965996</c:v>
                </c:pt>
                <c:pt idx="1428">
                  <c:v>-6.3356290777522002</c:v>
                </c:pt>
                <c:pt idx="1429">
                  <c:v>-6.2999182882019999</c:v>
                </c:pt>
                <c:pt idx="1430">
                  <c:v>-6.2640876130035004</c:v>
                </c:pt>
                <c:pt idx="1431">
                  <c:v>-6.2281421353094997</c:v>
                </c:pt>
                <c:pt idx="1432">
                  <c:v>-6.1920868382796002</c:v>
                </c:pt>
                <c:pt idx="1433">
                  <c:v>-6.1559266056617998</c:v>
                </c:pt>
                <c:pt idx="1434">
                  <c:v>-6.1196662224395997</c:v>
                </c:pt>
                <c:pt idx="1435">
                  <c:v>-6.0833103755405</c:v>
                </c:pt>
                <c:pt idx="1436">
                  <c:v>-6.0468636546029</c:v>
                </c:pt>
                <c:pt idx="1437">
                  <c:v>-6.0103305527956001</c:v>
                </c:pt>
                <c:pt idx="1438">
                  <c:v>-5.9737154676881001</c:v>
                </c:pt>
                <c:pt idx="1439">
                  <c:v>-5.9370227021669999</c:v>
                </c:pt>
                <c:pt idx="1440">
                  <c:v>-5.9002564653952998</c:v>
                </c:pt>
                <c:pt idx="1441">
                  <c:v>-5.8634208738108997</c:v>
                </c:pt>
                <c:pt idx="1442">
                  <c:v>-5.8265199521620001</c:v>
                </c:pt>
                <c:pt idx="1443">
                  <c:v>-5.7895576345748996</c:v>
                </c:pt>
                <c:pt idx="1444">
                  <c:v>-5.7525377656526002</c:v>
                </c:pt>
                <c:pt idx="1445">
                  <c:v>-5.7154641016002001</c:v>
                </c:pt>
                <c:pt idx="1446">
                  <c:v>-5.6783403113749999</c:v>
                </c:pt>
                <c:pt idx="1447">
                  <c:v>-5.6411699778587998</c:v>
                </c:pt>
                <c:pt idx="1448">
                  <c:v>-5.6039565990486002</c:v>
                </c:pt>
                <c:pt idx="1449">
                  <c:v>-5.5667035892658996</c:v>
                </c:pt>
                <c:pt idx="1450">
                  <c:v>-5.5678269202642996</c:v>
                </c:pt>
                <c:pt idx="1451">
                  <c:v>-5.5685957817742002</c:v>
                </c:pt>
                <c:pt idx="1452">
                  <c:v>-5.5690101425616998</c:v>
                </c:pt>
                <c:pt idx="1453">
                  <c:v>-5.5690700495360002</c:v>
                </c:pt>
                <c:pt idx="1454">
                  <c:v>-5.5687756277164002</c:v>
                </c:pt>
                <c:pt idx="1455">
                  <c:v>-5.5681270801378</c:v>
                </c:pt>
                <c:pt idx="1456">
                  <c:v>-5.5671246876962996</c:v>
                </c:pt>
                <c:pt idx="1457">
                  <c:v>-5.5657688089346999</c:v>
                </c:pt>
                <c:pt idx="1458">
                  <c:v>-5.5640598797673002</c:v>
                </c:pt>
                <c:pt idx="1459">
                  <c:v>-5.5619984131461004</c:v>
                </c:pt>
                <c:pt idx="1460">
                  <c:v>-5.5595849986678001</c:v>
                </c:pt>
                <c:pt idx="1461">
                  <c:v>-5.5568203021227003</c:v>
                </c:pt>
                <c:pt idx="1462">
                  <c:v>-5.5537050649855999</c:v>
                </c:pt>
                <c:pt idx="1463">
                  <c:v>-5.5502401038505003</c:v>
                </c:pt>
                <c:pt idx="1464">
                  <c:v>-5.5464263098093998</c:v>
                </c:pt>
                <c:pt idx="1465">
                  <c:v>-5.5422646477760003</c:v>
                </c:pt>
                <c:pt idx="1466">
                  <c:v>-5.5377561557556998</c:v>
                </c:pt>
                <c:pt idx="1467">
                  <c:v>-5.5329019440635001</c:v>
                </c:pt>
                <c:pt idx="1468">
                  <c:v>-5.5277031944899004</c:v>
                </c:pt>
                <c:pt idx="1469">
                  <c:v>-5.5221611594172</c:v>
                </c:pt>
                <c:pt idx="1470">
                  <c:v>-5.5162771608863999</c:v>
                </c:pt>
                <c:pt idx="1471">
                  <c:v>-5.5100525896179002</c:v>
                </c:pt>
                <c:pt idx="1472">
                  <c:v>-5.5034889039857999</c:v>
                </c:pt>
                <c:pt idx="1473">
                  <c:v>-5.4965876289477</c:v>
                </c:pt>
                <c:pt idx="1474">
                  <c:v>-5.4893503549325997</c:v>
                </c:pt>
                <c:pt idx="1475">
                  <c:v>-5.4817787366874997</c:v>
                </c:pt>
                <c:pt idx="1476">
                  <c:v>-5.4738744920849998</c:v>
                </c:pt>
                <c:pt idx="1477">
                  <c:v>-5.4656394008931004</c:v>
                </c:pt>
                <c:pt idx="1478">
                  <c:v>-5.4570753035094999</c:v>
                </c:pt>
                <c:pt idx="1479">
                  <c:v>-5.4481840996626003</c:v>
                </c:pt>
                <c:pt idx="1480">
                  <c:v>-5.4389677470795004</c:v>
                </c:pt>
                <c:pt idx="1481">
                  <c:v>-5.4294282601245003</c:v>
                </c:pt>
                <c:pt idx="1482">
                  <c:v>-5.4195677084098</c:v>
                </c:pt>
                <c:pt idx="1483">
                  <c:v>-5.4093882153786996</c:v>
                </c:pt>
                <c:pt idx="1484">
                  <c:v>-5.3988919568657998</c:v>
                </c:pt>
                <c:pt idx="1485">
                  <c:v>-5.3880811596339999</c:v>
                </c:pt>
                <c:pt idx="1486">
                  <c:v>-5.3769580998909001</c:v>
                </c:pt>
                <c:pt idx="1487">
                  <c:v>-5.3655251017873002</c:v>
                </c:pt>
                <c:pt idx="1488">
                  <c:v>-5.3537845358986003</c:v>
                </c:pt>
                <c:pt idx="1489">
                  <c:v>-5.3417388176914997</c:v>
                </c:pt>
                <c:pt idx="1490">
                  <c:v>-5.3293904059782999</c:v>
                </c:pt>
                <c:pt idx="1491">
                  <c:v>-5.3167418013601999</c:v>
                </c:pt>
                <c:pt idx="1492">
                  <c:v>-5.3037955446611997</c:v>
                </c:pt>
                <c:pt idx="1493">
                  <c:v>-5.2905542153554999</c:v>
                </c:pt>
                <c:pt idx="1494">
                  <c:v>-5.2770204299893004</c:v>
                </c:pt>
                <c:pt idx="1495">
                  <c:v>-5.2631968405988996</c:v>
                </c:pt>
                <c:pt idx="1496">
                  <c:v>-5.2490861331277001</c:v>
                </c:pt>
                <c:pt idx="1497">
                  <c:v>-5.2346910258422996</c:v>
                </c:pt>
                <c:pt idx="1498">
                  <c:v>-5.2200142677513997</c:v>
                </c:pt>
                <c:pt idx="1499">
                  <c:v>-5.2050586370270997</c:v>
                </c:pt>
                <c:pt idx="1500">
                  <c:v>-5.2041258597012003</c:v>
                </c:pt>
                <c:pt idx="1501">
                  <c:v>-5.2028805415137001</c:v>
                </c:pt>
                <c:pt idx="1502">
                  <c:v>-5.2013230780765998</c:v>
                </c:pt>
                <c:pt idx="1503">
                  <c:v>-5.1994539242754998</c:v>
                </c:pt>
                <c:pt idx="1504">
                  <c:v>-5.1972735939651997</c:v>
                </c:pt>
                <c:pt idx="1505">
                  <c:v>-5.1947826596248996</c:v>
                </c:pt>
                <c:pt idx="1506">
                  <c:v>-5.1919817519751996</c:v>
                </c:pt>
                <c:pt idx="1507">
                  <c:v>-5.1888715595569002</c:v>
                </c:pt>
                <c:pt idx="1508">
                  <c:v>-5.185452828272</c:v>
                </c:pt>
                <c:pt idx="1509">
                  <c:v>-5.1817263608874997</c:v>
                </c:pt>
                <c:pt idx="1510">
                  <c:v>-5.1776930165032002</c:v>
                </c:pt>
                <c:pt idx="1511">
                  <c:v>-5.1733537099835996</c:v>
                </c:pt>
                <c:pt idx="1512">
                  <c:v>-5.1687094113549996</c:v>
                </c:pt>
                <c:pt idx="1513">
                  <c:v>-5.1637611451692003</c:v>
                </c:pt>
                <c:pt idx="1514">
                  <c:v>-5.1585099898326998</c:v>
                </c:pt>
                <c:pt idx="1515">
                  <c:v>-5.1529570769055004</c:v>
                </c:pt>
                <c:pt idx="1516">
                  <c:v>-5.1471035903670996</c:v>
                </c:pt>
                <c:pt idx="1517">
                  <c:v>-5.1409507658529003</c:v>
                </c:pt>
                <c:pt idx="1518">
                  <c:v>-5.1344998898616003</c:v>
                </c:pt>
                <c:pt idx="1519">
                  <c:v>-5.1277522989333999</c:v>
                </c:pt>
                <c:pt idx="1520">
                  <c:v>-5.1207093788022</c:v>
                </c:pt>
                <c:pt idx="1521">
                  <c:v>-5.1133725635209997</c:v>
                </c:pt>
                <c:pt idx="1522">
                  <c:v>-5.1057433345624004</c:v>
                </c:pt>
                <c:pt idx="1523">
                  <c:v>-5.0978232198960001</c:v>
                </c:pt>
                <c:pt idx="1524">
                  <c:v>-5.089613793042</c:v>
                </c:pt>
                <c:pt idx="1525">
                  <c:v>-5.0811166721046996</c:v>
                </c:pt>
                <c:pt idx="1526">
                  <c:v>-5.0723335187848999</c:v>
                </c:pt>
                <c:pt idx="1527">
                  <c:v>-5.0632660373734</c:v>
                </c:pt>
                <c:pt idx="1528">
                  <c:v>-5.0539159737267001</c:v>
                </c:pt>
                <c:pt idx="1529">
                  <c:v>-5.0442851142266996</c:v>
                </c:pt>
                <c:pt idx="1530">
                  <c:v>-5.0343752847241001</c:v>
                </c:pt>
                <c:pt idx="1531">
                  <c:v>-5.0241883494683997</c:v>
                </c:pt>
                <c:pt idx="1532">
                  <c:v>-5.0137262100248998</c:v>
                </c:pt>
                <c:pt idx="1533">
                  <c:v>-5.0029908041792996</c:v>
                </c:pt>
                <c:pt idx="1534">
                  <c:v>-4.9919841048334996</c:v>
                </c:pt>
                <c:pt idx="1535">
                  <c:v>-4.9807081188901998</c:v>
                </c:pt>
                <c:pt idx="1536">
                  <c:v>-4.9691648861311997</c:v>
                </c:pt>
                <c:pt idx="1537">
                  <c:v>-4.9573564780880996</c:v>
                </c:pt>
                <c:pt idx="1538">
                  <c:v>-4.9452849969071</c:v>
                </c:pt>
                <c:pt idx="1539">
                  <c:v>-4.9329525742104003</c:v>
                </c:pt>
                <c:pt idx="1540">
                  <c:v>-4.9203613699532003</c:v>
                </c:pt>
                <c:pt idx="1541">
                  <c:v>-4.9075135712796003</c:v>
                </c:pt>
                <c:pt idx="1542">
                  <c:v>-4.8944113913764999</c:v>
                </c:pt>
                <c:pt idx="1543">
                  <c:v>-4.8810570683285999</c:v>
                </c:pt>
                <c:pt idx="1544">
                  <c:v>-4.8674528639735</c:v>
                </c:pt>
                <c:pt idx="1545">
                  <c:v>-4.8536010627602</c:v>
                </c:pt>
                <c:pt idx="1546">
                  <c:v>-4.8395039706098997</c:v>
                </c:pt>
                <c:pt idx="1547">
                  <c:v>-4.8251639137813997</c:v>
                </c:pt>
                <c:pt idx="1548">
                  <c:v>-4.8105832377419997</c:v>
                </c:pt>
                <c:pt idx="1549">
                  <c:v>-4.7957643060441999</c:v>
                </c:pt>
                <c:pt idx="1550">
                  <c:v>-4.7740360108506996</c:v>
                </c:pt>
                <c:pt idx="1551">
                  <c:v>-4.7523410067247003</c:v>
                </c:pt>
                <c:pt idx="1552">
                  <c:v>-4.7306792373402002</c:v>
                </c:pt>
                <c:pt idx="1553">
                  <c:v>-4.7090506441678999</c:v>
                </c:pt>
                <c:pt idx="1554">
                  <c:v>-4.6874551665295003</c:v>
                </c:pt>
                <c:pt idx="1555">
                  <c:v>-4.6658927416506</c:v>
                </c:pt>
                <c:pt idx="1556">
                  <c:v>-4.644363304713</c:v>
                </c:pt>
                <c:pt idx="1557">
                  <c:v>-4.6228667889055002</c:v>
                </c:pt>
                <c:pt idx="1558">
                  <c:v>-4.6014031254739001</c:v>
                </c:pt>
                <c:pt idx="1559">
                  <c:v>-4.5799722437699</c:v>
                </c:pt>
                <c:pt idx="1560">
                  <c:v>-4.5585740712989997</c:v>
                </c:pt>
                <c:pt idx="1561">
                  <c:v>-4.5372085337673997</c:v>
                </c:pt>
                <c:pt idx="1562">
                  <c:v>-4.5158755551276997</c:v>
                </c:pt>
                <c:pt idx="1563">
                  <c:v>-4.4945750576243002</c:v>
                </c:pt>
                <c:pt idx="1564">
                  <c:v>-4.4733069618368999</c:v>
                </c:pt>
                <c:pt idx="1565">
                  <c:v>-4.4520711867241998</c:v>
                </c:pt>
                <c:pt idx="1566">
                  <c:v>-4.4308676496655997</c:v>
                </c:pt>
                <c:pt idx="1567">
                  <c:v>-4.4096962665027997</c:v>
                </c:pt>
                <c:pt idx="1568">
                  <c:v>-4.3885569515798997</c:v>
                </c:pt>
                <c:pt idx="1569">
                  <c:v>-4.3674496177837003</c:v>
                </c:pt>
                <c:pt idx="1570">
                  <c:v>-4.3463741765817003</c:v>
                </c:pt>
                <c:pt idx="1571">
                  <c:v>-4.3253305380607001</c:v>
                </c:pt>
                <c:pt idx="1572">
                  <c:v>-4.3043186109634002</c:v>
                </c:pt>
                <c:pt idx="1573">
                  <c:v>-4.2833383027250997</c:v>
                </c:pt>
                <c:pt idx="1574">
                  <c:v>-4.2623895195093002</c:v>
                </c:pt>
                <c:pt idx="1575">
                  <c:v>-4.2414721662424002</c:v>
                </c:pt>
                <c:pt idx="1576">
                  <c:v>-4.2205861466480004</c:v>
                </c:pt>
                <c:pt idx="1577">
                  <c:v>-4.1997313632799003</c:v>
                </c:pt>
                <c:pt idx="1578">
                  <c:v>-4.1789077175553002</c:v>
                </c:pt>
                <c:pt idx="1579">
                  <c:v>-4.1581151097862001</c:v>
                </c:pt>
                <c:pt idx="1580">
                  <c:v>-4.1373534392111004</c:v>
                </c:pt>
                <c:pt idx="1581">
                  <c:v>-4.1166226040253999</c:v>
                </c:pt>
                <c:pt idx="1582">
                  <c:v>-4.0959225014114997</c:v>
                </c:pt>
                <c:pt idx="1583">
                  <c:v>-4.0752530275679</c:v>
                </c:pt>
                <c:pt idx="1584">
                  <c:v>-4.0546140777381003</c:v>
                </c:pt>
                <c:pt idx="1585">
                  <c:v>-4.0340055462383999</c:v>
                </c:pt>
                <c:pt idx="1586">
                  <c:v>-4.0134273264856004</c:v>
                </c:pt>
                <c:pt idx="1587">
                  <c:v>-3.9928793110236001</c:v>
                </c:pt>
                <c:pt idx="1588">
                  <c:v>-3.9723613915499998</c:v>
                </c:pt>
                <c:pt idx="1589">
                  <c:v>-3.9518734589413</c:v>
                </c:pt>
                <c:pt idx="1590">
                  <c:v>-3.9314154032784998</c:v>
                </c:pt>
                <c:pt idx="1591">
                  <c:v>-3.9109871138716001</c:v>
                </c:pt>
                <c:pt idx="1592">
                  <c:v>-3.8905884792832</c:v>
                </c:pt>
                <c:pt idx="1593">
                  <c:v>-3.8702193873525998</c:v>
                </c:pt>
                <c:pt idx="1594">
                  <c:v>-3.8498797252184001</c:v>
                </c:pt>
                <c:pt idx="1595">
                  <c:v>-3.8295693793412</c:v>
                </c:pt>
                <c:pt idx="1596">
                  <c:v>-3.8092882355254001</c:v>
                </c:pt>
                <c:pt idx="1597">
                  <c:v>-3.7890361789409002</c:v>
                </c:pt>
                <c:pt idx="1598">
                  <c:v>-3.7688130941439</c:v>
                </c:pt>
                <c:pt idx="1599">
                  <c:v>-3.7486188650977001</c:v>
                </c:pt>
                <c:pt idx="1600">
                  <c:v>-3.7245479000102999</c:v>
                </c:pt>
                <c:pt idx="1601">
                  <c:v>-3.7005063872289998</c:v>
                </c:pt>
                <c:pt idx="1602">
                  <c:v>-3.6764944719408001</c:v>
                </c:pt>
                <c:pt idx="1603">
                  <c:v>-3.6525122928927001</c:v>
                </c:pt>
                <c:pt idx="1604">
                  <c:v>-3.6285599825235</c:v>
                </c:pt>
                <c:pt idx="1605">
                  <c:v>-3.6046376670925002</c:v>
                </c:pt>
                <c:pt idx="1606">
                  <c:v>-3.5807454668065999</c:v>
                </c:pt>
                <c:pt idx="1607">
                  <c:v>-3.5568834959442999</c:v>
                </c:pt>
                <c:pt idx="1608">
                  <c:v>-3.5330518629787</c:v>
                </c:pt>
                <c:pt idx="1609">
                  <c:v>-3.5092506706967002</c:v>
                </c:pt>
                <c:pt idx="1610">
                  <c:v>-3.4854800163177</c:v>
                </c:pt>
                <c:pt idx="1611">
                  <c:v>-3.4617399916083</c:v>
                </c:pt>
                <c:pt idx="1612">
                  <c:v>-3.4380306829970002</c:v>
                </c:pt>
                <c:pt idx="1613">
                  <c:v>-3.4143521716846998</c:v>
                </c:pt>
                <c:pt idx="1614">
                  <c:v>-3.3907045337547999</c:v>
                </c:pt>
                <c:pt idx="1615">
                  <c:v>-3.3670878402805</c:v>
                </c:pt>
                <c:pt idx="1616">
                  <c:v>-3.3435021574301</c:v>
                </c:pt>
                <c:pt idx="1617">
                  <c:v>-3.3199475465704</c:v>
                </c:pt>
                <c:pt idx="1618">
                  <c:v>-3.2964240643687002</c:v>
                </c:pt>
                <c:pt idx="1619">
                  <c:v>-3.2729317628921</c:v>
                </c:pt>
                <c:pt idx="1620">
                  <c:v>-3.2494706897054999</c:v>
                </c:pt>
                <c:pt idx="1621">
                  <c:v>-3.2260408879673999</c:v>
                </c:pt>
                <c:pt idx="1622">
                  <c:v>-3.2026423965244</c:v>
                </c:pt>
                <c:pt idx="1623">
                  <c:v>-3.1792752500032</c:v>
                </c:pt>
                <c:pt idx="1624">
                  <c:v>-3.1559394789016002</c:v>
                </c:pt>
                <c:pt idx="1625">
                  <c:v>-3.1326351096773002</c:v>
                </c:pt>
                <c:pt idx="1626">
                  <c:v>-3.1093621648352001</c:v>
                </c:pt>
                <c:pt idx="1627">
                  <c:v>-3.0861206630129998</c:v>
                </c:pt>
                <c:pt idx="1628">
                  <c:v>-3.0629106190652999</c:v>
                </c:pt>
                <c:pt idx="1629">
                  <c:v>-3.0397320441456999</c:v>
                </c:pt>
                <c:pt idx="1630">
                  <c:v>-3.0165849457878999</c:v>
                </c:pt>
                <c:pt idx="1631">
                  <c:v>-2.9934693279847</c:v>
                </c:pt>
                <c:pt idx="1632">
                  <c:v>-2.9703851912661001</c:v>
                </c:pt>
                <c:pt idx="1633">
                  <c:v>-2.947332532775</c:v>
                </c:pt>
                <c:pt idx="1634">
                  <c:v>-2.9243113463424999</c:v>
                </c:pt>
                <c:pt idx="1635">
                  <c:v>-2.9013216225609999</c:v>
                </c:pt>
                <c:pt idx="1636">
                  <c:v>-2.8783633488560998</c:v>
                </c:pt>
                <c:pt idx="1637">
                  <c:v>-2.8554365095569998</c:v>
                </c:pt>
                <c:pt idx="1638">
                  <c:v>-2.8325410859660001</c:v>
                </c:pt>
                <c:pt idx="1639">
                  <c:v>-2.8096770564257998</c:v>
                </c:pt>
                <c:pt idx="1640">
                  <c:v>-2.7868443963865999</c:v>
                </c:pt>
                <c:pt idx="1641">
                  <c:v>-2.7640430784708001</c:v>
                </c:pt>
                <c:pt idx="1642">
                  <c:v>-2.7412730725368002</c:v>
                </c:pt>
                <c:pt idx="1643">
                  <c:v>-2.7185343457423001</c:v>
                </c:pt>
                <c:pt idx="1644">
                  <c:v>-2.6958268626050002</c:v>
                </c:pt>
                <c:pt idx="1645">
                  <c:v>-2.6731505850634001</c:v>
                </c:pt>
                <c:pt idx="1646">
                  <c:v>-2.6505054725353001</c:v>
                </c:pt>
                <c:pt idx="1647">
                  <c:v>-2.6278914819761998</c:v>
                </c:pt>
                <c:pt idx="1648">
                  <c:v>-2.6053085679354999</c:v>
                </c:pt>
                <c:pt idx="1649">
                  <c:v>-2.5827566826124002</c:v>
                </c:pt>
                <c:pt idx="1650">
                  <c:v>-2.5554300293536998</c:v>
                </c:pt>
                <c:pt idx="1651">
                  <c:v>-2.5280523490478002</c:v>
                </c:pt>
                <c:pt idx="1652">
                  <c:v>-2.5006256057552001</c:v>
                </c:pt>
                <c:pt idx="1653">
                  <c:v>-2.473151729219</c:v>
                </c:pt>
                <c:pt idx="1654">
                  <c:v>-2.4456326151768</c:v>
                </c:pt>
                <c:pt idx="1655">
                  <c:v>-2.4180701256794999</c:v>
                </c:pt>
                <c:pt idx="1656">
                  <c:v>-2.3904660894175001</c:v>
                </c:pt>
                <c:pt idx="1657">
                  <c:v>-2.3628223020512999</c:v>
                </c:pt>
                <c:pt idx="1658">
                  <c:v>-2.3351405265489</c:v>
                </c:pt>
                <c:pt idx="1659">
                  <c:v>-2.3074224935276</c:v>
                </c:pt>
                <c:pt idx="1660">
                  <c:v>-2.2796699016005002</c:v>
                </c:pt>
                <c:pt idx="1661">
                  <c:v>-2.2518844177267998</c:v>
                </c:pt>
                <c:pt idx="1662">
                  <c:v>-2.2240676775661998</c:v>
                </c:pt>
                <c:pt idx="1663">
                  <c:v>-2.1962212858366001</c:v>
                </c:pt>
                <c:pt idx="1664">
                  <c:v>-2.1683468166741</c:v>
                </c:pt>
                <c:pt idx="1665">
                  <c:v>-2.1404458139961999</c:v>
                </c:pt>
                <c:pt idx="1666">
                  <c:v>-2.1125197918669998</c:v>
                </c:pt>
                <c:pt idx="1667">
                  <c:v>-2.0845702348636999</c:v>
                </c:pt>
                <c:pt idx="1668">
                  <c:v>-2.0565985984455999</c:v>
                </c:pt>
                <c:pt idx="1669">
                  <c:v>-2.0286063093230999</c:v>
                </c:pt>
                <c:pt idx="1670">
                  <c:v>-2.0005947658286001</c:v>
                </c:pt>
                <c:pt idx="1671">
                  <c:v>-1.9725653382874</c:v>
                </c:pt>
                <c:pt idx="1672">
                  <c:v>-1.9445193693889999</c:v>
                </c:pt>
                <c:pt idx="1673">
                  <c:v>-1.9164581745586</c:v>
                </c:pt>
                <c:pt idx="1674">
                  <c:v>-1.8883830423282</c:v>
                </c:pt>
                <c:pt idx="1675">
                  <c:v>-1.8602952347074</c:v>
                </c:pt>
                <c:pt idx="1676">
                  <c:v>-1.8321959875534</c:v>
                </c:pt>
                <c:pt idx="1677">
                  <c:v>-1.8040865109405</c:v>
                </c:pt>
                <c:pt idx="1678">
                  <c:v>-1.7759679895277001</c:v>
                </c:pt>
                <c:pt idx="1679">
                  <c:v>-1.7478415829255001</c:v>
                </c:pt>
                <c:pt idx="1680">
                  <c:v>-1.7197084260619</c:v>
                </c:pt>
                <c:pt idx="1681">
                  <c:v>-1.6915696295450999</c:v>
                </c:pt>
                <c:pt idx="1682">
                  <c:v>-1.6634262800259001</c:v>
                </c:pt>
                <c:pt idx="1683">
                  <c:v>-1.6352794405576001</c:v>
                </c:pt>
                <c:pt idx="1684">
                  <c:v>-1.6071301509532001</c:v>
                </c:pt>
                <c:pt idx="1685">
                  <c:v>-1.5789794281414</c:v>
                </c:pt>
                <c:pt idx="1686">
                  <c:v>-1.5508282665191999</c:v>
                </c:pt>
                <c:pt idx="1687">
                  <c:v>-1.5226776383028999</c:v>
                </c:pt>
                <c:pt idx="1688">
                  <c:v>-1.4945284938754999</c:v>
                </c:pt>
                <c:pt idx="1689">
                  <c:v>-1.4663817621323001</c:v>
                </c:pt>
                <c:pt idx="1690">
                  <c:v>-1.4382383508229</c:v>
                </c:pt>
                <c:pt idx="1691">
                  <c:v>-1.4100991468905999</c:v>
                </c:pt>
                <c:pt idx="1692">
                  <c:v>-1.3819650168091</c:v>
                </c:pt>
                <c:pt idx="1693">
                  <c:v>-1.3538368069152</c:v>
                </c:pt>
                <c:pt idx="1694">
                  <c:v>-1.3257153437392999</c:v>
                </c:pt>
                <c:pt idx="1695">
                  <c:v>-1.2976014343322</c:v>
                </c:pt>
                <c:pt idx="1696">
                  <c:v>-1.2694958665885001</c:v>
                </c:pt>
                <c:pt idx="1697">
                  <c:v>-1.2413994095667999</c:v>
                </c:pt>
                <c:pt idx="1698">
                  <c:v>-1.2133128138063001</c:v>
                </c:pt>
                <c:pt idx="1699">
                  <c:v>-1.1852368116406</c:v>
                </c:pt>
                <c:pt idx="1700">
                  <c:v>-1.1840100005894001</c:v>
                </c:pt>
                <c:pt idx="1701">
                  <c:v>-1.1826709453446</c:v>
                </c:pt>
                <c:pt idx="1702">
                  <c:v>-1.1812197900562</c:v>
                </c:pt>
                <c:pt idx="1703">
                  <c:v>-1.1796566846728</c:v>
                </c:pt>
                <c:pt idx="1704">
                  <c:v>-1.1779817849095</c:v>
                </c:pt>
                <c:pt idx="1705">
                  <c:v>-1.176195252216</c:v>
                </c:pt>
                <c:pt idx="1706">
                  <c:v>-1.1742972537423</c:v>
                </c:pt>
                <c:pt idx="1707">
                  <c:v>-1.1722879623042</c:v>
                </c:pt>
                <c:pt idx="1708">
                  <c:v>-1.1701675563469001</c:v>
                </c:pt>
                <c:pt idx="1709">
                  <c:v>-1.1679362199075001</c:v>
                </c:pt>
                <c:pt idx="1710">
                  <c:v>-1.1655941425772001</c:v>
                </c:pt>
                <c:pt idx="1711">
                  <c:v>-1.1631415194610999</c:v>
                </c:pt>
                <c:pt idx="1712">
                  <c:v>-1.160578551138</c:v>
                </c:pt>
                <c:pt idx="1713">
                  <c:v>-1.1579054436184</c:v>
                </c:pt>
                <c:pt idx="1714">
                  <c:v>-1.1551224083019</c:v>
                </c:pt>
                <c:pt idx="1715">
                  <c:v>-1.1522296619332999</c:v>
                </c:pt>
                <c:pt idx="1716">
                  <c:v>-1.1492274265574001</c:v>
                </c:pt>
                <c:pt idx="1717">
                  <c:v>-1.1461159294737999</c:v>
                </c:pt>
                <c:pt idx="1718">
                  <c:v>-1.1428954031894001</c:v>
                </c:pt>
                <c:pt idx="1719">
                  <c:v>-1.1395660853708001</c:v>
                </c:pt>
                <c:pt idx="1720">
                  <c:v>-1.1361282187956001</c:v>
                </c:pt>
                <c:pt idx="1721">
                  <c:v>-1.1325820513024001</c:v>
                </c:pt>
                <c:pt idx="1722">
                  <c:v>-1.1289278357406001</c:v>
                </c:pt>
                <c:pt idx="1723">
                  <c:v>-1.1251658299183001</c:v>
                </c:pt>
                <c:pt idx="1724">
                  <c:v>-1.1212962965504001</c:v>
                </c:pt>
                <c:pt idx="1725">
                  <c:v>-1.1173195032054</c:v>
                </c:pt>
                <c:pt idx="1726">
                  <c:v>-1.1132357222509</c:v>
                </c:pt>
                <c:pt idx="1727">
                  <c:v>-1.1090452307990999</c:v>
                </c:pt>
                <c:pt idx="1728">
                  <c:v>-1.1047483106511</c:v>
                </c:pt>
                <c:pt idx="1729">
                  <c:v>-1.1003452482406999</c:v>
                </c:pt>
                <c:pt idx="1730">
                  <c:v>-1.0958363345768001</c:v>
                </c:pt>
                <c:pt idx="1731">
                  <c:v>-1.0912218651861001</c:v>
                </c:pt>
                <c:pt idx="1732">
                  <c:v>-1.0865021400543999</c:v>
                </c:pt>
                <c:pt idx="1733">
                  <c:v>-1.0816774635674</c:v>
                </c:pt>
                <c:pt idx="1734">
                  <c:v>-1.0767481444510001</c:v>
                </c:pt>
                <c:pt idx="1735">
                  <c:v>-1.0717144957105</c:v>
                </c:pt>
                <c:pt idx="1736">
                  <c:v>-1.0665768345702999</c:v>
                </c:pt>
                <c:pt idx="1737">
                  <c:v>-1.0613354824117001</c:v>
                </c:pt>
                <c:pt idx="1738">
                  <c:v>-1.0559907647110001</c:v>
                </c:pt>
                <c:pt idx="1739">
                  <c:v>-1.0505430109769001</c:v>
                </c:pt>
                <c:pt idx="1740">
                  <c:v>-1.0449925546873999</c:v>
                </c:pt>
                <c:pt idx="1741">
                  <c:v>-1.0393397332258001</c:v>
                </c:pt>
                <c:pt idx="1742">
                  <c:v>-1.0335848878170999</c:v>
                </c:pt>
                <c:pt idx="1743">
                  <c:v>-1.0277283634634</c:v>
                </c:pt>
                <c:pt idx="1744">
                  <c:v>-1.0217705088788001</c:v>
                </c:pt>
                <c:pt idx="1745">
                  <c:v>-1.0157116764242999</c:v>
                </c:pt>
                <c:pt idx="1746">
                  <c:v>-1.0095522220419999</c:v>
                </c:pt>
                <c:pt idx="1747">
                  <c:v>-1.0032925051895001</c:v>
                </c:pt>
                <c:pt idx="1748">
                  <c:v>-0.99693288877321995</c:v>
                </c:pt>
                <c:pt idx="1749">
                  <c:v>-0.99047373908197001</c:v>
                </c:pt>
                <c:pt idx="1750">
                  <c:v>-1.0198995563708</c:v>
                </c:pt>
                <c:pt idx="1751">
                  <c:v>-1.0492097841414001</c:v>
                </c:pt>
                <c:pt idx="1752">
                  <c:v>-1.0784010259340999</c:v>
                </c:pt>
                <c:pt idx="1753">
                  <c:v>-1.1074698364783</c:v>
                </c:pt>
                <c:pt idx="1754">
                  <c:v>-1.1364127218155</c:v>
                </c:pt>
                <c:pt idx="1755">
                  <c:v>-1.1652261394623999</c:v>
                </c:pt>
                <c:pt idx="1756">
                  <c:v>-1.1939064986128001</c:v>
                </c:pt>
                <c:pt idx="1757">
                  <c:v>-1.2224501603819</c:v>
                </c:pt>
                <c:pt idx="1758">
                  <c:v>-1.2508534380936001</c:v>
                </c:pt>
                <c:pt idx="1759">
                  <c:v>-1.2791125976119999</c:v>
                </c:pt>
                <c:pt idx="1760">
                  <c:v>-1.3072238577193001</c:v>
                </c:pt>
                <c:pt idx="1761">
                  <c:v>-1.3351833905406001</c:v>
                </c:pt>
                <c:pt idx="1762">
                  <c:v>-1.3629873220179001</c:v>
                </c:pt>
                <c:pt idx="1763">
                  <c:v>-1.3906317324341999</c:v>
                </c:pt>
                <c:pt idx="1764">
                  <c:v>-1.4181126569896001</c:v>
                </c:pt>
                <c:pt idx="1765">
                  <c:v>-1.4454260864299</c:v>
                </c:pt>
                <c:pt idx="1766">
                  <c:v>-1.4725679677301</c:v>
                </c:pt>
                <c:pt idx="1767">
                  <c:v>-1.4995342048336</c:v>
                </c:pt>
                <c:pt idx="1768">
                  <c:v>-1.5263206594487</c:v>
                </c:pt>
                <c:pt idx="1769">
                  <c:v>-1.5529231519030999</c:v>
                </c:pt>
                <c:pt idx="1770">
                  <c:v>-1.5793374620586</c:v>
                </c:pt>
                <c:pt idx="1771">
                  <c:v>-1.6055593302864</c:v>
                </c:pt>
                <c:pt idx="1772">
                  <c:v>-1.6315844585048001</c:v>
                </c:pt>
                <c:pt idx="1773">
                  <c:v>-1.6574085112793999</c:v>
                </c:pt>
                <c:pt idx="1774">
                  <c:v>-1.6830271169883999</c:v>
                </c:pt>
                <c:pt idx="1775">
                  <c:v>-1.7084358690528001</c:v>
                </c:pt>
                <c:pt idx="1776">
                  <c:v>-1.7336303272324001</c:v>
                </c:pt>
                <c:pt idx="1777">
                  <c:v>-1.7586060189895001</c:v>
                </c:pt>
                <c:pt idx="1778">
                  <c:v>-1.7833584409198999</c:v>
                </c:pt>
                <c:pt idx="1779">
                  <c:v>-1.8078830602527001</c:v>
                </c:pt>
                <c:pt idx="1780">
                  <c:v>-1.832175316419</c:v>
                </c:pt>
                <c:pt idx="1781">
                  <c:v>-1.8562306226903</c:v>
                </c:pt>
                <c:pt idx="1782">
                  <c:v>-1.880044367887</c:v>
                </c:pt>
                <c:pt idx="1783">
                  <c:v>-1.9036119181569</c:v>
                </c:pt>
                <c:pt idx="1784">
                  <c:v>-1.9269286188245001</c:v>
                </c:pt>
                <c:pt idx="1785">
                  <c:v>-1.9499897963107</c:v>
                </c:pt>
                <c:pt idx="1786">
                  <c:v>-1.9727907601229999</c:v>
                </c:pt>
                <c:pt idx="1787">
                  <c:v>-1.995326804916</c:v>
                </c:pt>
                <c:pt idx="1788">
                  <c:v>-2.0175932126218998</c:v>
                </c:pt>
                <c:pt idx="1789">
                  <c:v>-2.0395852546505</c:v>
                </c:pt>
                <c:pt idx="1790">
                  <c:v>-2.0612981941577999</c:v>
                </c:pt>
                <c:pt idx="1791">
                  <c:v>-2.0827272883830998</c:v>
                </c:pt>
                <c:pt idx="1792">
                  <c:v>-2.1038677910528998</c:v>
                </c:pt>
                <c:pt idx="1793">
                  <c:v>-2.1247149548516</c:v>
                </c:pt>
                <c:pt idx="1794">
                  <c:v>-2.1452640339558</c:v>
                </c:pt>
                <c:pt idx="1795">
                  <c:v>-2.1655102866335998</c:v>
                </c:pt>
                <c:pt idx="1796">
                  <c:v>-2.1854489779040001</c:v>
                </c:pt>
                <c:pt idx="1797">
                  <c:v>-2.2050753822579998</c:v>
                </c:pt>
                <c:pt idx="1798">
                  <c:v>-2.2243847864367998</c:v>
                </c:pt>
                <c:pt idx="1799">
                  <c:v>-2.2433724922664</c:v>
                </c:pt>
                <c:pt idx="1800">
                  <c:v>-2.2256685567327001</c:v>
                </c:pt>
                <c:pt idx="1801">
                  <c:v>-2.2078364233588998</c:v>
                </c:pt>
                <c:pt idx="1802">
                  <c:v>-2.1898779385654001</c:v>
                </c:pt>
                <c:pt idx="1803">
                  <c:v>-2.1717949386636999</c:v>
                </c:pt>
                <c:pt idx="1804">
                  <c:v>-2.1535892495447002</c:v>
                </c:pt>
                <c:pt idx="1805">
                  <c:v>-2.1352626863794999</c:v>
                </c:pt>
                <c:pt idx="1806">
                  <c:v>-2.1168170533308999</c:v>
                </c:pt>
                <c:pt idx="1807">
                  <c:v>-2.0982541432761002</c:v>
                </c:pt>
                <c:pt idx="1808">
                  <c:v>-2.0795757375410999</c:v>
                </c:pt>
                <c:pt idx="1809">
                  <c:v>-2.0607836056452999</c:v>
                </c:pt>
                <c:pt idx="1810">
                  <c:v>-2.0418795050575</c:v>
                </c:pt>
                <c:pt idx="1811">
                  <c:v>-2.0228651809620999</c:v>
                </c:pt>
                <c:pt idx="1812">
                  <c:v>-2.0037423660367</c:v>
                </c:pt>
                <c:pt idx="1813">
                  <c:v>-1.9845127802385001</c:v>
                </c:pt>
                <c:pt idx="1814">
                  <c:v>-1.9651781306028999</c:v>
                </c:pt>
                <c:pt idx="1815">
                  <c:v>-1.9457401110510999</c:v>
                </c:pt>
                <c:pt idx="1816">
                  <c:v>-1.9262004022070001</c:v>
                </c:pt>
                <c:pt idx="1817">
                  <c:v>-1.9065606712258001</c:v>
                </c:pt>
                <c:pt idx="1818">
                  <c:v>-1.8868225716302001</c:v>
                </c:pt>
                <c:pt idx="1819">
                  <c:v>-1.8669877431569</c:v>
                </c:pt>
                <c:pt idx="1820">
                  <c:v>-1.8470578116128999</c:v>
                </c:pt>
                <c:pt idx="1821">
                  <c:v>-1.8270343887398</c:v>
                </c:pt>
                <c:pt idx="1822">
                  <c:v>-1.8069190720876001</c:v>
                </c:pt>
                <c:pt idx="1823">
                  <c:v>-1.7867134448969999</c:v>
                </c:pt>
                <c:pt idx="1824">
                  <c:v>-1.7664190759909</c:v>
                </c:pt>
                <c:pt idx="1825">
                  <c:v>-1.7460375196730999</c:v>
                </c:pt>
                <c:pt idx="1826">
                  <c:v>-1.7255703156360001</c:v>
                </c:pt>
                <c:pt idx="1827">
                  <c:v>-1.7050189888763001</c:v>
                </c:pt>
                <c:pt idx="1828">
                  <c:v>-1.6843850496182</c:v>
                </c:pt>
                <c:pt idx="1829">
                  <c:v>-1.6636699932443</c:v>
                </c:pt>
                <c:pt idx="1830">
                  <c:v>-1.642875300234</c:v>
                </c:pt>
                <c:pt idx="1831">
                  <c:v>-1.6220024361092</c:v>
                </c:pt>
                <c:pt idx="1832">
                  <c:v>-1.6010528513872</c:v>
                </c:pt>
                <c:pt idx="1833">
                  <c:v>-1.5800279815400999</c:v>
                </c:pt>
                <c:pt idx="1834">
                  <c:v>-1.5589292469611</c:v>
                </c:pt>
                <c:pt idx="1835">
                  <c:v>-1.5377580529379</c:v>
                </c:pt>
                <c:pt idx="1836">
                  <c:v>-1.5165157896312</c:v>
                </c:pt>
                <c:pt idx="1837">
                  <c:v>-1.4952038320609</c:v>
                </c:pt>
                <c:pt idx="1838">
                  <c:v>-1.4738235400968001</c:v>
                </c:pt>
                <c:pt idx="1839">
                  <c:v>-1.4523762584566</c:v>
                </c:pt>
                <c:pt idx="1840">
                  <c:v>-1.4308633167081</c:v>
                </c:pt>
                <c:pt idx="1841">
                  <c:v>-1.4092860292781</c:v>
                </c:pt>
                <c:pt idx="1842">
                  <c:v>-1.3876456954659</c:v>
                </c:pt>
                <c:pt idx="1843">
                  <c:v>-1.3659435994619999</c:v>
                </c:pt>
                <c:pt idx="1844">
                  <c:v>-1.3441810103720999</c:v>
                </c:pt>
                <c:pt idx="1845">
                  <c:v>-1.3223591822456999</c:v>
                </c:pt>
                <c:pt idx="1846">
                  <c:v>-1.3004793541091999</c:v>
                </c:pt>
                <c:pt idx="1847">
                  <c:v>-1.2785427500038999</c:v>
                </c:pt>
                <c:pt idx="1848">
                  <c:v>-1.2565505790278</c:v>
                </c:pt>
                <c:pt idx="1849">
                  <c:v>-1.2345040353818</c:v>
                </c:pt>
                <c:pt idx="1850">
                  <c:v>-1.3287671287692999</c:v>
                </c:pt>
                <c:pt idx="1851">
                  <c:v>-1.4221326044467999</c:v>
                </c:pt>
                <c:pt idx="1852">
                  <c:v>-1.5144980079202</c:v>
                </c:pt>
                <c:pt idx="1853">
                  <c:v>-1.6057561936908</c:v>
                </c:pt>
                <c:pt idx="1854">
                  <c:v>-1.6957953715256</c:v>
                </c:pt>
                <c:pt idx="1855">
                  <c:v>-1.7844991918463999</c:v>
                </c:pt>
                <c:pt idx="1856">
                  <c:v>-1.8717468745038</c:v>
                </c:pt>
                <c:pt idx="1857">
                  <c:v>-1.9574133851824</c:v>
                </c:pt>
                <c:pt idx="1858">
                  <c:v>-2.0413696635534002</c:v>
                </c:pt>
                <c:pt idx="1859">
                  <c:v>-2.1234829070586998</c:v>
                </c:pt>
                <c:pt idx="1860">
                  <c:v>-2.2036169138442001</c:v>
                </c:pt>
                <c:pt idx="1861">
                  <c:v>-2.2816324878517</c:v>
                </c:pt>
                <c:pt idx="1862">
                  <c:v>-2.3573879084147999</c:v>
                </c:pt>
                <c:pt idx="1863">
                  <c:v>-2.4307394658822998</c:v>
                </c:pt>
                <c:pt idx="1864">
                  <c:v>-2.501542063794</c:v>
                </c:pt>
                <c:pt idx="1865">
                  <c:v>-2.5696498869812001</c:v>
                </c:pt>
                <c:pt idx="1866">
                  <c:v>-2.6349171336453998</c:v>
                </c:pt>
                <c:pt idx="1867">
                  <c:v>-2.6971988080161</c:v>
                </c:pt>
                <c:pt idx="1868">
                  <c:v>-2.7563515686234998</c:v>
                </c:pt>
                <c:pt idx="1869">
                  <c:v>-2.8122346255702002</c:v>
                </c:pt>
                <c:pt idx="1870">
                  <c:v>-2.8647106785140002</c:v>
                </c:pt>
                <c:pt idx="1871">
                  <c:v>-2.9136468854033999</c:v>
                </c:pt>
                <c:pt idx="1872">
                  <c:v>-2.9589158504316999</c:v>
                </c:pt>
                <c:pt idx="1873">
                  <c:v>-3.0003966182333</c:v>
                </c:pt>
                <c:pt idx="1874">
                  <c:v>-3.0379756601165999</c:v>
                </c:pt>
                <c:pt idx="1875">
                  <c:v>-3.0715478371854998</c:v>
                </c:pt>
                <c:pt idx="1876">
                  <c:v>-3.1010173245854999</c:v>
                </c:pt>
                <c:pt idx="1877">
                  <c:v>-3.1262984809056</c:v>
                </c:pt>
                <c:pt idx="1878">
                  <c:v>-3.1473166469830001</c:v>
                </c:pt>
                <c:pt idx="1879">
                  <c:v>-3.1640088590467998</c:v>
                </c:pt>
                <c:pt idx="1880">
                  <c:v>-3.1763244622837998</c:v>
                </c:pt>
                <c:pt idx="1881">
                  <c:v>-3.1842256125118999</c:v>
                </c:pt>
                <c:pt idx="1882">
                  <c:v>-3.1876876556648002</c:v>
                </c:pt>
                <c:pt idx="1883">
                  <c:v>-3.1866993771626002</c:v>
                </c:pt>
                <c:pt idx="1884">
                  <c:v>-3.1812631159006002</c:v>
                </c:pt>
                <c:pt idx="1885">
                  <c:v>-3.1713947404301002</c:v>
                </c:pt>
                <c:pt idx="1886">
                  <c:v>-3.1571234878402001</c:v>
                </c:pt>
                <c:pt idx="1887">
                  <c:v>-3.1384916687605</c:v>
                </c:pt>
                <c:pt idx="1888">
                  <c:v>-3.1155542446970999</c:v>
                </c:pt>
                <c:pt idx="1889">
                  <c:v>-3.0883782864804998</c:v>
                </c:pt>
                <c:pt idx="1890">
                  <c:v>-3.0570423248625</c:v>
                </c:pt>
                <c:pt idx="1891">
                  <c:v>-3.0216356061773002</c:v>
                </c:pt>
                <c:pt idx="1892">
                  <c:v>-2.9822572674327001</c:v>
                </c:pt>
                <c:pt idx="1893">
                  <c:v>-2.9390154461860001</c:v>
                </c:pt>
                <c:pt idx="1894">
                  <c:v>-2.8920263410823002</c:v>
                </c:pt>
                <c:pt idx="1895">
                  <c:v>-2.8414132390015001</c:v>
                </c:pt>
                <c:pt idx="1896">
                  <c:v>-2.787305524407</c:v>
                </c:pt>
                <c:pt idx="1897">
                  <c:v>-2.7298376857554998</c:v>
                </c:pt>
                <c:pt idx="1898">
                  <c:v>-2.6691483327763001</c:v>
                </c:pt>
                <c:pt idx="1899">
                  <c:v>-2.6053792371203</c:v>
                </c:pt>
                <c:pt idx="1900">
                  <c:v>-2.7131308937292</c:v>
                </c:pt>
                <c:pt idx="1901">
                  <c:v>-2.8179874009731001</c:v>
                </c:pt>
                <c:pt idx="1902">
                  <c:v>-2.9196711512947</c:v>
                </c:pt>
                <c:pt idx="1903">
                  <c:v>-3.0178967351633998</c:v>
                </c:pt>
                <c:pt idx="1904">
                  <c:v>-3.1123725131338</c:v>
                </c:pt>
                <c:pt idx="1905">
                  <c:v>-3.2028024647884998</c:v>
                </c:pt>
                <c:pt idx="1906">
                  <c:v>-3.2888883150311998</c:v>
                </c:pt>
                <c:pt idx="1907">
                  <c:v>-3.3703319298487999</c:v>
                </c:pt>
                <c:pt idx="1908">
                  <c:v>-3.4468379640708</c:v>
                </c:pt>
                <c:pt idx="1909">
                  <c:v>-3.5181167330866998</c:v>
                </c:pt>
                <c:pt idx="1910">
                  <c:v>-3.5838872693249</c:v>
                </c:pt>
                <c:pt idx="1911">
                  <c:v>-3.6438805130493002</c:v>
                </c:pt>
                <c:pt idx="1912">
                  <c:v>-3.6978425763302001</c:v>
                </c:pt>
                <c:pt idx="1913">
                  <c:v>-3.7455380095657</c:v>
                </c:pt>
                <c:pt idx="1914">
                  <c:v>-3.7867529924254</c:v>
                </c:pt>
                <c:pt idx="1915">
                  <c:v>-3.8212983662387998</c:v>
                </c:pt>
                <c:pt idx="1916">
                  <c:v>-3.8490124232862</c:v>
                </c:pt>
                <c:pt idx="1917">
                  <c:v>-3.8697633706021</c:v>
                </c:pt>
                <c:pt idx="1918">
                  <c:v>-3.8834513920085998</c:v>
                </c:pt>
                <c:pt idx="1919">
                  <c:v>-3.8900102421015998</c:v>
                </c:pt>
                <c:pt idx="1920">
                  <c:v>-3.8894083194853999</c:v>
                </c:pt>
                <c:pt idx="1921">
                  <c:v>-3.8816491830599</c:v>
                </c:pt>
                <c:pt idx="1922">
                  <c:v>-3.8667714937522999</c:v>
                </c:pt>
                <c:pt idx="1923">
                  <c:v>-3.8448483836840999</c:v>
                </c:pt>
                <c:pt idx="1924">
                  <c:v>-3.8159862742592998</c:v>
                </c:pt>
                <c:pt idx="1925">
                  <c:v>-3.7803231828991</c:v>
                </c:pt>
                <c:pt idx="1926">
                  <c:v>-3.7380265741310001</c:v>
                </c:pt>
                <c:pt idx="1927">
                  <c:v>-3.6892908236347002</c:v>
                </c:pt>
                <c:pt idx="1928">
                  <c:v>-3.6343343730784001</c:v>
                </c:pt>
                <c:pt idx="1929">
                  <c:v>-3.5733966588875998</c:v>
                </c:pt>
                <c:pt idx="1930">
                  <c:v>-3.5067348994591998</c:v>
                </c:pt>
                <c:pt idx="1931">
                  <c:v>-3.4346208230664002</c:v>
                </c:pt>
                <c:pt idx="1932">
                  <c:v>-3.3573374132598999</c:v>
                </c:pt>
                <c:pt idx="1933">
                  <c:v>-3.2751757406061</c:v>
                </c:pt>
                <c:pt idx="1934">
                  <c:v>-3.1884319398257999</c:v>
                </c:pt>
                <c:pt idx="1935">
                  <c:v>-3.0974043805207998</c:v>
                </c:pt>
                <c:pt idx="1936">
                  <c:v>-3.0023910684112001</c:v>
                </c:pt>
                <c:pt idx="1937">
                  <c:v>-2.9036873029241002</c:v>
                </c:pt>
                <c:pt idx="1938">
                  <c:v>-2.8015836065775002</c:v>
                </c:pt>
                <c:pt idx="1939">
                  <c:v>-2.6963639322529001</c:v>
                </c:pt>
                <c:pt idx="1940">
                  <c:v>-2.5883041463629</c:v>
                </c:pt>
                <c:pt idx="1941">
                  <c:v>-2.4776707792460999</c:v>
                </c:pt>
                <c:pt idx="1942">
                  <c:v>-2.3647200288554999</c:v>
                </c:pt>
                <c:pt idx="1943">
                  <c:v>-2.2496969999098999</c:v>
                </c:pt>
                <c:pt idx="1944">
                  <c:v>-2.1328351580370999</c:v>
                </c:pt>
                <c:pt idx="1945">
                  <c:v>-2.0143559768936998</c:v>
                </c:pt>
                <c:pt idx="1946">
                  <c:v>-1.8944687556477999</c:v>
                </c:pt>
                <c:pt idx="1947">
                  <c:v>-1.7733705843706</c:v>
                </c:pt>
                <c:pt idx="1948">
                  <c:v>-1.6512464356400001</c:v>
                </c:pt>
                <c:pt idx="1949">
                  <c:v>-1.5282693618594001</c:v>
                </c:pt>
                <c:pt idx="1950">
                  <c:v>-1.5142638043856</c:v>
                </c:pt>
                <c:pt idx="1951">
                  <c:v>-1.5002766496411</c:v>
                </c:pt>
                <c:pt idx="1952">
                  <c:v>-1.4863077921026999</c:v>
                </c:pt>
                <c:pt idx="1953">
                  <c:v>-1.4723571265085</c:v>
                </c:pt>
                <c:pt idx="1954">
                  <c:v>-1.4584245478585001</c:v>
                </c:pt>
                <c:pt idx="1955">
                  <c:v>-1.4445099514137001</c:v>
                </c:pt>
                <c:pt idx="1956">
                  <c:v>-1.4306132326967</c:v>
                </c:pt>
                <c:pt idx="1957">
                  <c:v>-1.4167342874915001</c:v>
                </c:pt>
                <c:pt idx="1958">
                  <c:v>-1.4028730118428001</c:v>
                </c:pt>
                <c:pt idx="1959">
                  <c:v>-1.3890293020565001</c:v>
                </c:pt>
                <c:pt idx="1960">
                  <c:v>-1.3752030546992</c:v>
                </c:pt>
                <c:pt idx="1961">
                  <c:v>-1.3613941665978</c:v>
                </c:pt>
                <c:pt idx="1962">
                  <c:v>-1.3476025348394001</c:v>
                </c:pt>
                <c:pt idx="1963">
                  <c:v>-1.3338280567708001</c:v>
                </c:pt>
                <c:pt idx="1964">
                  <c:v>-1.3200706299983</c:v>
                </c:pt>
                <c:pt idx="1965">
                  <c:v>-1.3063301523872</c:v>
                </c:pt>
                <c:pt idx="1966">
                  <c:v>-1.2926065220612999</c:v>
                </c:pt>
                <c:pt idx="1967">
                  <c:v>-1.2788996374027</c:v>
                </c:pt>
                <c:pt idx="1968">
                  <c:v>-1.2652093970510001</c:v>
                </c:pt>
                <c:pt idx="1969">
                  <c:v>-1.2515356999030001</c:v>
                </c:pt>
                <c:pt idx="1970">
                  <c:v>-1.2378784451119</c:v>
                </c:pt>
                <c:pt idx="1971">
                  <c:v>-1.2242375320872001</c:v>
                </c:pt>
                <c:pt idx="1972">
                  <c:v>-1.2106128604933999</c:v>
                </c:pt>
                <c:pt idx="1973">
                  <c:v>-1.19700433025</c:v>
                </c:pt>
                <c:pt idx="1974">
                  <c:v>-1.1834118415304999</c:v>
                </c:pt>
                <c:pt idx="1975">
                  <c:v>-1.1698352947616999</c:v>
                </c:pt>
                <c:pt idx="1976">
                  <c:v>-1.1562745906233001</c:v>
                </c:pt>
                <c:pt idx="1977">
                  <c:v>-1.1427296300467999</c:v>
                </c:pt>
                <c:pt idx="1978">
                  <c:v>-1.129200314215</c:v>
                </c:pt>
                <c:pt idx="1979">
                  <c:v>-1.1156865445609001</c:v>
                </c:pt>
                <c:pt idx="1980">
                  <c:v>-1.1021882227674</c:v>
                </c:pt>
                <c:pt idx="1981">
                  <c:v>-1.088705250766</c:v>
                </c:pt>
                <c:pt idx="1982">
                  <c:v>-1.0752375307363</c:v>
                </c:pt>
                <c:pt idx="1983">
                  <c:v>-1.0617849651046001</c:v>
                </c:pt>
                <c:pt idx="1984">
                  <c:v>-1.0483474565440001</c:v>
                </c:pt>
                <c:pt idx="1985">
                  <c:v>-1.0349249079722</c:v>
                </c:pt>
                <c:pt idx="1986">
                  <c:v>-1.0215172225517</c:v>
                </c:pt>
                <c:pt idx="1987">
                  <c:v>-1.0081243036884</c:v>
                </c:pt>
                <c:pt idx="1988">
                  <c:v>-0.99474605503029001</c:v>
                </c:pt>
                <c:pt idx="1989">
                  <c:v>-0.98138238046717996</c:v>
                </c:pt>
                <c:pt idx="1990">
                  <c:v>-0.96803318412913997</c:v>
                </c:pt>
                <c:pt idx="1991">
                  <c:v>-0.95469837038574001</c:v>
                </c:pt>
                <c:pt idx="1992">
                  <c:v>-0.94137784384497003</c:v>
                </c:pt>
                <c:pt idx="1993">
                  <c:v>-0.92807150935212002</c:v>
                </c:pt>
                <c:pt idx="1994">
                  <c:v>-0.91477927198880005</c:v>
                </c:pt>
                <c:pt idx="1995">
                  <c:v>-0.90150103707184004</c:v>
                </c:pt>
                <c:pt idx="1996">
                  <c:v>-0.88823671015217998</c:v>
                </c:pt>
                <c:pt idx="1997">
                  <c:v>-0.87498619701375002</c:v>
                </c:pt>
                <c:pt idx="1998">
                  <c:v>-0.86174940367233999</c:v>
                </c:pt>
                <c:pt idx="1999">
                  <c:v>-0.84852623637451996</c:v>
                </c:pt>
                <c:pt idx="2000">
                  <c:v>-0.81903060112868997</c:v>
                </c:pt>
                <c:pt idx="2001">
                  <c:v>-0.78940786536481999</c:v>
                </c:pt>
                <c:pt idx="2002">
                  <c:v>-0.75966192900394003</c:v>
                </c:pt>
                <c:pt idx="2003">
                  <c:v>-0.72979663265101002</c:v>
                </c:pt>
                <c:pt idx="2004">
                  <c:v>-0.6998157575599</c:v>
                </c:pt>
                <c:pt idx="2005">
                  <c:v>-0.66972302564284003</c:v>
                </c:pt>
                <c:pt idx="2006">
                  <c:v>-0.63952209952299999</c:v>
                </c:pt>
                <c:pt idx="2007">
                  <c:v>-0.60921658262828005</c:v>
                </c:pt>
                <c:pt idx="2008">
                  <c:v>-0.57881001932417997</c:v>
                </c:pt>
                <c:pt idx="2009">
                  <c:v>-0.54830589508437</c:v>
                </c:pt>
                <c:pt idx="2010">
                  <c:v>-0.51770763669671005</c:v>
                </c:pt>
                <c:pt idx="2011">
                  <c:v>-0.48701861250325001</c:v>
                </c:pt>
                <c:pt idx="2012">
                  <c:v>-0.45624213267253999</c:v>
                </c:pt>
                <c:pt idx="2013">
                  <c:v>-0.42538144950221002</c:v>
                </c:pt>
                <c:pt idx="2014">
                  <c:v>-0.39443975775084</c:v>
                </c:pt>
                <c:pt idx="2015">
                  <c:v>-0.36342019499681999</c:v>
                </c:pt>
                <c:pt idx="2016">
                  <c:v>-0.33232584202309001</c:v>
                </c:pt>
                <c:pt idx="2017">
                  <c:v>-0.30115972322617002</c:v>
                </c:pt>
                <c:pt idx="2018">
                  <c:v>-0.26992480704778998</c:v>
                </c:pt>
                <c:pt idx="2019">
                  <c:v>-0.23862400642824</c:v>
                </c:pt>
                <c:pt idx="2020">
                  <c:v>-0.20726017927934001</c:v>
                </c:pt>
                <c:pt idx="2021">
                  <c:v>-0.17583612897618001</c:v>
                </c:pt>
                <c:pt idx="2022">
                  <c:v>-0.14435460486630999</c:v>
                </c:pt>
                <c:pt idx="2023">
                  <c:v>-0.11281830279474001</c:v>
                </c:pt>
                <c:pt idx="2024">
                  <c:v>-8.1229865644192004E-2</c:v>
                </c:pt>
                <c:pt idx="2025">
                  <c:v>-4.9591883888791002E-2</c:v>
                </c:pt>
                <c:pt idx="2026">
                  <c:v>-1.7906896160366E-2</c:v>
                </c:pt>
                <c:pt idx="2027">
                  <c:v>1.3822610173615E-2</c:v>
                </c:pt>
                <c:pt idx="2028">
                  <c:v>4.5594198421946001E-2</c:v>
                </c:pt>
                <c:pt idx="2029">
                  <c:v>7.7405481971720994E-2</c:v>
                </c:pt>
                <c:pt idx="2030">
                  <c:v>0.10925412368227</c:v>
                </c:pt>
                <c:pt idx="2031">
                  <c:v>0.14113783527139001</c:v>
                </c:pt>
                <c:pt idx="2032">
                  <c:v>0.17305437669491999</c:v>
                </c:pt>
                <c:pt idx="2033">
                  <c:v>0.20500155552063001</c:v>
                </c:pt>
                <c:pt idx="2034">
                  <c:v>0.23697722629685999</c:v>
                </c:pt>
                <c:pt idx="2035">
                  <c:v>0.26897928991719</c:v>
                </c:pt>
                <c:pt idx="2036">
                  <c:v>0.30100569298161001</c:v>
                </c:pt>
                <c:pt idx="2037">
                  <c:v>0.33305442715478001</c:v>
                </c:pt>
                <c:pt idx="2038">
                  <c:v>0.36512352852251001</c:v>
                </c:pt>
                <c:pt idx="2039">
                  <c:v>0.39721107694640001</c:v>
                </c:pt>
                <c:pt idx="2040">
                  <c:v>0.42931519541801</c:v>
                </c:pt>
                <c:pt idx="2041">
                  <c:v>0.46143404941263</c:v>
                </c:pt>
                <c:pt idx="2042">
                  <c:v>0.4935658462434</c:v>
                </c:pt>
                <c:pt idx="2043">
                  <c:v>0.52570883441636995</c:v>
                </c:pt>
                <c:pt idx="2044">
                  <c:v>0.55786130298661996</c:v>
                </c:pt>
                <c:pt idx="2045">
                  <c:v>0.59002158091646995</c:v>
                </c:pt>
                <c:pt idx="2046">
                  <c:v>0.62218803643581999</c:v>
                </c:pt>
                <c:pt idx="2047">
                  <c:v>0.65435907640513002</c:v>
                </c:pt>
                <c:pt idx="2048">
                  <c:v>0.68653314568165003</c:v>
                </c:pt>
                <c:pt idx="2049">
                  <c:v>0.71870872648866002</c:v>
                </c:pt>
                <c:pt idx="2050">
                  <c:v>0.67016999307945002</c:v>
                </c:pt>
                <c:pt idx="2051">
                  <c:v>0.62168019959542997</c:v>
                </c:pt>
                <c:pt idx="2052">
                  <c:v>0.57324660154077001</c:v>
                </c:pt>
                <c:pt idx="2053">
                  <c:v>0.52487668655644004</c:v>
                </c:pt>
                <c:pt idx="2054">
                  <c:v>0.47657817883782</c:v>
                </c:pt>
                <c:pt idx="2055">
                  <c:v>0.42835904347600001</c:v>
                </c:pt>
                <c:pt idx="2056">
                  <c:v>0.38022749070936002</c:v>
                </c:pt>
                <c:pt idx="2057">
                  <c:v>0.33219198006987</c:v>
                </c:pt>
                <c:pt idx="2058">
                  <c:v>0.28426122440742002</c:v>
                </c:pt>
                <c:pt idx="2059">
                  <c:v>0.23644419377597001</c:v>
                </c:pt>
                <c:pt idx="2060">
                  <c:v>0.18875011916216999</c:v>
                </c:pt>
                <c:pt idx="2061">
                  <c:v>0.14118849603823</c:v>
                </c:pt>
                <c:pt idx="2062">
                  <c:v>9.3769087718510002E-2</c:v>
                </c:pt>
                <c:pt idx="2063">
                  <c:v>4.6501928498680997E-2</c:v>
                </c:pt>
                <c:pt idx="2064">
                  <c:v>-6.0267344408029995E-4</c:v>
                </c:pt>
                <c:pt idx="2065">
                  <c:v>-4.7534133413815002E-2</c:v>
                </c:pt>
                <c:pt idx="2066">
                  <c:v>-9.4281587844827999E-2</c:v>
                </c:pt>
                <c:pt idx="2067">
                  <c:v>-0.14083389226223</c:v>
                </c:pt>
                <c:pt idx="2068">
                  <c:v>-0.18717961958023999</c:v>
                </c:pt>
                <c:pt idx="2069">
                  <c:v>-0.23330705876428001</c:v>
                </c:pt>
                <c:pt idx="2070">
                  <c:v>-0.27920421388563998</c:v>
                </c:pt>
                <c:pt idx="2071">
                  <c:v>-0.32485880359637997</c:v>
                </c:pt>
                <c:pt idx="2072">
                  <c:v>-0.37025826105406001</c:v>
                </c:pt>
                <c:pt idx="2073">
                  <c:v>-0.41538973432642001</c:v>
                </c:pt>
                <c:pt idx="2074">
                  <c:v>-0.46024008730574001</c:v>
                </c:pt>
                <c:pt idx="2075">
                  <c:v>-0.50479590116489004</c:v>
                </c:pt>
                <c:pt idx="2076">
                  <c:v>-0.54904347638582995</c:v>
                </c:pt>
                <c:pt idx="2077">
                  <c:v>-0.59296883539226997</c:v>
                </c:pt>
                <c:pt idx="2078">
                  <c:v>-0.63655772581855996</c:v>
                </c:pt>
                <c:pt idx="2079">
                  <c:v>-0.67979562444592001</c:v>
                </c:pt>
                <c:pt idx="2080">
                  <c:v>-0.72266774183848004</c:v>
                </c:pt>
                <c:pt idx="2081">
                  <c:v>-0.76515902770949995</c:v>
                </c:pt>
                <c:pt idx="2082">
                  <c:v>-0.80725417704878999</c:v>
                </c:pt>
                <c:pt idx="2083">
                  <c:v>-0.84893763704144998</c:v>
                </c:pt>
                <c:pt idx="2084">
                  <c:v>-0.89019361480588</c:v>
                </c:pt>
                <c:pt idx="2085">
                  <c:v>-0.93100608597989998</c:v>
                </c:pt>
                <c:pt idx="2086">
                  <c:v>-0.97135880418034004</c:v>
                </c:pt>
                <c:pt idx="2087">
                  <c:v>-1.0112353113607</c:v>
                </c:pt>
                <c:pt idx="2088">
                  <c:v>-1.0506189490899001</c:v>
                </c:pt>
                <c:pt idx="2089">
                  <c:v>-1.0894928707706</c:v>
                </c:pt>
                <c:pt idx="2090">
                  <c:v>-1.127840054817</c:v>
                </c:pt>
                <c:pt idx="2091">
                  <c:v>-1.1656433188048001</c:v>
                </c:pt>
                <c:pt idx="2092">
                  <c:v>-1.2028853346057999</c:v>
                </c:pt>
                <c:pt idx="2093">
                  <c:v>-1.2395486445142001</c:v>
                </c:pt>
                <c:pt idx="2094">
                  <c:v>-1.2756156783699999</c:v>
                </c:pt>
                <c:pt idx="2095">
                  <c:v>-1.3110687716783</c:v>
                </c:pt>
                <c:pt idx="2096">
                  <c:v>-1.3458901847208999</c:v>
                </c:pt>
                <c:pt idx="2097">
                  <c:v>-1.3800621226504</c:v>
                </c:pt>
                <c:pt idx="2098">
                  <c:v>-1.4135667565532</c:v>
                </c:pt>
                <c:pt idx="2099">
                  <c:v>-1.4463862454626</c:v>
                </c:pt>
                <c:pt idx="2100">
                  <c:v>-1.4113284426038</c:v>
                </c:pt>
                <c:pt idx="2101">
                  <c:v>-1.3761515176732999</c:v>
                </c:pt>
                <c:pt idx="2102">
                  <c:v>-1.3408605700634999</c:v>
                </c:pt>
                <c:pt idx="2103">
                  <c:v>-1.3054605983397001</c:v>
                </c:pt>
                <c:pt idx="2104">
                  <c:v>-1.2699565008461999</c:v>
                </c:pt>
                <c:pt idx="2105">
                  <c:v>-1.2343530763774999</c:v>
                </c:pt>
                <c:pt idx="2106">
                  <c:v>-1.1986550249123999</c:v>
                </c:pt>
                <c:pt idx="2107">
                  <c:v>-1.1628669484041001</c:v>
                </c:pt>
                <c:pt idx="2108">
                  <c:v>-1.1269933516241999</c:v>
                </c:pt>
                <c:pt idx="2109">
                  <c:v>-1.0910386430568999</c:v>
                </c:pt>
                <c:pt idx="2110">
                  <c:v>-1.0550071358390001</c:v>
                </c:pt>
                <c:pt idx="2111">
                  <c:v>-1.0189030487415001</c:v>
                </c:pt>
                <c:pt idx="2112">
                  <c:v>-0.98273050719239996</c:v>
                </c:pt>
                <c:pt idx="2113">
                  <c:v>-0.94649354433313004</c:v>
                </c:pt>
                <c:pt idx="2114">
                  <c:v>-0.91019610210950996</c:v>
                </c:pt>
                <c:pt idx="2115">
                  <c:v>-0.87384203239144997</c:v>
                </c:pt>
                <c:pt idx="2116">
                  <c:v>-0.83743509811992001</c:v>
                </c:pt>
                <c:pt idx="2117">
                  <c:v>-0.80097897447799005</c:v>
                </c:pt>
                <c:pt idx="2118">
                  <c:v>-0.76447725008307998</c:v>
                </c:pt>
                <c:pt idx="2119">
                  <c:v>-0.72793342819863005</c:v>
                </c:pt>
                <c:pt idx="2120">
                  <c:v>-0.69135092796187003</c:v>
                </c:pt>
                <c:pt idx="2121">
                  <c:v>-0.65473308562606003</c:v>
                </c:pt>
                <c:pt idx="2122">
                  <c:v>-0.61808315581475004</c:v>
                </c:pt>
                <c:pt idx="2123">
                  <c:v>-0.58140431278589999</c:v>
                </c:pt>
                <c:pt idx="2124">
                  <c:v>-0.54469965170437995</c:v>
                </c:pt>
                <c:pt idx="2125">
                  <c:v>-0.50797218992022997</c:v>
                </c:pt>
                <c:pt idx="2126">
                  <c:v>-0.47122486825158</c:v>
                </c:pt>
                <c:pt idx="2127">
                  <c:v>-0.43446055227025998</c:v>
                </c:pt>
                <c:pt idx="2128">
                  <c:v>-0.39768203358838</c:v>
                </c:pt>
                <c:pt idx="2129">
                  <c:v>-0.36089203114502</c:v>
                </c:pt>
                <c:pt idx="2130">
                  <c:v>-0.32409319249078</c:v>
                </c:pt>
                <c:pt idx="2131">
                  <c:v>-0.28728809506955</c:v>
                </c:pt>
                <c:pt idx="2132">
                  <c:v>-0.25047924749601003</c:v>
                </c:pt>
                <c:pt idx="2133">
                  <c:v>-0.21366909082752</c:v>
                </c:pt>
                <c:pt idx="2134">
                  <c:v>-0.17685999983001</c:v>
                </c:pt>
                <c:pt idx="2135">
                  <c:v>-0.14005428423596999</c:v>
                </c:pt>
                <c:pt idx="2136">
                  <c:v>-0.10325418999419</c:v>
                </c:pt>
                <c:pt idx="2137">
                  <c:v>-6.6461900510390998E-2</c:v>
                </c:pt>
                <c:pt idx="2138">
                  <c:v>-2.9679537877414001E-2</c:v>
                </c:pt>
                <c:pt idx="2139">
                  <c:v>7.0908359048225999E-3</c:v>
                </c:pt>
                <c:pt idx="2140">
                  <c:v>4.3847217721348003E-2</c:v>
                </c:pt>
                <c:pt idx="2141">
                  <c:v>8.0587662145974001E-2</c:v>
                </c:pt>
                <c:pt idx="2142">
                  <c:v>0.11731028025789</c:v>
                </c:pt>
                <c:pt idx="2143">
                  <c:v>0.15401323847157</c:v>
                </c:pt>
                <c:pt idx="2144">
                  <c:v>0.19069475737996</c:v>
                </c:pt>
                <c:pt idx="2145">
                  <c:v>0.22735311061214999</c:v>
                </c:pt>
                <c:pt idx="2146">
                  <c:v>0.26398662370532999</c:v>
                </c:pt>
                <c:pt idx="2147">
                  <c:v>0.30059367299148998</c:v>
                </c:pt>
                <c:pt idx="2148">
                  <c:v>0.33717268449950999</c:v>
                </c:pt>
                <c:pt idx="2149">
                  <c:v>0.37372213287213002</c:v>
                </c:pt>
                <c:pt idx="2150">
                  <c:v>0.35032054390697998</c:v>
                </c:pt>
                <c:pt idx="2151">
                  <c:v>0.32723467066328998</c:v>
                </c:pt>
                <c:pt idx="2152">
                  <c:v>0.30446991346198998</c:v>
                </c:pt>
                <c:pt idx="2153">
                  <c:v>0.28203166918144001</c:v>
                </c:pt>
                <c:pt idx="2154">
                  <c:v>0.25992532798571999</c:v>
                </c:pt>
                <c:pt idx="2155">
                  <c:v>0.23815626997379</c:v>
                </c:pt>
                <c:pt idx="2156">
                  <c:v>0.21672986175228001</c:v>
                </c:pt>
                <c:pt idx="2157">
                  <c:v>0.19565145293474001</c:v>
                </c:pt>
                <c:pt idx="2158">
                  <c:v>0.17492637257018001</c:v>
                </c:pt>
                <c:pt idx="2159">
                  <c:v>0.15455992550444</c:v>
                </c:pt>
                <c:pt idx="2160">
                  <c:v>0.13455738867778999</c:v>
                </c:pt>
                <c:pt idx="2161">
                  <c:v>0.11492400736262</c:v>
                </c:pt>
                <c:pt idx="2162">
                  <c:v>9.5664991345296005E-2</c:v>
                </c:pt>
                <c:pt idx="2163">
                  <c:v>7.6785511056461003E-2</c:v>
                </c:pt>
                <c:pt idx="2164">
                  <c:v>5.8290693654612001E-2</c:v>
                </c:pt>
                <c:pt idx="2165">
                  <c:v>4.0185619067358E-2</c:v>
                </c:pt>
                <c:pt idx="2166">
                  <c:v>2.2475315995775E-2</c:v>
                </c:pt>
                <c:pt idx="2167">
                  <c:v>5.1647578870884E-3</c:v>
                </c:pt>
                <c:pt idx="2168">
                  <c:v>-1.1741141118958E-2</c:v>
                </c:pt>
                <c:pt idx="2169">
                  <c:v>-2.8237530263899999E-2</c:v>
                </c:pt>
                <c:pt idx="2170">
                  <c:v>-4.4319626258969999E-2</c:v>
                </c:pt>
                <c:pt idx="2171">
                  <c:v>-5.9982717381708003E-2</c:v>
                </c:pt>
                <c:pt idx="2172">
                  <c:v>-7.5222167574426999E-2</c:v>
                </c:pt>
                <c:pt idx="2173">
                  <c:v>-9.0033420538129003E-2</c:v>
                </c:pt>
                <c:pt idx="2174">
                  <c:v>-0.10441200381492</c:v>
                </c:pt>
                <c:pt idx="2175">
                  <c:v>-0.11835353285238</c:v>
                </c:pt>
                <c:pt idx="2176">
                  <c:v>-0.13185371504269999</c:v>
                </c:pt>
                <c:pt idx="2177">
                  <c:v>-0.14490835372958</c:v>
                </c:pt>
                <c:pt idx="2178">
                  <c:v>-0.15751335217578</c:v>
                </c:pt>
                <c:pt idx="2179">
                  <c:v>-0.16966471748379999</c:v>
                </c:pt>
                <c:pt idx="2180">
                  <c:v>-0.18135856446276999</c:v>
                </c:pt>
                <c:pt idx="2181">
                  <c:v>-0.19259111943398999</c:v>
                </c:pt>
                <c:pt idx="2182">
                  <c:v>-0.20335872396769</c:v>
                </c:pt>
                <c:pt idx="2183">
                  <c:v>-0.21365783854397</c:v>
                </c:pt>
                <c:pt idx="2184">
                  <c:v>-0.22348504613025</c:v>
                </c:pt>
                <c:pt idx="2185">
                  <c:v>-0.23283705566837001</c:v>
                </c:pt>
                <c:pt idx="2186">
                  <c:v>-0.24171070546383999</c:v>
                </c:pt>
                <c:pt idx="2187">
                  <c:v>-0.25010296647044</c:v>
                </c:pt>
                <c:pt idx="2188">
                  <c:v>-0.25801094546313003</c:v>
                </c:pt>
                <c:pt idx="2189">
                  <c:v>-0.26543188809250001</c:v>
                </c:pt>
                <c:pt idx="2190">
                  <c:v>-0.27236318181419999</c:v>
                </c:pt>
                <c:pt idx="2191">
                  <c:v>-0.27880235868698</c:v>
                </c:pt>
                <c:pt idx="2192">
                  <c:v>-0.28474709803317</c:v>
                </c:pt>
                <c:pt idx="2193">
                  <c:v>-0.29019522895560002</c:v>
                </c:pt>
                <c:pt idx="2194">
                  <c:v>-0.29514473270546998</c:v>
                </c:pt>
                <c:pt idx="2195">
                  <c:v>-0.29959374489566998</c:v>
                </c:pt>
                <c:pt idx="2196">
                  <c:v>-0.30354055755465997</c:v>
                </c:pt>
                <c:pt idx="2197">
                  <c:v>-0.30698362101597998</c:v>
                </c:pt>
                <c:pt idx="2198">
                  <c:v>-0.30992154563928997</c:v>
                </c:pt>
                <c:pt idx="2199">
                  <c:v>-0.31235310335874</c:v>
                </c:pt>
                <c:pt idx="2200">
                  <c:v>-0.31156417506743</c:v>
                </c:pt>
                <c:pt idx="2201">
                  <c:v>-0.31042671857856002</c:v>
                </c:pt>
                <c:pt idx="2202">
                  <c:v>-0.30894115056262</c:v>
                </c:pt>
                <c:pt idx="2203">
                  <c:v>-0.30710796248014999</c:v>
                </c:pt>
                <c:pt idx="2204">
                  <c:v>-0.30492772021169001</c:v>
                </c:pt>
                <c:pt idx="2205">
                  <c:v>-0.30240106363178998</c:v>
                </c:pt>
                <c:pt idx="2206">
                  <c:v>-0.29952870612808002</c:v>
                </c:pt>
                <c:pt idx="2207">
                  <c:v>-0.29631143406590998</c:v>
                </c:pt>
                <c:pt idx="2208">
                  <c:v>-0.29275010619947001</c:v>
                </c:pt>
                <c:pt idx="2209">
                  <c:v>-0.28884565303047999</c:v>
                </c:pt>
                <c:pt idx="2210">
                  <c:v>-0.28459907611515001</c:v>
                </c:pt>
                <c:pt idx="2211">
                  <c:v>-0.28001144732073002</c:v>
                </c:pt>
                <c:pt idx="2212">
                  <c:v>-0.27508390803277</c:v>
                </c:pt>
                <c:pt idx="2213">
                  <c:v>-0.26981766831407999</c:v>
                </c:pt>
                <c:pt idx="2214">
                  <c:v>-0.26421400601715</c:v>
                </c:pt>
                <c:pt idx="2215">
                  <c:v>-0.25827426585079999</c:v>
                </c:pt>
                <c:pt idx="2216">
                  <c:v>-0.25199985840291</c:v>
                </c:pt>
                <c:pt idx="2217">
                  <c:v>-0.24539225912057</c:v>
                </c:pt>
                <c:pt idx="2218">
                  <c:v>-0.23845300724901999</c:v>
                </c:pt>
                <c:pt idx="2219">
                  <c:v>-0.23118370473124999</c:v>
                </c:pt>
                <c:pt idx="2220">
                  <c:v>-0.22358601506947001</c:v>
                </c:pt>
                <c:pt idx="2221">
                  <c:v>-0.21566166215054999</c:v>
                </c:pt>
                <c:pt idx="2222">
                  <c:v>-0.20741242903677001</c:v>
                </c:pt>
                <c:pt idx="2223">
                  <c:v>-0.19884015672370001</c:v>
                </c:pt>
                <c:pt idx="2224">
                  <c:v>-0.18994674286717</c:v>
                </c:pt>
                <c:pt idx="2225">
                  <c:v>-0.18073414048068001</c:v>
                </c:pt>
                <c:pt idx="2226">
                  <c:v>-0.17120435660550001</c:v>
                </c:pt>
                <c:pt idx="2227">
                  <c:v>-0.16135945095498999</c:v>
                </c:pt>
                <c:pt idx="2228">
                  <c:v>-0.15120153453495</c:v>
                </c:pt>
                <c:pt idx="2229">
                  <c:v>-0.14073276824222</c:v>
                </c:pt>
                <c:pt idx="2230">
                  <c:v>-0.12995536144263001</c:v>
                </c:pt>
                <c:pt idx="2231">
                  <c:v>-0.11887157053104</c:v>
                </c:pt>
                <c:pt idx="2232">
                  <c:v>-0.1074836974746</c:v>
                </c:pt>
                <c:pt idx="2233">
                  <c:v>-9.5794088341281003E-2</c:v>
                </c:pt>
                <c:pt idx="2234">
                  <c:v>-8.3805131815838999E-2</c:v>
                </c:pt>
                <c:pt idx="2235">
                  <c:v>-7.1519257704270006E-2</c:v>
                </c:pt>
                <c:pt idx="2236">
                  <c:v>-5.8938935429391E-2</c:v>
                </c:pt>
                <c:pt idx="2237">
                  <c:v>-4.6066672518713998E-2</c:v>
                </c:pt>
                <c:pt idx="2238">
                  <c:v>-3.2905013086539002E-2</c:v>
                </c:pt>
                <c:pt idx="2239">
                  <c:v>-1.9456536312248002E-2</c:v>
                </c:pt>
                <c:pt idx="2240">
                  <c:v>-5.7238549158645999E-3</c:v>
                </c:pt>
                <c:pt idx="2241">
                  <c:v>8.2903863666486007E-3</c:v>
                </c:pt>
                <c:pt idx="2242">
                  <c:v>2.2583512307419999E-2</c:v>
                </c:pt>
                <c:pt idx="2243">
                  <c:v>3.715281870816E-2</c:v>
                </c:pt>
                <c:pt idx="2244">
                  <c:v>5.1995573917296999E-2</c:v>
                </c:pt>
                <c:pt idx="2245">
                  <c:v>6.7109020341967002E-2</c:v>
                </c:pt>
                <c:pt idx="2246">
                  <c:v>8.2490375952492007E-2</c:v>
                </c:pt>
                <c:pt idx="2247">
                  <c:v>9.8136835778660003E-2</c:v>
                </c:pt>
                <c:pt idx="2248">
                  <c:v>0.11404557339611</c:v>
                </c:pt>
                <c:pt idx="2249">
                  <c:v>0.13021374240129999</c:v>
                </c:pt>
                <c:pt idx="2250">
                  <c:v>0.15908479190971</c:v>
                </c:pt>
                <c:pt idx="2251">
                  <c:v>0.18830621161771</c:v>
                </c:pt>
                <c:pt idx="2252">
                  <c:v>0.21786963521144001</c:v>
                </c:pt>
                <c:pt idx="2253">
                  <c:v>0.24776675149433</c:v>
                </c:pt>
                <c:pt idx="2254">
                  <c:v>0.27798930892696</c:v>
                </c:pt>
                <c:pt idx="2255">
                  <c:v>0.30852911993755</c:v>
                </c:pt>
                <c:pt idx="2256">
                  <c:v>0.33937806500334</c:v>
                </c:pt>
                <c:pt idx="2257">
                  <c:v>0.37052809650655</c:v>
                </c:pt>
                <c:pt idx="2258">
                  <c:v>0.40197124236715998</c:v>
                </c:pt>
                <c:pt idx="2259">
                  <c:v>0.43369960945531</c:v>
                </c:pt>
                <c:pt idx="2260">
                  <c:v>0.46570538678827</c:v>
                </c:pt>
                <c:pt idx="2261">
                  <c:v>0.49798084851402002</c:v>
                </c:pt>
                <c:pt idx="2262">
                  <c:v>0.53051835668731995</c:v>
                </c:pt>
                <c:pt idx="2263">
                  <c:v>0.56331036384211997</c:v>
                </c:pt>
                <c:pt idx="2264">
                  <c:v>0.59634941536451003</c:v>
                </c:pt>
                <c:pt idx="2265">
                  <c:v>0.62962815167276998</c:v>
                </c:pt>
                <c:pt idx="2266">
                  <c:v>0.66313931020783001</c:v>
                </c:pt>
                <c:pt idx="2267">
                  <c:v>0.69687572724080005</c:v>
                </c:pt>
                <c:pt idx="2268">
                  <c:v>0.73083033950281995</c:v>
                </c:pt>
                <c:pt idx="2269">
                  <c:v>0.76499618564186</c:v>
                </c:pt>
                <c:pt idx="2270">
                  <c:v>0.79936640751401999</c:v>
                </c:pt>
                <c:pt idx="2271">
                  <c:v>0.83393425131294996</c:v>
                </c:pt>
                <c:pt idx="2272">
                  <c:v>0.86869306854469996</c:v>
                </c:pt>
                <c:pt idx="2273">
                  <c:v>0.90363631685345003</c:v>
                </c:pt>
                <c:pt idx="2274">
                  <c:v>0.93875756070307004</c:v>
                </c:pt>
                <c:pt idx="2275">
                  <c:v>0.97405047192210004</c:v>
                </c:pt>
                <c:pt idx="2276">
                  <c:v>1.0095088301157999</c:v>
                </c:pt>
                <c:pt idx="2277">
                  <c:v>1.0451265229529001</c:v>
                </c:pt>
                <c:pt idx="2278">
                  <c:v>1.0808975463313999</c:v>
                </c:pt>
                <c:pt idx="2279">
                  <c:v>1.1168160044294999</c:v>
                </c:pt>
                <c:pt idx="2280">
                  <c:v>1.1528761096480999</c:v>
                </c:pt>
                <c:pt idx="2281">
                  <c:v>1.1890721824481001</c:v>
                </c:pt>
                <c:pt idx="2282">
                  <c:v>1.2253986510901</c:v>
                </c:pt>
                <c:pt idx="2283">
                  <c:v>1.2618500512809001</c:v>
                </c:pt>
                <c:pt idx="2284">
                  <c:v>1.2984210257311</c:v>
                </c:pt>
                <c:pt idx="2285">
                  <c:v>1.3351063236306</c:v>
                </c:pt>
                <c:pt idx="2286">
                  <c:v>1.3719008000449999</c:v>
                </c:pt>
                <c:pt idx="2287">
                  <c:v>1.4087994152387</c:v>
                </c:pt>
                <c:pt idx="2288">
                  <c:v>1.4457972339298999</c:v>
                </c:pt>
                <c:pt idx="2289">
                  <c:v>1.4828894244798001</c:v>
                </c:pt>
                <c:pt idx="2290">
                  <c:v>1.5200712580230999</c:v>
                </c:pt>
                <c:pt idx="2291">
                  <c:v>1.5573381075420001</c:v>
                </c:pt>
                <c:pt idx="2292">
                  <c:v>1.5946854468884</c:v>
                </c:pt>
                <c:pt idx="2293">
                  <c:v>1.6321088497588001</c:v>
                </c:pt>
                <c:pt idx="2294">
                  <c:v>1.6696039886239</c:v>
                </c:pt>
                <c:pt idx="2295">
                  <c:v>1.7071666336197</c:v>
                </c:pt>
                <c:pt idx="2296">
                  <c:v>1.7447926513998</c:v>
                </c:pt>
                <c:pt idx="2297">
                  <c:v>1.7824780039551</c:v>
                </c:pt>
                <c:pt idx="2298">
                  <c:v>1.8202187474032001</c:v>
                </c:pt>
                <c:pt idx="2299">
                  <c:v>1.8580110307494</c:v>
                </c:pt>
                <c:pt idx="2300">
                  <c:v>1.8420657030775001</c:v>
                </c:pt>
                <c:pt idx="2301">
                  <c:v>1.8262928383757999</c:v>
                </c:pt>
                <c:pt idx="2302">
                  <c:v>1.8106943393201</c:v>
                </c:pt>
                <c:pt idx="2303">
                  <c:v>1.7952721063404</c:v>
                </c:pt>
                <c:pt idx="2304">
                  <c:v>1.7800280370202</c:v>
                </c:pt>
                <c:pt idx="2305">
                  <c:v>1.7649640254861001</c:v>
                </c:pt>
                <c:pt idx="2306">
                  <c:v>1.7500819617879</c:v>
                </c:pt>
                <c:pt idx="2307">
                  <c:v>1.7353837312711999</c:v>
                </c:pt>
                <c:pt idx="2308">
                  <c:v>1.7208712139397</c:v>
                </c:pt>
                <c:pt idx="2309">
                  <c:v>1.7065462838106</c:v>
                </c:pt>
                <c:pt idx="2310">
                  <c:v>1.6924108082613001</c:v>
                </c:pt>
                <c:pt idx="2311">
                  <c:v>1.6784666473692</c:v>
                </c:pt>
                <c:pt idx="2312">
                  <c:v>1.6647156532434</c:v>
                </c:pt>
                <c:pt idx="2313">
                  <c:v>1.6511596693501001</c:v>
                </c:pt>
                <c:pt idx="2314">
                  <c:v>1.6378005298317</c:v>
                </c:pt>
                <c:pt idx="2315">
                  <c:v>1.624640058819</c:v>
                </c:pt>
                <c:pt idx="2316">
                  <c:v>1.6116800697386999</c:v>
                </c:pt>
                <c:pt idx="2317">
                  <c:v>1.5989223646146999</c:v>
                </c:pt>
                <c:pt idx="2318">
                  <c:v>1.5863687333653</c:v>
                </c:pt>
                <c:pt idx="2319">
                  <c:v>1.5740209530961</c:v>
                </c:pt>
                <c:pt idx="2320">
                  <c:v>1.5618807873880001</c:v>
                </c:pt>
                <c:pt idx="2321">
                  <c:v>1.5499499855833001</c:v>
                </c:pt>
                <c:pt idx="2322">
                  <c:v>1.5382302820680001</c:v>
                </c:pt>
                <c:pt idx="2323">
                  <c:v>1.5267233955515001</c:v>
                </c:pt>
                <c:pt idx="2324">
                  <c:v>1.5154310283454</c:v>
                </c:pt>
                <c:pt idx="2325">
                  <c:v>1.5043548656404999</c:v>
                </c:pt>
                <c:pt idx="2326">
                  <c:v>1.4934965747827</c:v>
                </c:pt>
                <c:pt idx="2327">
                  <c:v>1.4828578045492999</c:v>
                </c:pt>
                <c:pt idx="2328">
                  <c:v>1.4724401844256001</c:v>
                </c:pt>
                <c:pt idx="2329">
                  <c:v>1.4622453238823001</c:v>
                </c:pt>
                <c:pt idx="2330">
                  <c:v>1.4522748116544999</c:v>
                </c:pt>
                <c:pt idx="2331">
                  <c:v>1.4425302150231001</c:v>
                </c:pt>
                <c:pt idx="2332">
                  <c:v>1.4330130790989</c:v>
                </c:pt>
                <c:pt idx="2333">
                  <c:v>1.4237249261099001</c:v>
                </c:pt>
                <c:pt idx="2334">
                  <c:v>1.4146672546932</c:v>
                </c:pt>
                <c:pt idx="2335">
                  <c:v>1.4058415391909</c:v>
                </c:pt>
                <c:pt idx="2336">
                  <c:v>1.3972492289519001</c:v>
                </c:pt>
                <c:pt idx="2337">
                  <c:v>1.3888917476394</c:v>
                </c:pt>
                <c:pt idx="2338">
                  <c:v>1.3807704925447</c:v>
                </c:pt>
                <c:pt idx="2339">
                  <c:v>1.3728868339094</c:v>
                </c:pt>
                <c:pt idx="2340">
                  <c:v>1.3652421142538</c:v>
                </c:pt>
                <c:pt idx="2341">
                  <c:v>1.3578376477153</c:v>
                </c:pt>
                <c:pt idx="2342">
                  <c:v>1.3506747193955</c:v>
                </c:pt>
                <c:pt idx="2343">
                  <c:v>1.3437545847168</c:v>
                </c:pt>
                <c:pt idx="2344">
                  <c:v>1.3370784687901001</c:v>
                </c:pt>
                <c:pt idx="2345">
                  <c:v>1.3306475657929999</c:v>
                </c:pt>
                <c:pt idx="2346">
                  <c:v>1.3244630383606999</c:v>
                </c:pt>
                <c:pt idx="2347">
                  <c:v>1.3185260169879001</c:v>
                </c:pt>
                <c:pt idx="2348">
                  <c:v>1.3128375994454</c:v>
                </c:pt>
                <c:pt idx="2349">
                  <c:v>1.3073988502086</c:v>
                </c:pt>
                <c:pt idx="2350">
                  <c:v>1.2982486189458999</c:v>
                </c:pt>
                <c:pt idx="2351">
                  <c:v>1.2893412701667999</c:v>
                </c:pt>
                <c:pt idx="2352">
                  <c:v>1.2806781734457999</c:v>
                </c:pt>
                <c:pt idx="2353">
                  <c:v>1.2722606684719</c:v>
                </c:pt>
                <c:pt idx="2354">
                  <c:v>1.2640900643629001</c:v>
                </c:pt>
                <c:pt idx="2355">
                  <c:v>1.2561676389909</c:v>
                </c:pt>
                <c:pt idx="2356">
                  <c:v>1.2484946383194999</c:v>
                </c:pt>
                <c:pt idx="2357">
                  <c:v>1.2410722757524999</c:v>
                </c:pt>
                <c:pt idx="2358">
                  <c:v>1.2339017314962999</c:v>
                </c:pt>
                <c:pt idx="2359">
                  <c:v>1.2269841519352001</c:v>
                </c:pt>
                <c:pt idx="2360">
                  <c:v>1.2203206490208001</c:v>
                </c:pt>
                <c:pt idx="2361">
                  <c:v>1.2139122996764</c:v>
                </c:pt>
                <c:pt idx="2362">
                  <c:v>1.2077601452175</c:v>
                </c:pt>
                <c:pt idx="2363">
                  <c:v>1.2018651907869999</c:v>
                </c:pt>
                <c:pt idx="2364">
                  <c:v>1.1962284048084999</c:v>
                </c:pt>
                <c:pt idx="2365">
                  <c:v>1.1908507184560999</c:v>
                </c:pt>
                <c:pt idx="2366">
                  <c:v>1.1857330251425999</c:v>
                </c:pt>
                <c:pt idx="2367">
                  <c:v>1.1808761800259999</c:v>
                </c:pt>
                <c:pt idx="2368">
                  <c:v>1.1762809995349</c:v>
                </c:pt>
                <c:pt idx="2369">
                  <c:v>1.1719482609141001</c:v>
                </c:pt>
                <c:pt idx="2370">
                  <c:v>1.1678787017893999</c:v>
                </c:pt>
                <c:pt idx="2371">
                  <c:v>1.1640730197541</c:v>
                </c:pt>
                <c:pt idx="2372">
                  <c:v>1.1605318719761999</c:v>
                </c:pt>
                <c:pt idx="2373">
                  <c:v>1.1572558748263999</c:v>
                </c:pt>
                <c:pt idx="2374">
                  <c:v>1.1542456035297</c:v>
                </c:pt>
                <c:pt idx="2375">
                  <c:v>1.1515015918377001</c:v>
                </c:pt>
                <c:pt idx="2376">
                  <c:v>1.1490243317254001</c:v>
                </c:pt>
                <c:pt idx="2377">
                  <c:v>1.1468142731097</c:v>
                </c:pt>
                <c:pt idx="2378">
                  <c:v>1.1448718235924</c:v>
                </c:pt>
                <c:pt idx="2379">
                  <c:v>1.1431973482266</c:v>
                </c:pt>
                <c:pt idx="2380">
                  <c:v>1.1417911693073</c:v>
                </c:pt>
                <c:pt idx="2381">
                  <c:v>1.1406535661862001</c:v>
                </c:pt>
                <c:pt idx="2382">
                  <c:v>1.1397847751115999</c:v>
                </c:pt>
                <c:pt idx="2383">
                  <c:v>1.1391849890921</c:v>
                </c:pt>
                <c:pt idx="2384">
                  <c:v>1.1388543577864001</c:v>
                </c:pt>
                <c:pt idx="2385">
                  <c:v>1.1387929874173</c:v>
                </c:pt>
                <c:pt idx="2386">
                  <c:v>1.1390009407110999</c:v>
                </c:pt>
                <c:pt idx="2387">
                  <c:v>1.1394782368626</c:v>
                </c:pt>
                <c:pt idx="2388">
                  <c:v>1.1402248515247999</c:v>
                </c:pt>
                <c:pt idx="2389">
                  <c:v>1.1412407168245999</c:v>
                </c:pt>
                <c:pt idx="2390">
                  <c:v>1.1425257214028</c:v>
                </c:pt>
                <c:pt idx="2391">
                  <c:v>1.1440797104805001</c:v>
                </c:pt>
                <c:pt idx="2392">
                  <c:v>1.1459024859497999</c:v>
                </c:pt>
                <c:pt idx="2393">
                  <c:v>1.1479938064899999</c:v>
                </c:pt>
                <c:pt idx="2394">
                  <c:v>1.1503533877083001</c:v>
                </c:pt>
                <c:pt idx="2395">
                  <c:v>1.1529809023055999</c:v>
                </c:pt>
                <c:pt idx="2396">
                  <c:v>1.1558759802667999</c:v>
                </c:pt>
                <c:pt idx="2397">
                  <c:v>1.159038209075</c:v>
                </c:pt>
                <c:pt idx="2398">
                  <c:v>1.1624671339504</c:v>
                </c:pt>
                <c:pt idx="2399">
                  <c:v>1.1661622581125</c:v>
                </c:pt>
                <c:pt idx="2400">
                  <c:v>1.1455657523841001</c:v>
                </c:pt>
                <c:pt idx="2401">
                  <c:v>1.1254203422614999</c:v>
                </c:pt>
                <c:pt idx="2402">
                  <c:v>1.1057324252022001</c:v>
                </c:pt>
                <c:pt idx="2403">
                  <c:v>1.0865083245950999</c:v>
                </c:pt>
                <c:pt idx="2404">
                  <c:v>1.0677542837523999</c:v>
                </c:pt>
                <c:pt idx="2405">
                  <c:v>1.0494764598649</c:v>
                </c:pt>
                <c:pt idx="2406">
                  <c:v>1.0316809179338</c:v>
                </c:pt>
                <c:pt idx="2407">
                  <c:v>1.0143736246874</c:v>
                </c:pt>
                <c:pt idx="2408">
                  <c:v>0.99756044249561004</c:v>
                </c:pt>
                <c:pt idx="2409">
                  <c:v>0.98124712329260999</c:v>
                </c:pt>
                <c:pt idx="2410">
                  <c:v>0.96543930251932997</c:v>
                </c:pt>
                <c:pt idx="2411">
                  <c:v>0.95014249309839005</c:v>
                </c:pt>
                <c:pt idx="2412">
                  <c:v>0.93536207945295002</c:v>
                </c:pt>
                <c:pt idx="2413">
                  <c:v>0.92110331158222003</c:v>
                </c:pt>
                <c:pt idx="2414">
                  <c:v>0.90737129920638004</c:v>
                </c:pt>
                <c:pt idx="2415">
                  <c:v>0.89417100599288002</c:v>
                </c:pt>
                <c:pt idx="2416">
                  <c:v>0.88150724387767998</c:v>
                </c:pt>
                <c:pt idx="2417">
                  <c:v>0.86938466749369003</c:v>
                </c:pt>
                <c:pt idx="2418">
                  <c:v>0.85780776871921005</c:v>
                </c:pt>
                <c:pt idx="2419">
                  <c:v>0.84678087135942004</c:v>
                </c:pt>
                <c:pt idx="2420">
                  <c:v>0.83630812597296</c:v>
                </c:pt>
                <c:pt idx="2421">
                  <c:v>0.82639350485667995</c:v>
                </c:pt>
                <c:pt idx="2422">
                  <c:v>0.81704079720023004</c:v>
                </c:pt>
                <c:pt idx="2423">
                  <c:v>0.80825360442282002</c:v>
                </c:pt>
                <c:pt idx="2424">
                  <c:v>0.80003533570382002</c:v>
                </c:pt>
                <c:pt idx="2425">
                  <c:v>0.79238920371830002</c:v>
                </c:pt>
                <c:pt idx="2426">
                  <c:v>0.78531822058867995</c:v>
                </c:pt>
                <c:pt idx="2427">
                  <c:v>0.77882519406301998</c:v>
                </c:pt>
                <c:pt idx="2428">
                  <c:v>0.77291272392957999</c:v>
                </c:pt>
                <c:pt idx="2429">
                  <c:v>0.76758319867775004</c:v>
                </c:pt>
                <c:pt idx="2430">
                  <c:v>0.76283879241348995</c:v>
                </c:pt>
                <c:pt idx="2431">
                  <c:v>0.75868146203826003</c:v>
                </c:pt>
                <c:pt idx="2432">
                  <c:v>0.75511294469858004</c:v>
                </c:pt>
                <c:pt idx="2433">
                  <c:v>0.75213475551335995</c:v>
                </c:pt>
                <c:pt idx="2434">
                  <c:v>0.74974818558525003</c:v>
                </c:pt>
                <c:pt idx="2435">
                  <c:v>0.74795430030123</c:v>
                </c:pt>
                <c:pt idx="2436">
                  <c:v>0.7467539379275</c:v>
                </c:pt>
                <c:pt idx="2437">
                  <c:v>0.74614770850222001</c:v>
                </c:pt>
                <c:pt idx="2438">
                  <c:v>0.74613599302932998</c:v>
                </c:pt>
                <c:pt idx="2439">
                  <c:v>0.74671894297568997</c:v>
                </c:pt>
                <c:pt idx="2440">
                  <c:v>0.74789648007295995</c:v>
                </c:pt>
                <c:pt idx="2441">
                  <c:v>0.74966829642463995</c:v>
                </c:pt>
                <c:pt idx="2442">
                  <c:v>0.75203385491812003</c:v>
                </c:pt>
                <c:pt idx="2443">
                  <c:v>0.75499238994058004</c:v>
                </c:pt>
                <c:pt idx="2444">
                  <c:v>0.75854290839658001</c:v>
                </c:pt>
                <c:pt idx="2445">
                  <c:v>0.76268419102481999</c:v>
                </c:pt>
                <c:pt idx="2446">
                  <c:v>0.76741479401002999</c:v>
                </c:pt>
                <c:pt idx="2447">
                  <c:v>0.77273305088594002</c:v>
                </c:pt>
                <c:pt idx="2448">
                  <c:v>0.77863707472384003</c:v>
                </c:pt>
                <c:pt idx="2449">
                  <c:v>0.78512476060069003</c:v>
                </c:pt>
                <c:pt idx="2450">
                  <c:v>0.75957423001983004</c:v>
                </c:pt>
                <c:pt idx="2451">
                  <c:v>0.73467965579806005</c:v>
                </c:pt>
                <c:pt idx="2452">
                  <c:v>0.71045273886753002</c:v>
                </c:pt>
                <c:pt idx="2453">
                  <c:v>0.68690502242548002</c:v>
                </c:pt>
                <c:pt idx="2454">
                  <c:v>0.66404787572984003</c:v>
                </c:pt>
                <c:pt idx="2455">
                  <c:v>0.64189247776906999</c:v>
                </c:pt>
                <c:pt idx="2456">
                  <c:v>0.62044980084927004</c:v>
                </c:pt>
                <c:pt idx="2457">
                  <c:v>0.59973059414031005</c:v>
                </c:pt>
                <c:pt idx="2458">
                  <c:v>0.57974536722638004</c:v>
                </c:pt>
                <c:pt idx="2459">
                  <c:v>0.56050437370775996</c:v>
                </c:pt>
                <c:pt idx="2460">
                  <c:v>0.54201759490059997</c:v>
                </c:pt>
                <c:pt idx="2461">
                  <c:v>0.52429472368499996</c:v>
                </c:pt>
                <c:pt idx="2462">
                  <c:v>0.50734514855021995</c:v>
                </c:pt>
                <c:pt idx="2463">
                  <c:v>0.49117793788828001</c:v>
                </c:pt>
                <c:pt idx="2464">
                  <c:v>0.47580182458730003</c:v>
                </c:pt>
                <c:pt idx="2465">
                  <c:v>0.46122519097522002</c:v>
                </c:pt>
                <c:pt idx="2466">
                  <c:v>0.44745605416628997</c:v>
                </c:pt>
                <c:pt idx="2467">
                  <c:v>0.43450205186041002</c:v>
                </c:pt>
                <c:pt idx="2468">
                  <c:v>0.42237042864643998</c:v>
                </c:pt>
                <c:pt idx="2469">
                  <c:v>0.41106802285868999</c:v>
                </c:pt>
                <c:pt idx="2470">
                  <c:v>0.40060125403494001</c:v>
                </c:pt>
                <c:pt idx="2471">
                  <c:v>0.39097611102295998</c:v>
                </c:pt>
                <c:pt idx="2472">
                  <c:v>0.38219814078059999</c:v>
                </c:pt>
                <c:pt idx="2473">
                  <c:v>0.37427243791225001</c:v>
                </c:pt>
                <c:pt idx="2474">
                  <c:v>0.36720363498281999</c:v>
                </c:pt>
                <c:pt idx="2475">
                  <c:v>0.36099589364668999</c:v>
                </c:pt>
                <c:pt idx="2476">
                  <c:v>0.35565289662746002</c:v>
                </c:pt>
                <c:pt idx="2477">
                  <c:v>0.35117784058027002</c:v>
                </c:pt>
                <c:pt idx="2478">
                  <c:v>0.34757342986557999</c:v>
                </c:pt>
                <c:pt idx="2479">
                  <c:v>0.34484187125984</c:v>
                </c:pt>
                <c:pt idx="2480">
                  <c:v>0.34298486962455998</c:v>
                </c:pt>
                <c:pt idx="2481">
                  <c:v>0.34200362455163003</c:v>
                </c:pt>
                <c:pt idx="2482">
                  <c:v>0.34189882799872001</c:v>
                </c:pt>
                <c:pt idx="2483">
                  <c:v>0.34267066292456999</c:v>
                </c:pt>
                <c:pt idx="2484">
                  <c:v>0.34431880292978001</c:v>
                </c:pt>
                <c:pt idx="2485">
                  <c:v>0.34684241290461998</c:v>
                </c:pt>
                <c:pt idx="2486">
                  <c:v>0.35024015068115999</c:v>
                </c:pt>
                <c:pt idx="2487">
                  <c:v>0.35451016968289001</c:v>
                </c:pt>
                <c:pt idx="2488">
                  <c:v>0.35965012256091999</c:v>
                </c:pt>
                <c:pt idx="2489">
                  <c:v>0.36565716580157998</c:v>
                </c:pt>
                <c:pt idx="2490">
                  <c:v>0.37252796528679999</c:v>
                </c:pt>
                <c:pt idx="2491">
                  <c:v>0.38025870278437002</c:v>
                </c:pt>
                <c:pt idx="2492">
                  <c:v>0.38884508334169998</c:v>
                </c:pt>
                <c:pt idx="2493">
                  <c:v>0.39828234355352998</c:v>
                </c:pt>
                <c:pt idx="2494">
                  <c:v>0.40856526067020998</c:v>
                </c:pt>
                <c:pt idx="2495">
                  <c:v>0.41968816251081997</c:v>
                </c:pt>
                <c:pt idx="2496">
                  <c:v>0.43164493814197002</c:v>
                </c:pt>
                <c:pt idx="2497">
                  <c:v>0.44442904928110999</c:v>
                </c:pt>
                <c:pt idx="2498">
                  <c:v>0.45803354238073002</c:v>
                </c:pt>
                <c:pt idx="2499">
                  <c:v>0.47245106134746001</c:v>
                </c:pt>
                <c:pt idx="2500">
                  <c:v>0.48595131082942999</c:v>
                </c:pt>
                <c:pt idx="2501">
                  <c:v>0.49991873004512</c:v>
                </c:pt>
                <c:pt idx="2502">
                  <c:v>0.51434855599901996</c:v>
                </c:pt>
                <c:pt idx="2503">
                  <c:v>0.52923592330581004</c:v>
                </c:pt>
                <c:pt idx="2504">
                  <c:v>0.54457586893181997</c:v>
                </c:pt>
                <c:pt idx="2505">
                  <c:v>0.56036333696358998</c:v>
                </c:pt>
                <c:pt idx="2506">
                  <c:v>0.57659318339384003</c:v>
                </c:pt>
                <c:pt idx="2507">
                  <c:v>0.59326018091725996</c:v>
                </c:pt>
                <c:pt idx="2508">
                  <c:v>0.61035902372762996</c:v>
                </c:pt>
                <c:pt idx="2509">
                  <c:v>0.62788433230778995</c:v>
                </c:pt>
                <c:pt idx="2510">
                  <c:v>0.64583065820559005</c:v>
                </c:pt>
                <c:pt idx="2511">
                  <c:v>0.66419248878727999</c:v>
                </c:pt>
                <c:pt idx="2512">
                  <c:v>0.68296425196175004</c:v>
                </c:pt>
                <c:pt idx="2513">
                  <c:v>0.70214032086851996</c:v>
                </c:pt>
                <c:pt idx="2514">
                  <c:v>0.72171501852219999</c:v>
                </c:pt>
                <c:pt idx="2515">
                  <c:v>0.74168262240816996</c:v>
                </c:pt>
                <c:pt idx="2516">
                  <c:v>0.76203736902204999</c:v>
                </c:pt>
                <c:pt idx="2517">
                  <c:v>0.78277345834826995</c:v>
                </c:pt>
                <c:pt idx="2518">
                  <c:v>0.80388505827181</c:v>
                </c:pt>
                <c:pt idx="2519">
                  <c:v>0.82536630891773</c:v>
                </c:pt>
                <c:pt idx="2520">
                  <c:v>0.84721132691465995</c:v>
                </c:pt>
                <c:pt idx="2521">
                  <c:v>0.86941420957649995</c:v>
                </c:pt>
                <c:pt idx="2522">
                  <c:v>0.89196903899929003</c:v>
                </c:pt>
                <c:pt idx="2523">
                  <c:v>0.91486988606905995</c:v>
                </c:pt>
                <c:pt idx="2524">
                  <c:v>0.93811081437675004</c:v>
                </c:pt>
                <c:pt idx="2525">
                  <c:v>0.96168588403818001</c:v>
                </c:pt>
                <c:pt idx="2526">
                  <c:v>0.98558915541490999</c:v>
                </c:pt>
                <c:pt idx="2527">
                  <c:v>1.0098146927345</c:v>
                </c:pt>
                <c:pt idx="2528">
                  <c:v>1.0343565676079001</c:v>
                </c:pt>
                <c:pt idx="2529">
                  <c:v>1.0592088624406</c:v>
                </c:pt>
                <c:pt idx="2530">
                  <c:v>1.0843656737391001</c:v>
                </c:pt>
                <c:pt idx="2531">
                  <c:v>1.1098211153076001</c:v>
                </c:pt>
                <c:pt idx="2532">
                  <c:v>1.1355693213367</c:v>
                </c:pt>
                <c:pt idx="2533">
                  <c:v>1.1616044493821001</c:v>
                </c:pt>
                <c:pt idx="2534">
                  <c:v>1.1879206832328999</c:v>
                </c:pt>
                <c:pt idx="2535">
                  <c:v>1.2145122356697</c:v>
                </c:pt>
                <c:pt idx="2536">
                  <c:v>1.2413733511117999</c:v>
                </c:pt>
                <c:pt idx="2537">
                  <c:v>1.2684983081539001</c:v>
                </c:pt>
                <c:pt idx="2538">
                  <c:v>1.2958814219935999</c:v>
                </c:pt>
                <c:pt idx="2539">
                  <c:v>1.3235170467485</c:v>
                </c:pt>
                <c:pt idx="2540">
                  <c:v>1.3513995776653001</c:v>
                </c:pt>
                <c:pt idx="2541">
                  <c:v>1.3795234532211</c:v>
                </c:pt>
                <c:pt idx="2542">
                  <c:v>1.4078831571185</c:v>
                </c:pt>
                <c:pt idx="2543">
                  <c:v>1.4364732201753001</c:v>
                </c:pt>
                <c:pt idx="2544">
                  <c:v>1.4652882221100001</c:v>
                </c:pt>
                <c:pt idx="2545">
                  <c:v>1.4943227932262</c:v>
                </c:pt>
                <c:pt idx="2546">
                  <c:v>1.5235716159953001</c:v>
                </c:pt>
                <c:pt idx="2547">
                  <c:v>1.5530294265417</c:v>
                </c:pt>
                <c:pt idx="2548">
                  <c:v>1.5826910160305001</c:v>
                </c:pt>
                <c:pt idx="2549">
                  <c:v>1.6125512319602</c:v>
                </c:pt>
                <c:pt idx="2550">
                  <c:v>1.5727794107837001</c:v>
                </c:pt>
                <c:pt idx="2551">
                  <c:v>1.5329288160698999</c:v>
                </c:pt>
                <c:pt idx="2552">
                  <c:v>1.4930002810531999</c:v>
                </c:pt>
                <c:pt idx="2553">
                  <c:v>1.4529946817877</c:v>
                </c:pt>
                <c:pt idx="2554">
                  <c:v>1.4129129384218</c:v>
                </c:pt>
                <c:pt idx="2555">
                  <c:v>1.3727560165028001</c:v>
                </c:pt>
                <c:pt idx="2556">
                  <c:v>1.332524928315</c:v>
                </c:pt>
                <c:pt idx="2557">
                  <c:v>1.2922207342487999</c:v>
                </c:pt>
                <c:pt idx="2558">
                  <c:v>1.2518445442032</c:v>
                </c:pt>
                <c:pt idx="2559">
                  <c:v>1.2113975190221</c:v>
                </c:pt>
                <c:pt idx="2560">
                  <c:v>1.1708808719632999</c:v>
                </c:pt>
                <c:pt idx="2561">
                  <c:v>1.1302958702026999</c:v>
                </c:pt>
                <c:pt idx="2562">
                  <c:v>1.0896438363720999</c:v>
                </c:pt>
                <c:pt idx="2563">
                  <c:v>1.0489261501327001</c:v>
                </c:pt>
                <c:pt idx="2564">
                  <c:v>1.0081442497827999</c:v>
                </c:pt>
                <c:pt idx="2565">
                  <c:v>0.96729963390214002</c:v>
                </c:pt>
                <c:pt idx="2566">
                  <c:v>0.92639386303075</c:v>
                </c:pt>
                <c:pt idx="2567">
                  <c:v>0.88542856138477</c:v>
                </c:pt>
                <c:pt idx="2568">
                  <c:v>0.84440541860760998</c:v>
                </c:pt>
                <c:pt idx="2569">
                  <c:v>0.80332619155813001</c:v>
                </c:pt>
                <c:pt idx="2570">
                  <c:v>0.76219270613407997</c:v>
                </c:pt>
                <c:pt idx="2571">
                  <c:v>0.72100685913298002</c:v>
                </c:pt>
                <c:pt idx="2572">
                  <c:v>0.67977062014860001</c:v>
                </c:pt>
                <c:pt idx="2573">
                  <c:v>0.63848603350361999</c:v>
                </c:pt>
                <c:pt idx="2574">
                  <c:v>0.59715522021903</c:v>
                </c:pt>
                <c:pt idx="2575">
                  <c:v>0.55578038001814001</c:v>
                </c:pt>
                <c:pt idx="2576">
                  <c:v>0.51436379336718996</c:v>
                </c:pt>
                <c:pt idx="2577">
                  <c:v>0.47290782355034999</c:v>
                </c:pt>
                <c:pt idx="2578">
                  <c:v>0.43141491877922</c:v>
                </c:pt>
                <c:pt idx="2579">
                  <c:v>0.38988761433697999</c:v>
                </c:pt>
                <c:pt idx="2580">
                  <c:v>0.34832853475469999</c:v>
                </c:pt>
                <c:pt idx="2581">
                  <c:v>0.30674039602115</c:v>
                </c:pt>
                <c:pt idx="2582">
                  <c:v>0.26512600782350998</c:v>
                </c:pt>
                <c:pt idx="2583">
                  <c:v>0.22348827581856001</c:v>
                </c:pt>
                <c:pt idx="2584">
                  <c:v>0.18183020393374</c:v>
                </c:pt>
                <c:pt idx="2585">
                  <c:v>0.14015489669515999</c:v>
                </c:pt>
                <c:pt idx="2586">
                  <c:v>9.8465561583144998E-2</c:v>
                </c:pt>
                <c:pt idx="2587">
                  <c:v>5.6765511412029998E-2</c:v>
                </c:pt>
                <c:pt idx="2588">
                  <c:v>1.5058166732979999E-2</c:v>
                </c:pt>
                <c:pt idx="2589">
                  <c:v>-2.6652941741348999E-2</c:v>
                </c:pt>
                <c:pt idx="2590">
                  <c:v>-6.8364170694357004E-2</c:v>
                </c:pt>
                <c:pt idx="2591">
                  <c:v>-0.11007176174526</c:v>
                </c:pt>
                <c:pt idx="2592">
                  <c:v>-0.15177183897547</c:v>
                </c:pt>
                <c:pt idx="2593">
                  <c:v>-0.19346040644363</c:v>
                </c:pt>
                <c:pt idx="2594">
                  <c:v>-0.23513334569155001</c:v>
                </c:pt>
                <c:pt idx="2595">
                  <c:v>-0.27678641324627001</c:v>
                </c:pt>
                <c:pt idx="2596">
                  <c:v>-0.31841523811912997</c:v>
                </c:pt>
                <c:pt idx="2597">
                  <c:v>-0.36001531930758002</c:v>
                </c:pt>
                <c:pt idx="2598">
                  <c:v>-0.40158202330289999</c:v>
                </c:pt>
                <c:pt idx="2599">
                  <c:v>-0.44311058160743999</c:v>
                </c:pt>
                <c:pt idx="2600">
                  <c:v>-0.47256801613170002</c:v>
                </c:pt>
                <c:pt idx="2601">
                  <c:v>-0.50190026087598005</c:v>
                </c:pt>
                <c:pt idx="2602">
                  <c:v>-0.53110372251496996</c:v>
                </c:pt>
                <c:pt idx="2603">
                  <c:v>-0.56017475769452996</c:v>
                </c:pt>
                <c:pt idx="2604">
                  <c:v>-0.58910967325557995</c:v>
                </c:pt>
                <c:pt idx="2605">
                  <c:v>-0.61790472650294004</c:v>
                </c:pt>
                <c:pt idx="2606">
                  <c:v>-0.64655612551895003</c:v>
                </c:pt>
                <c:pt idx="2607">
                  <c:v>-0.67506002952485</c:v>
                </c:pt>
                <c:pt idx="2608">
                  <c:v>-0.70341254929090002</c:v>
                </c:pt>
                <c:pt idx="2609">
                  <c:v>-0.73160974759615005</c:v>
                </c:pt>
                <c:pt idx="2610">
                  <c:v>-0.75964763974089</c:v>
                </c:pt>
                <c:pt idx="2611">
                  <c:v>-0.78752219411153002</c:v>
                </c:pt>
                <c:pt idx="2612">
                  <c:v>-0.81522933280073995</c:v>
                </c:pt>
                <c:pt idx="2613">
                  <c:v>-0.84276493228379001</c:v>
                </c:pt>
                <c:pt idx="2614">
                  <c:v>-0.87012482415212</c:v>
                </c:pt>
                <c:pt idx="2615">
                  <c:v>-0.89730479590682</c:v>
                </c:pt>
                <c:pt idx="2616">
                  <c:v>-0.92430059181180002</c:v>
                </c:pt>
                <c:pt idx="2617">
                  <c:v>-0.95110791380929005</c:v>
                </c:pt>
                <c:pt idx="2618">
                  <c:v>-0.97772242249846997</c:v>
                </c:pt>
                <c:pt idx="2619">
                  <c:v>-1.0041397381781001</c:v>
                </c:pt>
                <c:pt idx="2620">
                  <c:v>-1.0303554419556</c:v>
                </c:pt>
                <c:pt idx="2621">
                  <c:v>-1.0563650769220001</c:v>
                </c:pt>
                <c:pt idx="2622">
                  <c:v>-1.0821641493953</c:v>
                </c:pt>
                <c:pt idx="2623">
                  <c:v>-1.1077481302328001</c:v>
                </c:pt>
                <c:pt idx="2624">
                  <c:v>-1.1331124562126</c:v>
                </c:pt>
                <c:pt idx="2625">
                  <c:v>-1.1582525314873</c:v>
                </c:pt>
                <c:pt idx="2626">
                  <c:v>-1.1831637291070001</c:v>
                </c:pt>
                <c:pt idx="2627">
                  <c:v>-1.2078413926163001</c:v>
                </c:pt>
                <c:pt idx="2628">
                  <c:v>-1.2322808377237</c:v>
                </c:pt>
                <c:pt idx="2629">
                  <c:v>-1.2564773540431</c:v>
                </c:pt>
                <c:pt idx="2630">
                  <c:v>-1.2804262069104999</c:v>
                </c:pt>
                <c:pt idx="2631">
                  <c:v>-1.3041226392736001</c:v>
                </c:pt>
                <c:pt idx="2632">
                  <c:v>-1.3275618736556001</c:v>
                </c:pt>
                <c:pt idx="2633">
                  <c:v>-1.3507391141927001</c:v>
                </c:pt>
                <c:pt idx="2634">
                  <c:v>-1.3736495487463001</c:v>
                </c:pt>
                <c:pt idx="2635">
                  <c:v>-1.3962883510874999</c:v>
                </c:pt>
                <c:pt idx="2636">
                  <c:v>-1.4186506831559</c:v>
                </c:pt>
                <c:pt idx="2637">
                  <c:v>-1.44073169739</c:v>
                </c:pt>
                <c:pt idx="2638">
                  <c:v>-1.4625265391303</c:v>
                </c:pt>
                <c:pt idx="2639">
                  <c:v>-1.4840303490921001</c:v>
                </c:pt>
                <c:pt idx="2640">
                  <c:v>-1.5052382659095001</c:v>
                </c:pt>
                <c:pt idx="2641">
                  <c:v>-1.5261454287467999</c:v>
                </c:pt>
                <c:pt idx="2642">
                  <c:v>-1.5467469799774001</c:v>
                </c:pt>
                <c:pt idx="2643">
                  <c:v>-1.5670380679286</c:v>
                </c:pt>
                <c:pt idx="2644">
                  <c:v>-1.5870138496894</c:v>
                </c:pt>
                <c:pt idx="2645">
                  <c:v>-1.6066694939809001</c:v>
                </c:pt>
                <c:pt idx="2646">
                  <c:v>-1.6260001840852001</c:v>
                </c:pt>
                <c:pt idx="2647">
                  <c:v>-1.6450011208324</c:v>
                </c:pt>
                <c:pt idx="2648">
                  <c:v>-1.6636675256418001</c:v>
                </c:pt>
                <c:pt idx="2649">
                  <c:v>-1.6819946436147999</c:v>
                </c:pt>
                <c:pt idx="2650">
                  <c:v>-1.6463678653995999</c:v>
                </c:pt>
                <c:pt idx="2651">
                  <c:v>-1.6092161950488</c:v>
                </c:pt>
                <c:pt idx="2652">
                  <c:v>-1.5705814957202999</c:v>
                </c:pt>
                <c:pt idx="2653">
                  <c:v>-1.5305063340538001</c:v>
                </c:pt>
                <c:pt idx="2654">
                  <c:v>-1.4890338511226</c:v>
                </c:pt>
                <c:pt idx="2655">
                  <c:v>-1.446207636889</c:v>
                </c:pt>
                <c:pt idx="2656">
                  <c:v>-1.4020716087234</c:v>
                </c:pt>
                <c:pt idx="2657">
                  <c:v>-1.3566698944771001</c:v>
                </c:pt>
                <c:pt idx="2658">
                  <c:v>-1.3100467205266999</c:v>
                </c:pt>
                <c:pt idx="2659">
                  <c:v>-1.2622463051448001</c:v>
                </c:pt>
                <c:pt idx="2660">
                  <c:v>-1.2133127574741001</c:v>
                </c:pt>
                <c:pt idx="2661">
                  <c:v>-1.1632899823291001</c:v>
                </c:pt>
                <c:pt idx="2662">
                  <c:v>-1.1122215909776001</c:v>
                </c:pt>
                <c:pt idx="2663">
                  <c:v>-1.0601508180021</c:v>
                </c:pt>
                <c:pt idx="2664">
                  <c:v>-1.0071204442846999</c:v>
                </c:pt>
                <c:pt idx="2665">
                  <c:v>-0.95317272610949</c:v>
                </c:pt>
                <c:pt idx="2666">
                  <c:v>-0.89834933033177999</c:v>
                </c:pt>
                <c:pt idx="2667">
                  <c:v>-0.84269127552336998</c:v>
                </c:pt>
                <c:pt idx="2668">
                  <c:v>-0.78623887896510003</c:v>
                </c:pt>
                <c:pt idx="2669">
                  <c:v>-0.72903170933049</c:v>
                </c:pt>
                <c:pt idx="2670">
                  <c:v>-0.67110854487231997</c:v>
                </c:pt>
                <c:pt idx="2671">
                  <c:v>-0.61250733690820003</c:v>
                </c:pt>
                <c:pt idx="2672">
                  <c:v>-0.55326517837661005</c:v>
                </c:pt>
                <c:pt idx="2673">
                  <c:v>-0.49341827722439002</c:v>
                </c:pt>
                <c:pt idx="2674">
                  <c:v>-0.43300193437620998</c:v>
                </c:pt>
                <c:pt idx="2675">
                  <c:v>-0.37205052602482003</c:v>
                </c:pt>
                <c:pt idx="2676">
                  <c:v>-0.31059748998307002</c:v>
                </c:pt>
                <c:pt idx="2677">
                  <c:v>-0.24867531583076999</c:v>
                </c:pt>
                <c:pt idx="2678">
                  <c:v>-0.18631553859367</c:v>
                </c:pt>
                <c:pt idx="2679">
                  <c:v>-0.12354873569513999</c:v>
                </c:pt>
                <c:pt idx="2680">
                  <c:v>-6.0404526921415999E-2</c:v>
                </c:pt>
                <c:pt idx="2681">
                  <c:v>3.0884228456719998E-3</c:v>
                </c:pt>
                <c:pt idx="2682">
                  <c:v>6.6902398373691996E-2</c:v>
                </c:pt>
                <c:pt idx="2683">
                  <c:v>0.13101062653491</c:v>
                </c:pt>
                <c:pt idx="2684">
                  <c:v>0.19538726669510001</c:v>
                </c:pt>
                <c:pt idx="2685">
                  <c:v>0.26000739925261002</c:v>
                </c:pt>
                <c:pt idx="2686">
                  <c:v>0.32484701252776998</c:v>
                </c:pt>
                <c:pt idx="2687">
                  <c:v>0.38988298819789002</c:v>
                </c:pt>
                <c:pt idx="2688">
                  <c:v>0.45509308545824001</c:v>
                </c:pt>
                <c:pt idx="2689">
                  <c:v>0.52045592407818997</c:v>
                </c:pt>
                <c:pt idx="2690">
                  <c:v>0.58595096651461998</c:v>
                </c:pt>
                <c:pt idx="2691">
                  <c:v>0.65155849922695996</c:v>
                </c:pt>
                <c:pt idx="2692">
                  <c:v>0.71725961333456001</c:v>
                </c:pt>
                <c:pt idx="2693">
                  <c:v>0.78303618474206005</c:v>
                </c:pt>
                <c:pt idx="2694">
                  <c:v>0.84887085384866001</c:v>
                </c:pt>
                <c:pt idx="2695">
                  <c:v>0.91474700495173</c:v>
                </c:pt>
                <c:pt idx="2696">
                  <c:v>0.98064874543834002</c:v>
                </c:pt>
                <c:pt idx="2697">
                  <c:v>1.0465608848576</c:v>
                </c:pt>
                <c:pt idx="2698">
                  <c:v>1.1124689139526001</c:v>
                </c:pt>
                <c:pt idx="2699">
                  <c:v>1.1783589837241999</c:v>
                </c:pt>
                <c:pt idx="2700">
                  <c:v>1.1649937714062999</c:v>
                </c:pt>
                <c:pt idx="2701">
                  <c:v>1.1517105725712999</c:v>
                </c:pt>
                <c:pt idx="2702">
                  <c:v>1.1385101340443999</c:v>
                </c:pt>
                <c:pt idx="2703">
                  <c:v>1.1253932050733999</c:v>
                </c:pt>
                <c:pt idx="2704">
                  <c:v>1.112360537244</c:v>
                </c:pt>
                <c:pt idx="2705">
                  <c:v>1.0994128843935</c:v>
                </c:pt>
                <c:pt idx="2706">
                  <c:v>1.0865510025226</c:v>
                </c:pt>
                <c:pt idx="2707">
                  <c:v>1.0737756497052</c:v>
                </c:pt>
                <c:pt idx="2708">
                  <c:v>1.0610875859963</c:v>
                </c:pt>
                <c:pt idx="2709">
                  <c:v>1.0484875733382</c:v>
                </c:pt>
                <c:pt idx="2710">
                  <c:v>1.0359763754649001</c:v>
                </c:pt>
                <c:pt idx="2711">
                  <c:v>1.0235547578040001</c:v>
                </c:pt>
                <c:pt idx="2712">
                  <c:v>1.0112234873773001</c:v>
                </c:pt>
                <c:pt idx="2713">
                  <c:v>0.99898333269962003</c:v>
                </c:pt>
                <c:pt idx="2714">
                  <c:v>0.98683506367505003</c:v>
                </c:pt>
                <c:pt idx="2715">
                  <c:v>0.97477945149202005</c:v>
                </c:pt>
                <c:pt idx="2716">
                  <c:v>0.96281726851618998</c:v>
                </c:pt>
                <c:pt idx="2717">
                  <c:v>0.95094928818158997</c:v>
                </c:pt>
                <c:pt idx="2718">
                  <c:v>0.93917628487971005</c:v>
                </c:pt>
                <c:pt idx="2719">
                  <c:v>0.92749903384718002</c:v>
                </c:pt>
                <c:pt idx="2720">
                  <c:v>0.91591831105109001</c:v>
                </c:pt>
                <c:pt idx="2721">
                  <c:v>0.90443489307299996</c:v>
                </c:pt>
                <c:pt idx="2722">
                  <c:v>0.89304955699083</c:v>
                </c:pt>
                <c:pt idx="2723">
                  <c:v>0.88176308025909</c:v>
                </c:pt>
                <c:pt idx="2724">
                  <c:v>0.87057624058742999</c:v>
                </c:pt>
                <c:pt idx="2725">
                  <c:v>0.85948981581721995</c:v>
                </c:pt>
                <c:pt idx="2726">
                  <c:v>0.84850458379672</c:v>
                </c:pt>
                <c:pt idx="2727">
                  <c:v>0.83762132225427999</c:v>
                </c:pt>
                <c:pt idx="2728">
                  <c:v>0.82684080866996001</c:v>
                </c:pt>
                <c:pt idx="2729">
                  <c:v>0.81616382014563005</c:v>
                </c:pt>
                <c:pt idx="2730">
                  <c:v>0.80559113327317999</c:v>
                </c:pt>
                <c:pt idx="2731">
                  <c:v>0.79512352400135999</c:v>
                </c:pt>
                <c:pt idx="2732">
                  <c:v>0.78476176750097004</c:v>
                </c:pt>
                <c:pt idx="2733">
                  <c:v>0.77450663802839004</c:v>
                </c:pt>
                <c:pt idx="2734">
                  <c:v>0.76435890878791002</c:v>
                </c:pt>
                <c:pt idx="2735">
                  <c:v>0.75431935179218002</c:v>
                </c:pt>
                <c:pt idx="2736">
                  <c:v>0.74438873772156</c:v>
                </c:pt>
                <c:pt idx="2737">
                  <c:v>0.73456783578187002</c:v>
                </c:pt>
                <c:pt idx="2738">
                  <c:v>0.72485741356080002</c:v>
                </c:pt>
                <c:pt idx="2739">
                  <c:v>0.71525823688311996</c:v>
                </c:pt>
                <c:pt idx="2740">
                  <c:v>0.70577106966433001</c:v>
                </c:pt>
                <c:pt idx="2741">
                  <c:v>0.69639667376337</c:v>
                </c:pt>
                <c:pt idx="2742">
                  <c:v>0.68713580883390002</c:v>
                </c:pt>
                <c:pt idx="2743">
                  <c:v>0.67798923217446005</c:v>
                </c:pt>
                <c:pt idx="2744">
                  <c:v>0.66895769857766996</c:v>
                </c:pt>
                <c:pt idx="2745">
                  <c:v>0.66004196017808003</c:v>
                </c:pt>
                <c:pt idx="2746">
                  <c:v>0.65124276629925004</c:v>
                </c:pt>
                <c:pt idx="2747">
                  <c:v>0.64256086329975004</c:v>
                </c:pt>
                <c:pt idx="2748">
                  <c:v>0.63399699441821999</c:v>
                </c:pt>
                <c:pt idx="2749">
                  <c:v>0.62555189961766999</c:v>
                </c:pt>
                <c:pt idx="2750">
                  <c:v>0.58827153466993998</c:v>
                </c:pt>
                <c:pt idx="2751">
                  <c:v>0.55108071335871001</c:v>
                </c:pt>
                <c:pt idx="2752">
                  <c:v>0.51398412147475003</c:v>
                </c:pt>
                <c:pt idx="2753">
                  <c:v>0.47698654621823999</c:v>
                </c:pt>
                <c:pt idx="2754">
                  <c:v>0.44009287704962002</c:v>
                </c:pt>
                <c:pt idx="2755">
                  <c:v>0.40330810648061999</c:v>
                </c:pt>
                <c:pt idx="2756">
                  <c:v>0.3666373308027</c:v>
                </c:pt>
                <c:pt idx="2757">
                  <c:v>0.33008575074728003</c:v>
                </c:pt>
                <c:pt idx="2758">
                  <c:v>0.29365867207375002</c:v>
                </c:pt>
                <c:pt idx="2759">
                  <c:v>0.25736150608114999</c:v>
                </c:pt>
                <c:pt idx="2760">
                  <c:v>0.22119977003708</c:v>
                </c:pt>
                <c:pt idx="2761">
                  <c:v>0.18517908752129</c:v>
                </c:pt>
                <c:pt idx="2762">
                  <c:v>0.14930518867695999</c:v>
                </c:pt>
                <c:pt idx="2763">
                  <c:v>0.11358391036522</c:v>
                </c:pt>
                <c:pt idx="2764">
                  <c:v>7.8021196218565E-2</c:v>
                </c:pt>
                <c:pt idx="2765">
                  <c:v>4.2623096585878997E-2</c:v>
                </c:pt>
                <c:pt idx="2766">
                  <c:v>7.3957683659007E-3</c:v>
                </c:pt>
                <c:pt idx="2767">
                  <c:v>-2.7654525278010999E-2</c:v>
                </c:pt>
                <c:pt idx="2768">
                  <c:v>-6.2521415326768998E-2</c:v>
                </c:pt>
                <c:pt idx="2769">
                  <c:v>-9.7198427443156002E-2</c:v>
                </c:pt>
                <c:pt idx="2770">
                  <c:v>-0.13167898264521</c:v>
                </c:pt>
                <c:pt idx="2771">
                  <c:v>-0.16595639811925</c:v>
                </c:pt>
                <c:pt idx="2772">
                  <c:v>-0.20002388817972</c:v>
                </c:pt>
                <c:pt idx="2773">
                  <c:v>-0.23387456538088999</c:v>
                </c:pt>
                <c:pt idx="2774">
                  <c:v>-0.26750144178558</c:v>
                </c:pt>
                <c:pt idx="2775">
                  <c:v>-0.30089743039793998</c:v>
                </c:pt>
                <c:pt idx="2776">
                  <c:v>-0.33405534676401</c:v>
                </c:pt>
                <c:pt idx="2777">
                  <c:v>-0.36696791074698998</c:v>
                </c:pt>
                <c:pt idx="2778">
                  <c:v>-0.39962774848197002</c:v>
                </c:pt>
                <c:pt idx="2779">
                  <c:v>-0.43202739451479</c:v>
                </c:pt>
                <c:pt idx="2780">
                  <c:v>-0.46415929413169998</c:v>
                </c:pt>
                <c:pt idx="2781">
                  <c:v>-0.49601580588258998</c:v>
                </c:pt>
                <c:pt idx="2782">
                  <c:v>-0.52758920430405998</c:v>
                </c:pt>
                <c:pt idx="2783">
                  <c:v>-0.55887168284636002</c:v>
                </c:pt>
                <c:pt idx="2784">
                  <c:v>-0.58985535700739999</c:v>
                </c:pt>
                <c:pt idx="2785">
                  <c:v>-0.62053226767961001</c:v>
                </c:pt>
                <c:pt idx="2786">
                  <c:v>-0.65089438471086003</c:v>
                </c:pt>
                <c:pt idx="2787">
                  <c:v>-0.68093361068448</c:v>
                </c:pt>
                <c:pt idx="2788">
                  <c:v>-0.71064178492031005</c:v>
                </c:pt>
                <c:pt idx="2789">
                  <c:v>-0.74001068769862</c:v>
                </c:pt>
                <c:pt idx="2790">
                  <c:v>-0.76903204471022002</c:v>
                </c:pt>
                <c:pt idx="2791">
                  <c:v>-0.79769753173236002</c:v>
                </c:pt>
                <c:pt idx="2792">
                  <c:v>-0.82599877953260004</c:v>
                </c:pt>
                <c:pt idx="2793">
                  <c:v>-0.85392737900033999</c:v>
                </c:pt>
                <c:pt idx="2794">
                  <c:v>-0.88147488650535</c:v>
                </c:pt>
                <c:pt idx="2795">
                  <c:v>-0.90863282948343005</c:v>
                </c:pt>
                <c:pt idx="2796">
                  <c:v>-0.93539271224611997</c:v>
                </c:pt>
                <c:pt idx="2797">
                  <c:v>-0.96174602201327997</c:v>
                </c:pt>
                <c:pt idx="2798">
                  <c:v>-0.98768423516516002</c:v>
                </c:pt>
                <c:pt idx="2799">
                  <c:v>-1.0131988237095999</c:v>
                </c:pt>
                <c:pt idx="2800">
                  <c:v>-0.99189311658512003</c:v>
                </c:pt>
                <c:pt idx="2801">
                  <c:v>-0.97041416620658005</c:v>
                </c:pt>
                <c:pt idx="2802">
                  <c:v>-0.94876503478441998</c:v>
                </c:pt>
                <c:pt idx="2803">
                  <c:v>-0.92694876491940004</c:v>
                </c:pt>
                <c:pt idx="2804">
                  <c:v>-0.90496837887887005</c:v>
                </c:pt>
                <c:pt idx="2805">
                  <c:v>-0.88282687790390002</c:v>
                </c:pt>
                <c:pt idx="2806">
                  <c:v>-0.86052724154808002</c:v>
                </c:pt>
                <c:pt idx="2807">
                  <c:v>-0.83807242704669005</c:v>
                </c:pt>
                <c:pt idx="2808">
                  <c:v>-0.81546536871603004</c:v>
                </c:pt>
                <c:pt idx="2809">
                  <c:v>-0.79270897738315005</c:v>
                </c:pt>
                <c:pt idx="2810">
                  <c:v>-0.76980613984426005</c:v>
                </c:pt>
                <c:pt idx="2811">
                  <c:v>-0.74675971835270005</c:v>
                </c:pt>
                <c:pt idx="2812">
                  <c:v>-0.72357255013511002</c:v>
                </c:pt>
                <c:pt idx="2813">
                  <c:v>-0.70024744693544005</c:v>
                </c:pt>
                <c:pt idx="2814">
                  <c:v>-0.67678719458684999</c:v>
                </c:pt>
                <c:pt idx="2815">
                  <c:v>-0.65319455260982995</c:v>
                </c:pt>
                <c:pt idx="2816">
                  <c:v>-0.62947225383738004</c:v>
                </c:pt>
                <c:pt idx="2817">
                  <c:v>-0.60562300406559</c:v>
                </c:pt>
                <c:pt idx="2818">
                  <c:v>-0.58164948172943998</c:v>
                </c:pt>
                <c:pt idx="2819">
                  <c:v>-0.55755433760368001</c:v>
                </c:pt>
                <c:pt idx="2820">
                  <c:v>-0.53334019452717996</c:v>
                </c:pt>
                <c:pt idx="2821">
                  <c:v>-0.50900964715138997</c:v>
                </c:pt>
                <c:pt idx="2822">
                  <c:v>-0.48456526171134001</c:v>
                </c:pt>
                <c:pt idx="2823">
                  <c:v>-0.46000957581899998</c:v>
                </c:pt>
                <c:pt idx="2824">
                  <c:v>-0.43534509827871998</c:v>
                </c:pt>
                <c:pt idx="2825">
                  <c:v>-0.41057430892309998</c:v>
                </c:pt>
                <c:pt idx="2826">
                  <c:v>-0.38569965847018001</c:v>
                </c:pt>
                <c:pt idx="2827">
                  <c:v>-0.36072356840009001</c:v>
                </c:pt>
                <c:pt idx="2828">
                  <c:v>-0.33564843085097001</c:v>
                </c:pt>
                <c:pt idx="2829">
                  <c:v>-0.31047660853421999</c:v>
                </c:pt>
                <c:pt idx="2830">
                  <c:v>-0.28521043466703999</c:v>
                </c:pt>
                <c:pt idx="2831">
                  <c:v>-0.25985221292339</c:v>
                </c:pt>
                <c:pt idx="2832">
                  <c:v>-0.23440421740140999</c:v>
                </c:pt>
                <c:pt idx="2833">
                  <c:v>-0.20886869260728</c:v>
                </c:pt>
                <c:pt idx="2834">
                  <c:v>-0.18324785345544001</c:v>
                </c:pt>
                <c:pt idx="2835">
                  <c:v>-0.15754388528324001</c:v>
                </c:pt>
                <c:pt idx="2836">
                  <c:v>-0.13175894388111001</c:v>
                </c:pt>
                <c:pt idx="2837">
                  <c:v>-0.10589515553646001</c:v>
                </c:pt>
                <c:pt idx="2838">
                  <c:v>-7.9954617091214999E-2</c:v>
                </c:pt>
                <c:pt idx="2839">
                  <c:v>-5.3939396012861997E-2</c:v>
                </c:pt>
                <c:pt idx="2840">
                  <c:v>-2.7851530477358999E-2</c:v>
                </c:pt>
                <c:pt idx="2841">
                  <c:v>-1.6930294648126001E-3</c:v>
                </c:pt>
                <c:pt idx="2842">
                  <c:v>2.4534127133719E-2</c:v>
                </c:pt>
                <c:pt idx="2843">
                  <c:v>5.082798839838E-2</c:v>
                </c:pt>
                <c:pt idx="2844">
                  <c:v>7.7186632251693005E-2</c:v>
                </c:pt>
                <c:pt idx="2845">
                  <c:v>0.10360816532035</c:v>
                </c:pt>
                <c:pt idx="2846">
                  <c:v>0.13009072278667</c:v>
                </c:pt>
                <c:pt idx="2847">
                  <c:v>0.15663246823138999</c:v>
                </c:pt>
                <c:pt idx="2848">
                  <c:v>0.18323159346764001</c:v>
                </c:pt>
                <c:pt idx="2849">
                  <c:v>0.20988631836635999</c:v>
                </c:pt>
                <c:pt idx="2850">
                  <c:v>0.19684640801256001</c:v>
                </c:pt>
                <c:pt idx="2851">
                  <c:v>0.18393124370269001</c:v>
                </c:pt>
                <c:pt idx="2852">
                  <c:v>0.17114190874835999</c:v>
                </c:pt>
                <c:pt idx="2853">
                  <c:v>0.15847948541866</c:v>
                </c:pt>
                <c:pt idx="2854">
                  <c:v>0.14594505470416</c:v>
                </c:pt>
                <c:pt idx="2855">
                  <c:v>0.13353969607749999</c:v>
                </c:pt>
                <c:pt idx="2856">
                  <c:v>0.12126448725135</c:v>
                </c:pt>
                <c:pt idx="2857">
                  <c:v>0.10912050393323</c:v>
                </c:pt>
                <c:pt idx="2858">
                  <c:v>9.7108819577623004E-2</c:v>
                </c:pt>
                <c:pt idx="2859">
                  <c:v>8.5230505135380996E-2</c:v>
                </c:pt>
                <c:pt idx="2860">
                  <c:v>7.3486628800301004E-2</c:v>
                </c:pt>
                <c:pt idx="2861">
                  <c:v>6.1878255753353997E-2</c:v>
                </c:pt>
                <c:pt idx="2862">
                  <c:v>5.0406447904272997E-2</c:v>
                </c:pt>
                <c:pt idx="2863">
                  <c:v>3.9072263630749997E-2</c:v>
                </c:pt>
                <c:pt idx="2864">
                  <c:v>2.7876757515523001E-2</c:v>
                </c:pt>
                <c:pt idx="2865">
                  <c:v>1.6820980080967999E-2</c:v>
                </c:pt>
                <c:pt idx="2866">
                  <c:v>5.9059775219103003E-3</c:v>
                </c:pt>
                <c:pt idx="2867">
                  <c:v>-4.8672085637374001E-3</c:v>
                </c:pt>
                <c:pt idx="2868">
                  <c:v>-1.5497541446175E-2</c:v>
                </c:pt>
                <c:pt idx="2869">
                  <c:v>-2.5983989536525001E-2</c:v>
                </c:pt>
                <c:pt idx="2870">
                  <c:v>-3.6325526661559998E-2</c:v>
                </c:pt>
                <c:pt idx="2871">
                  <c:v>-4.6521132339627E-2</c:v>
                </c:pt>
                <c:pt idx="2872">
                  <c:v>-5.6569792058161997E-2</c:v>
                </c:pt>
                <c:pt idx="2873">
                  <c:v>-6.6470497552460997E-2</c:v>
                </c:pt>
                <c:pt idx="2874">
                  <c:v>-7.6222247085395003E-2</c:v>
                </c:pt>
                <c:pt idx="2875">
                  <c:v>-8.5824045728415996E-2</c:v>
                </c:pt>
                <c:pt idx="2876">
                  <c:v>-9.5274905643125005E-2</c:v>
                </c:pt>
                <c:pt idx="2877">
                  <c:v>-0.10457384636373</c:v>
                </c:pt>
                <c:pt idx="2878">
                  <c:v>-0.11371989508009001</c:v>
                </c:pt>
                <c:pt idx="2879">
                  <c:v>-0.122712086921</c:v>
                </c:pt>
                <c:pt idx="2880">
                  <c:v>-0.13154946523801</c:v>
                </c:pt>
                <c:pt idx="2881">
                  <c:v>-0.14023108188917</c:v>
                </c:pt>
                <c:pt idx="2882">
                  <c:v>-0.14875599752280999</c:v>
                </c:pt>
                <c:pt idx="2883">
                  <c:v>-0.15712328186121999</c:v>
                </c:pt>
                <c:pt idx="2884">
                  <c:v>-0.16533201398380001</c:v>
                </c:pt>
                <c:pt idx="2885">
                  <c:v>-0.17338128260992</c:v>
                </c:pt>
                <c:pt idx="2886">
                  <c:v>-0.18127018638094</c:v>
                </c:pt>
                <c:pt idx="2887">
                  <c:v>-0.18899783414148999</c:v>
                </c:pt>
                <c:pt idx="2888">
                  <c:v>-0.19656334521977001</c:v>
                </c:pt>
                <c:pt idx="2889">
                  <c:v>-0.20396584970654999</c:v>
                </c:pt>
                <c:pt idx="2890">
                  <c:v>-0.21120448873306</c:v>
                </c:pt>
                <c:pt idx="2891">
                  <c:v>-0.21827841474712001</c:v>
                </c:pt>
                <c:pt idx="2892">
                  <c:v>-0.22518679178781001</c:v>
                </c:pt>
                <c:pt idx="2893">
                  <c:v>-0.23192879575816</c:v>
                </c:pt>
                <c:pt idx="2894">
                  <c:v>-0.23850361469584</c:v>
                </c:pt>
                <c:pt idx="2895">
                  <c:v>-0.24491044904173001</c:v>
                </c:pt>
                <c:pt idx="2896">
                  <c:v>-0.25114851190596998</c:v>
                </c:pt>
                <c:pt idx="2897">
                  <c:v>-0.25721702933162</c:v>
                </c:pt>
                <c:pt idx="2898">
                  <c:v>-0.26311524055551</c:v>
                </c:pt>
                <c:pt idx="2899">
                  <c:v>-0.26884239826617001</c:v>
                </c:pt>
                <c:pt idx="2900">
                  <c:v>-0.28511758879989002</c:v>
                </c:pt>
                <c:pt idx="2901">
                  <c:v>-0.30124787003992998</c:v>
                </c:pt>
                <c:pt idx="2902">
                  <c:v>-0.31723158178423999</c:v>
                </c:pt>
                <c:pt idx="2903">
                  <c:v>-0.33306706188134</c:v>
                </c:pt>
                <c:pt idx="2904">
                  <c:v>-0.34875264664226002</c:v>
                </c:pt>
                <c:pt idx="2905">
                  <c:v>-0.36428667126109998</c:v>
                </c:pt>
                <c:pt idx="2906">
                  <c:v>-0.3796674702435</c:v>
                </c:pt>
                <c:pt idx="2907">
                  <c:v>-0.39489337784334</c:v>
                </c:pt>
                <c:pt idx="2908">
                  <c:v>-0.40996272850749998</c:v>
                </c:pt>
                <c:pt idx="2909">
                  <c:v>-0.42487385732818</c:v>
                </c:pt>
                <c:pt idx="2910">
                  <c:v>-0.43962510050336001</c:v>
                </c:pt>
                <c:pt idx="2911">
                  <c:v>-0.45421479580450003</c:v>
                </c:pt>
                <c:pt idx="2912">
                  <c:v>-0.46864128305177</c:v>
                </c:pt>
                <c:pt idx="2913">
                  <c:v>-0.48290290459666002</c:v>
                </c:pt>
                <c:pt idx="2914">
                  <c:v>-0.49699800581134002</c:v>
                </c:pt>
                <c:pt idx="2915">
                  <c:v>-0.51092493558537999</c:v>
                </c:pt>
                <c:pt idx="2916">
                  <c:v>-0.52468204682866004</c:v>
                </c:pt>
                <c:pt idx="2917">
                  <c:v>-0.53826769698107002</c:v>
                </c:pt>
                <c:pt idx="2918">
                  <c:v>-0.55168024852843001</c:v>
                </c:pt>
                <c:pt idx="2919">
                  <c:v>-0.56491806952418999</c:v>
                </c:pt>
                <c:pt idx="2920">
                  <c:v>-0.57797953411728997</c:v>
                </c:pt>
                <c:pt idx="2921">
                  <c:v>-0.59086302308515004</c:v>
                </c:pt>
                <c:pt idx="2922">
                  <c:v>-0.60356692437211001</c:v>
                </c:pt>
                <c:pt idx="2923">
                  <c:v>-0.61608963363289004</c:v>
                </c:pt>
                <c:pt idx="2924">
                  <c:v>-0.62842955478045004</c:v>
                </c:pt>
                <c:pt idx="2925">
                  <c:v>-0.64058510053858997</c:v>
                </c:pt>
                <c:pt idx="2926">
                  <c:v>-0.65255469299829005</c:v>
                </c:pt>
                <c:pt idx="2927">
                  <c:v>-0.66433676417801002</c:v>
                </c:pt>
                <c:pt idx="2928">
                  <c:v>-0.67592975658729004</c:v>
                </c:pt>
                <c:pt idx="2929">
                  <c:v>-0.68733212379338005</c:v>
                </c:pt>
                <c:pt idx="2930">
                  <c:v>-0.69854233099076002</c:v>
                </c:pt>
                <c:pt idx="2931">
                  <c:v>-0.70955885557276999</c:v>
                </c:pt>
                <c:pt idx="2932">
                  <c:v>-0.72038018770540002</c:v>
                </c:pt>
                <c:pt idx="2933">
                  <c:v>-0.73100483090262003</c:v>
                </c:pt>
                <c:pt idx="2934">
                  <c:v>-0.74143130260279</c:v>
                </c:pt>
                <c:pt idx="2935">
                  <c:v>-0.75165813474615994</c:v>
                </c:pt>
                <c:pt idx="2936">
                  <c:v>-0.76168387435243001</c:v>
                </c:pt>
                <c:pt idx="2937">
                  <c:v>-0.77150708409852997</c:v>
                </c:pt>
                <c:pt idx="2938">
                  <c:v>-0.78112634289590999</c:v>
                </c:pt>
                <c:pt idx="2939">
                  <c:v>-0.79054024646683996</c:v>
                </c:pt>
                <c:pt idx="2940">
                  <c:v>-0.79974740791959997</c:v>
                </c:pt>
                <c:pt idx="2941">
                  <c:v>-0.80874645832172998</c:v>
                </c:pt>
                <c:pt idx="2942">
                  <c:v>-0.81753604727118001</c:v>
                </c:pt>
                <c:pt idx="2943">
                  <c:v>-0.82611484346490005</c:v>
                </c:pt>
                <c:pt idx="2944">
                  <c:v>-0.83448153526403002</c:v>
                </c:pt>
                <c:pt idx="2945">
                  <c:v>-0.8426348312559</c:v>
                </c:pt>
                <c:pt idx="2946">
                  <c:v>-0.85057346081169005</c:v>
                </c:pt>
                <c:pt idx="2947">
                  <c:v>-0.85829617463971997</c:v>
                </c:pt>
                <c:pt idx="2948">
                  <c:v>-0.86580174533381005</c:v>
                </c:pt>
                <c:pt idx="2949">
                  <c:v>-0.87308896791601998</c:v>
                </c:pt>
                <c:pt idx="2950">
                  <c:v>-0.89684364466688005</c:v>
                </c:pt>
                <c:pt idx="2951">
                  <c:v>-0.92062229797865003</c:v>
                </c:pt>
                <c:pt idx="2952">
                  <c:v>-0.94442479758751996</c:v>
                </c:pt>
                <c:pt idx="2953">
                  <c:v>-0.96825100771204997</c:v>
                </c:pt>
                <c:pt idx="2954">
                  <c:v>-0.99210078694675996</c:v>
                </c:pt>
                <c:pt idx="2955">
                  <c:v>-1.0159739881545</c:v>
                </c:pt>
                <c:pt idx="2956">
                  <c:v>-1.0398704583566001</c:v>
                </c:pt>
                <c:pt idx="2957">
                  <c:v>-1.063790038621</c:v>
                </c:pt>
                <c:pt idx="2958">
                  <c:v>-1.0877325639494</c:v>
                </c:pt>
                <c:pt idx="2959">
                  <c:v>-1.1116978631612</c:v>
                </c:pt>
                <c:pt idx="2960">
                  <c:v>-1.1356857587769</c:v>
                </c:pt>
                <c:pt idx="2961">
                  <c:v>-1.1596960668987</c:v>
                </c:pt>
                <c:pt idx="2962">
                  <c:v>-1.1837285970895</c:v>
                </c:pt>
                <c:pt idx="2963">
                  <c:v>-1.2077831522497</c:v>
                </c:pt>
                <c:pt idx="2964">
                  <c:v>-1.2318595284922</c:v>
                </c:pt>
                <c:pt idx="2965">
                  <c:v>-1.2559575150155</c:v>
                </c:pt>
                <c:pt idx="2966">
                  <c:v>-1.2800768939744001</c:v>
                </c:pt>
                <c:pt idx="2967">
                  <c:v>-1.3042174403489999</c:v>
                </c:pt>
                <c:pt idx="2968">
                  <c:v>-1.3283789218113999</c:v>
                </c:pt>
                <c:pt idx="2969">
                  <c:v>-1.3525610985901999</c:v>
                </c:pt>
                <c:pt idx="2970">
                  <c:v>-1.3767637233334</c:v>
                </c:pt>
                <c:pt idx="2971">
                  <c:v>-1.4009865409686</c:v>
                </c:pt>
                <c:pt idx="2972">
                  <c:v>-1.4252292885611</c:v>
                </c:pt>
                <c:pt idx="2973">
                  <c:v>-1.4494916951703001</c:v>
                </c:pt>
                <c:pt idx="2974">
                  <c:v>-1.4737734817029999</c:v>
                </c:pt>
                <c:pt idx="2975">
                  <c:v>-1.4980743607658999</c:v>
                </c:pt>
                <c:pt idx="2976">
                  <c:v>-1.5223940365138999</c:v>
                </c:pt>
                <c:pt idx="2977">
                  <c:v>-1.5467322044981999</c:v>
                </c:pt>
                <c:pt idx="2978">
                  <c:v>-1.5710885515105999</c:v>
                </c:pt>
                <c:pt idx="2979">
                  <c:v>-1.5954627554259999</c:v>
                </c:pt>
                <c:pt idx="2980">
                  <c:v>-1.6198544850431</c:v>
                </c:pt>
                <c:pt idx="2981">
                  <c:v>-1.6442633999219001</c:v>
                </c:pt>
                <c:pt idx="2982">
                  <c:v>-1.6686891502193</c:v>
                </c:pt>
                <c:pt idx="2983">
                  <c:v>-1.6931313765227001</c:v>
                </c:pt>
                <c:pt idx="2984">
                  <c:v>-1.7175897096802</c:v>
                </c:pt>
                <c:pt idx="2985">
                  <c:v>-1.7420637706296001</c:v>
                </c:pt>
                <c:pt idx="2986">
                  <c:v>-1.7665531702242001</c:v>
                </c:pt>
                <c:pt idx="2987">
                  <c:v>-1.7910575090567</c:v>
                </c:pt>
                <c:pt idx="2988">
                  <c:v>-1.81557637728</c:v>
                </c:pt>
                <c:pt idx="2989">
                  <c:v>-1.8401093544264999</c:v>
                </c:pt>
                <c:pt idx="2990">
                  <c:v>-1.8646560092241999</c:v>
                </c:pt>
                <c:pt idx="2991">
                  <c:v>-1.8892158994107</c:v>
                </c:pt>
                <c:pt idx="2992">
                  <c:v>-1.9137885715447001</c:v>
                </c:pt>
                <c:pt idx="2993">
                  <c:v>-1.9383735608153001</c:v>
                </c:pt>
                <c:pt idx="2994">
                  <c:v>-1.9629703908481</c:v>
                </c:pt>
                <c:pt idx="2995">
                  <c:v>-1.9875785735099001</c:v>
                </c:pt>
                <c:pt idx="2996">
                  <c:v>-2.0121976087103</c:v>
                </c:pt>
                <c:pt idx="2997">
                  <c:v>-2.0368269842006002</c:v>
                </c:pt>
                <c:pt idx="2998">
                  <c:v>-2.0614661753712999</c:v>
                </c:pt>
                <c:pt idx="2999">
                  <c:v>-2.0861146450457002</c:v>
                </c:pt>
                <c:pt idx="3000">
                  <c:v>-2.1245221404149</c:v>
                </c:pt>
                <c:pt idx="3001">
                  <c:v>-2.1628786037421999</c:v>
                </c:pt>
                <c:pt idx="3002">
                  <c:v>-2.2011800392505001</c:v>
                </c:pt>
                <c:pt idx="3003">
                  <c:v>-2.2394223528838002</c:v>
                </c:pt>
                <c:pt idx="3004">
                  <c:v>-2.2776013509588999</c:v>
                </c:pt>
                <c:pt idx="3005">
                  <c:v>-2.3157127388466998</c:v>
                </c:pt>
                <c:pt idx="3006">
                  <c:v>-2.3537521196848998</c:v>
                </c:pt>
                <c:pt idx="3007">
                  <c:v>-2.3917149931266999</c:v>
                </c:pt>
                <c:pt idx="3008">
                  <c:v>-2.4295967541292001</c:v>
                </c:pt>
                <c:pt idx="3009">
                  <c:v>-2.4673926917836999</c:v>
                </c:pt>
                <c:pt idx="3010">
                  <c:v>-2.5050979881950002</c:v>
                </c:pt>
                <c:pt idx="3011">
                  <c:v>-2.5427077174100998</c:v>
                </c:pt>
                <c:pt idx="3012">
                  <c:v>-2.5802168444039002</c:v>
                </c:pt>
                <c:pt idx="3013">
                  <c:v>-2.6176202241248001</c:v>
                </c:pt>
                <c:pt idx="3014">
                  <c:v>-2.6549126006043999</c:v>
                </c:pt>
                <c:pt idx="3015">
                  <c:v>-2.6920886061378999</c:v>
                </c:pt>
                <c:pt idx="3016">
                  <c:v>-2.7291427605379002</c:v>
                </c:pt>
                <c:pt idx="3017">
                  <c:v>-2.7660694704687998</c:v>
                </c:pt>
                <c:pt idx="3018">
                  <c:v>-2.8028630288656999</c:v>
                </c:pt>
                <c:pt idx="3019">
                  <c:v>-2.8395176144437002</c:v>
                </c:pt>
                <c:pt idx="3020">
                  <c:v>-2.8760272913031</c:v>
                </c:pt>
                <c:pt idx="3021">
                  <c:v>-2.9123860086366999</c:v>
                </c:pt>
                <c:pt idx="3022">
                  <c:v>-2.9485876005436</c:v>
                </c:pt>
                <c:pt idx="3023">
                  <c:v>-2.9846257859574998</c:v>
                </c:pt>
                <c:pt idx="3024">
                  <c:v>-3.0204941686933</c:v>
                </c:pt>
                <c:pt idx="3025">
                  <c:v>-3.0561862376205</c:v>
                </c:pt>
                <c:pt idx="3026">
                  <c:v>-3.0916953669674001</c:v>
                </c:pt>
                <c:pt idx="3027">
                  <c:v>-3.1270148167645</c:v>
                </c:pt>
                <c:pt idx="3028">
                  <c:v>-3.1621377334315</c:v>
                </c:pt>
                <c:pt idx="3029">
                  <c:v>-3.1970571505156</c:v>
                </c:pt>
                <c:pt idx="3030">
                  <c:v>-3.2317659895883</c:v>
                </c:pt>
                <c:pt idx="3031">
                  <c:v>-3.2662570613045001</c:v>
                </c:pt>
                <c:pt idx="3032">
                  <c:v>-3.3005230666331999</c:v>
                </c:pt>
                <c:pt idx="3033">
                  <c:v>-3.3345565982648999</c:v>
                </c:pt>
                <c:pt idx="3034">
                  <c:v>-3.3683501422018001</c:v>
                </c:pt>
                <c:pt idx="3035">
                  <c:v>-3.4018960795383002</c:v>
                </c:pt>
                <c:pt idx="3036">
                  <c:v>-3.4351866884366999</c:v>
                </c:pt>
                <c:pt idx="3037">
                  <c:v>-3.4682141463052001</c:v>
                </c:pt>
                <c:pt idx="3038">
                  <c:v>-3.5009705321836</c:v>
                </c:pt>
                <c:pt idx="3039">
                  <c:v>-3.5334478293423</c:v>
                </c:pt>
                <c:pt idx="3040">
                  <c:v>-3.5656379281011001</c:v>
                </c:pt>
                <c:pt idx="3041">
                  <c:v>-3.5975326288714</c:v>
                </c:pt>
                <c:pt idx="3042">
                  <c:v>-3.6291236454288001</c:v>
                </c:pt>
                <c:pt idx="3043">
                  <c:v>-3.6604026084185</c:v>
                </c:pt>
                <c:pt idx="3044">
                  <c:v>-3.6913610691000001</c:v>
                </c:pt>
                <c:pt idx="3045">
                  <c:v>-3.7219905033336</c:v>
                </c:pt>
                <c:pt idx="3046">
                  <c:v>-3.7522823158121001</c:v>
                </c:pt>
                <c:pt idx="3047">
                  <c:v>-3.7822278445422</c:v>
                </c:pt>
                <c:pt idx="3048">
                  <c:v>-3.8118183655759998</c:v>
                </c:pt>
                <c:pt idx="3049">
                  <c:v>-3.8410450979956998</c:v>
                </c:pt>
                <c:pt idx="3050">
                  <c:v>-3.8688972645319999</c:v>
                </c:pt>
                <c:pt idx="3051">
                  <c:v>-3.8966029244842</c:v>
                </c:pt>
                <c:pt idx="3052">
                  <c:v>-3.9241584192271</c:v>
                </c:pt>
                <c:pt idx="3053">
                  <c:v>-3.9515600476516002</c:v>
                </c:pt>
                <c:pt idx="3054">
                  <c:v>-3.9788040666840998</c:v>
                </c:pt>
                <c:pt idx="3055">
                  <c:v>-4.0058866918521003</c:v>
                </c:pt>
                <c:pt idx="3056">
                  <c:v>-4.0328040978989996</c:v>
                </c:pt>
                <c:pt idx="3057">
                  <c:v>-4.0595524194483996</c:v>
                </c:pt>
                <c:pt idx="3058">
                  <c:v>-4.0861277517195997</c:v>
                </c:pt>
                <c:pt idx="3059">
                  <c:v>-4.1125261512942997</c:v>
                </c:pt>
                <c:pt idx="3060">
                  <c:v>-4.1387436369378001</c:v>
                </c:pt>
                <c:pt idx="3061">
                  <c:v>-4.1647761904734004</c:v>
                </c:pt>
                <c:pt idx="3062">
                  <c:v>-4.1906197577126001</c:v>
                </c:pt>
                <c:pt idx="3063">
                  <c:v>-4.2162702494411004</c:v>
                </c:pt>
                <c:pt idx="3064">
                  <c:v>-4.2417235424628004</c:v>
                </c:pt>
                <c:pt idx="3065">
                  <c:v>-4.2669754807012001</c:v>
                </c:pt>
                <c:pt idx="3066">
                  <c:v>-4.2920218763601001</c:v>
                </c:pt>
                <c:pt idx="3067">
                  <c:v>-4.3168585111441002</c:v>
                </c:pt>
                <c:pt idx="3068">
                  <c:v>-4.3414811375391</c:v>
                </c:pt>
                <c:pt idx="3069">
                  <c:v>-4.3658854801544997</c:v>
                </c:pt>
                <c:pt idx="3070">
                  <c:v>-4.3900672371266003</c:v>
                </c:pt>
                <c:pt idx="3071">
                  <c:v>-4.4140220815842</c:v>
                </c:pt>
                <c:pt idx="3072">
                  <c:v>-4.4377456631768997</c:v>
                </c:pt>
                <c:pt idx="3073">
                  <c:v>-4.4612336096659</c:v>
                </c:pt>
                <c:pt idx="3074">
                  <c:v>-4.4844815285781996</c:v>
                </c:pt>
                <c:pt idx="3075">
                  <c:v>-4.5074850089235001</c:v>
                </c:pt>
                <c:pt idx="3076">
                  <c:v>-4.5302396229749</c:v>
                </c:pt>
                <c:pt idx="3077">
                  <c:v>-4.5527409281114997</c:v>
                </c:pt>
                <c:pt idx="3078">
                  <c:v>-4.5749844687254004</c:v>
                </c:pt>
                <c:pt idx="3079">
                  <c:v>-4.5969657781895004</c:v>
                </c:pt>
                <c:pt idx="3080">
                  <c:v>-4.6186803808884003</c:v>
                </c:pt>
                <c:pt idx="3081">
                  <c:v>-4.6401237943106004</c:v>
                </c:pt>
                <c:pt idx="3082">
                  <c:v>-4.6612915312006997</c:v>
                </c:pt>
                <c:pt idx="3083">
                  <c:v>-4.6821791017722001</c:v>
                </c:pt>
                <c:pt idx="3084">
                  <c:v>-4.7027820159787002</c:v>
                </c:pt>
                <c:pt idx="3085">
                  <c:v>-4.7230957858427001</c:v>
                </c:pt>
                <c:pt idx="3086">
                  <c:v>-4.7431159278411998</c:v>
                </c:pt>
                <c:pt idx="3087">
                  <c:v>-4.7628379653459998</c:v>
                </c:pt>
                <c:pt idx="3088">
                  <c:v>-4.7822574311170003</c:v>
                </c:pt>
                <c:pt idx="3089">
                  <c:v>-4.8013698698476999</c:v>
                </c:pt>
                <c:pt idx="3090">
                  <c:v>-4.8201708407600004</c:v>
                </c:pt>
                <c:pt idx="3091">
                  <c:v>-4.8386559202469996</c:v>
                </c:pt>
                <c:pt idx="3092">
                  <c:v>-4.8568207045607998</c:v>
                </c:pt>
                <c:pt idx="3093">
                  <c:v>-4.8746608125434996</c:v>
                </c:pt>
                <c:pt idx="3094">
                  <c:v>-4.8921718883991003</c:v>
                </c:pt>
                <c:pt idx="3095">
                  <c:v>-4.9093496045028999</c:v>
                </c:pt>
                <c:pt idx="3096">
                  <c:v>-4.9261896642457002</c:v>
                </c:pt>
                <c:pt idx="3097">
                  <c:v>-4.9426878049105003</c:v>
                </c:pt>
                <c:pt idx="3098">
                  <c:v>-4.9588398005782004</c:v>
                </c:pt>
                <c:pt idx="3099">
                  <c:v>-4.9746414650577</c:v>
                </c:pt>
                <c:pt idx="3100">
                  <c:v>-5.0121089435097996</c:v>
                </c:pt>
                <c:pt idx="3101">
                  <c:v>-5.0494864795334999</c:v>
                </c:pt>
                <c:pt idx="3102">
                  <c:v>-5.0867693258143003</c:v>
                </c:pt>
                <c:pt idx="3103">
                  <c:v>-5.1239526317281001</c:v>
                </c:pt>
                <c:pt idx="3104">
                  <c:v>-5.1610314424663004</c:v>
                </c:pt>
                <c:pt idx="3105">
                  <c:v>-5.1980006982229003</c:v>
                </c:pt>
                <c:pt idx="3106">
                  <c:v>-5.2348552334451002</c:v>
                </c:pt>
                <c:pt idx="3107">
                  <c:v>-5.2715897761542996</c:v>
                </c:pt>
                <c:pt idx="3108">
                  <c:v>-5.3081989473415003</c:v>
                </c:pt>
                <c:pt idx="3109">
                  <c:v>-5.3446772604405002</c:v>
                </c:pt>
                <c:pt idx="3110">
                  <c:v>-5.3810191208860996</c:v>
                </c:pt>
                <c:pt idx="3111">
                  <c:v>-5.4172188257610001</c:v>
                </c:pt>
                <c:pt idx="3112">
                  <c:v>-5.4532705635363001</c:v>
                </c:pt>
                <c:pt idx="3113">
                  <c:v>-5.4891684139121004</c:v>
                </c:pt>
                <c:pt idx="3114">
                  <c:v>-5.5249063477623999</c:v>
                </c:pt>
                <c:pt idx="3115">
                  <c:v>-5.5604782271908997</c:v>
                </c:pt>
                <c:pt idx="3116">
                  <c:v>-5.5958778057018996</c:v>
                </c:pt>
                <c:pt idx="3117">
                  <c:v>-5.6310987284934004</c:v>
                </c:pt>
                <c:pt idx="3118">
                  <c:v>-5.6661345328774004</c:v>
                </c:pt>
                <c:pt idx="3119">
                  <c:v>-5.7009786488329999</c:v>
                </c:pt>
                <c:pt idx="3120">
                  <c:v>-5.7356243996989003</c:v>
                </c:pt>
                <c:pt idx="3121">
                  <c:v>-5.7700650030098002</c:v>
                </c:pt>
                <c:pt idx="3122">
                  <c:v>-5.8042935714846999</c:v>
                </c:pt>
                <c:pt idx="3123">
                  <c:v>-5.8383031141709001</c:v>
                </c:pt>
                <c:pt idx="3124">
                  <c:v>-5.8720865377502003</c:v>
                </c:pt>
                <c:pt idx="3125">
                  <c:v>-5.9056366480138998</c:v>
                </c:pt>
                <c:pt idx="3126">
                  <c:v>-5.9389461515109998</c:v>
                </c:pt>
                <c:pt idx="3127">
                  <c:v>-5.9720076573762997</c:v>
                </c:pt>
                <c:pt idx="3128">
                  <c:v>-6.0048136793438998</c:v>
                </c:pt>
                <c:pt idx="3129">
                  <c:v>-6.0373566379497001</c:v>
                </c:pt>
                <c:pt idx="3130">
                  <c:v>-6.0696288629312001</c:v>
                </c:pt>
                <c:pt idx="3131">
                  <c:v>-6.1016225958268002</c:v>
                </c:pt>
                <c:pt idx="3132">
                  <c:v>-6.1333299927809</c:v>
                </c:pt>
                <c:pt idx="3133">
                  <c:v>-6.1647431275595004</c:v>
                </c:pt>
                <c:pt idx="3134">
                  <c:v>-6.1958539947785001</c:v>
                </c:pt>
                <c:pt idx="3135">
                  <c:v>-6.2266545133523001</c:v>
                </c:pt>
                <c:pt idx="3136">
                  <c:v>-6.2571365301624002</c:v>
                </c:pt>
                <c:pt idx="3137">
                  <c:v>-6.2872918239521001</c:v>
                </c:pt>
                <c:pt idx="3138">
                  <c:v>-6.3171121094484999</c:v>
                </c:pt>
                <c:pt idx="3139">
                  <c:v>-6.3465890417143997</c:v>
                </c:pt>
                <c:pt idx="3140">
                  <c:v>-6.3757142207333999</c:v>
                </c:pt>
                <c:pt idx="3141">
                  <c:v>-6.4044791962268004</c:v>
                </c:pt>
                <c:pt idx="3142">
                  <c:v>-6.4328754727056001</c:v>
                </c:pt>
                <c:pt idx="3143">
                  <c:v>-6.4608945147570997</c:v>
                </c:pt>
                <c:pt idx="3144">
                  <c:v>-6.4885277525638996</c:v>
                </c:pt>
                <c:pt idx="3145">
                  <c:v>-6.5157665876576001</c:v>
                </c:pt>
                <c:pt idx="3146">
                  <c:v>-6.5426023989021003</c:v>
                </c:pt>
                <c:pt idx="3147">
                  <c:v>-6.5690265487063</c:v>
                </c:pt>
                <c:pt idx="3148">
                  <c:v>-6.5950303894614004</c:v>
                </c:pt>
                <c:pt idx="3149">
                  <c:v>-6.6206052701995004</c:v>
                </c:pt>
                <c:pt idx="3150">
                  <c:v>-6.6659445252331997</c:v>
                </c:pt>
                <c:pt idx="3151">
                  <c:v>-6.7108879775826997</c:v>
                </c:pt>
                <c:pt idx="3152">
                  <c:v>-6.7554189150269002</c:v>
                </c:pt>
                <c:pt idx="3153">
                  <c:v>-6.7995203385213001</c:v>
                </c:pt>
                <c:pt idx="3154">
                  <c:v>-6.8431749707787999</c:v>
                </c:pt>
                <c:pt idx="3155">
                  <c:v>-6.8863652658654004</c:v>
                </c:pt>
                <c:pt idx="3156">
                  <c:v>-6.9290734198415</c:v>
                </c:pt>
                <c:pt idx="3157">
                  <c:v>-6.9712813824830002</c:v>
                </c:pt>
                <c:pt idx="3158">
                  <c:v>-7.0129708701102</c:v>
                </c:pt>
                <c:pt idx="3159">
                  <c:v>-7.0541233795508997</c:v>
                </c:pt>
                <c:pt idx="3160">
                  <c:v>-7.0947202032629004</c:v>
                </c:pt>
                <c:pt idx="3161">
                  <c:v>-7.1347424456324999</c:v>
                </c:pt>
                <c:pt idx="3162">
                  <c:v>-7.1741710404671002</c:v>
                </c:pt>
                <c:pt idx="3163">
                  <c:v>-7.2129867696929999</c:v>
                </c:pt>
                <c:pt idx="3164">
                  <c:v>-7.2511702832621001</c:v>
                </c:pt>
                <c:pt idx="3165">
                  <c:v>-7.2887021202733999</c:v>
                </c:pt>
                <c:pt idx="3166">
                  <c:v>-7.3255627312994003</c:v>
                </c:pt>
                <c:pt idx="3167">
                  <c:v>-7.3617325019113</c:v>
                </c:pt>
                <c:pt idx="3168">
                  <c:v>-7.3971917773831999</c:v>
                </c:pt>
                <c:pt idx="3169">
                  <c:v>-7.4319208885528001</c:v>
                </c:pt>
                <c:pt idx="3170">
                  <c:v>-7.4659001788074004</c:v>
                </c:pt>
                <c:pt idx="3171">
                  <c:v>-7.4991100321566</c:v>
                </c:pt>
                <c:pt idx="3172">
                  <c:v>-7.5315309023469004</c:v>
                </c:pt>
                <c:pt idx="3173">
                  <c:v>-7.5631433429630004</c:v>
                </c:pt>
                <c:pt idx="3174">
                  <c:v>-7.5939280384553998</c:v>
                </c:pt>
                <c:pt idx="3175">
                  <c:v>-7.6238658360242004</c:v>
                </c:pt>
                <c:pt idx="3176">
                  <c:v>-7.6529377782803998</c:v>
                </c:pt>
                <c:pt idx="3177">
                  <c:v>-7.6811251366007003</c:v>
                </c:pt>
                <c:pt idx="3178">
                  <c:v>-7.7084094450798002</c:v>
                </c:pt>
                <c:pt idx="3179">
                  <c:v>-7.7347725349805998</c:v>
                </c:pt>
                <c:pt idx="3180">
                  <c:v>-7.7601965695724999</c:v>
                </c:pt>
                <c:pt idx="3181">
                  <c:v>-7.7846640792414004</c:v>
                </c:pt>
                <c:pt idx="3182">
                  <c:v>-7.8081579967497001</c:v>
                </c:pt>
                <c:pt idx="3183">
                  <c:v>-7.8306616925168999</c:v>
                </c:pt>
                <c:pt idx="3184">
                  <c:v>-7.8521590097866998</c:v>
                </c:pt>
                <c:pt idx="3185">
                  <c:v>-7.8726342995424998</c:v>
                </c:pt>
                <c:pt idx="3186">
                  <c:v>-7.8920724550262999</c:v>
                </c:pt>
                <c:pt idx="3187">
                  <c:v>-7.9104589457175001</c:v>
                </c:pt>
                <c:pt idx="3188">
                  <c:v>-7.9277798506222004</c:v>
                </c:pt>
                <c:pt idx="3189">
                  <c:v>-7.9440218907227997</c:v>
                </c:pt>
                <c:pt idx="3190">
                  <c:v>-7.9591724604402998</c:v>
                </c:pt>
                <c:pt idx="3191">
                  <c:v>-7.9732196579594996</c:v>
                </c:pt>
                <c:pt idx="3192">
                  <c:v>-7.9861523142703996</c:v>
                </c:pt>
                <c:pt idx="3193">
                  <c:v>-7.9979600207845998</c:v>
                </c:pt>
                <c:pt idx="3194">
                  <c:v>-8.0086331553850005</c:v>
                </c:pt>
                <c:pt idx="3195">
                  <c:v>-8.0181629067783007</c:v>
                </c:pt>
                <c:pt idx="3196">
                  <c:v>-8.0265412970220993</c:v>
                </c:pt>
                <c:pt idx="3197">
                  <c:v>-8.0337612021089004</c:v>
                </c:pt>
                <c:pt idx="3198">
                  <c:v>-8.0398163704963999</c:v>
                </c:pt>
                <c:pt idx="3199">
                  <c:v>-8.0447014394835996</c:v>
                </c:pt>
                <c:pt idx="3200">
                  <c:v>-8.0922044608857</c:v>
                </c:pt>
                <c:pt idx="3201">
                  <c:v>-8.1391256975587005</c:v>
                </c:pt>
                <c:pt idx="3202">
                  <c:v>-8.1854411890109002</c:v>
                </c:pt>
                <c:pt idx="3203">
                  <c:v>-8.2311266416155995</c:v>
                </c:pt>
                <c:pt idx="3204">
                  <c:v>-8.2761574515144005</c:v>
                </c:pt>
                <c:pt idx="3205">
                  <c:v>-8.3205087295630005</c:v>
                </c:pt>
                <c:pt idx="3206">
                  <c:v>-8.3641553283510994</c:v>
                </c:pt>
                <c:pt idx="3207">
                  <c:v>-8.4070718713246002</c:v>
                </c:pt>
                <c:pt idx="3208">
                  <c:v>-8.4492327840245007</c:v>
                </c:pt>
                <c:pt idx="3209">
                  <c:v>-8.4906123274473</c:v>
                </c:pt>
                <c:pt idx="3210">
                  <c:v>-8.5311846335208994</c:v>
                </c:pt>
                <c:pt idx="3211">
                  <c:v>-8.5709237426748999</c:v>
                </c:pt>
                <c:pt idx="3212">
                  <c:v>-8.6098036434740006</c:v>
                </c:pt>
                <c:pt idx="3213">
                  <c:v>-8.6477983142662005</c:v>
                </c:pt>
                <c:pt idx="3214">
                  <c:v>-8.6848817667817002</c:v>
                </c:pt>
                <c:pt idx="3215">
                  <c:v>-8.7210280916082006</c:v>
                </c:pt>
                <c:pt idx="3216">
                  <c:v>-8.7562115054439005</c:v>
                </c:pt>
                <c:pt idx="3217">
                  <c:v>-8.7904064000193003</c:v>
                </c:pt>
                <c:pt idx="3218">
                  <c:v>-8.8235873925599009</c:v>
                </c:pt>
                <c:pt idx="3219">
                  <c:v>-8.8557293776429997</c:v>
                </c:pt>
                <c:pt idx="3220">
                  <c:v>-8.8868075802883002</c:v>
                </c:pt>
                <c:pt idx="3221">
                  <c:v>-8.9167976101026003</c:v>
                </c:pt>
                <c:pt idx="3222">
                  <c:v>-8.9456755162825008</c:v>
                </c:pt>
                <c:pt idx="3223">
                  <c:v>-8.9734178432664997</c:v>
                </c:pt>
                <c:pt idx="3224">
                  <c:v>-9.0000016868087993</c:v>
                </c:pt>
                <c:pt idx="3225">
                  <c:v>-9.0254047502363992</c:v>
                </c:pt>
                <c:pt idx="3226">
                  <c:v>-9.0496054006384004</c:v>
                </c:pt>
                <c:pt idx="3227">
                  <c:v>-9.0725827247230004</c:v>
                </c:pt>
                <c:pt idx="3228">
                  <c:v>-9.0943165840734999</c:v>
                </c:pt>
                <c:pt idx="3229">
                  <c:v>-9.1147876695210996</c:v>
                </c:pt>
                <c:pt idx="3230">
                  <c:v>-9.1339775543534003</c:v>
                </c:pt>
                <c:pt idx="3231">
                  <c:v>-9.1518687460701003</c:v>
                </c:pt>
                <c:pt idx="3232">
                  <c:v>-9.1684447363988006</c:v>
                </c:pt>
                <c:pt idx="3233">
                  <c:v>-9.1836900492872005</c:v>
                </c:pt>
                <c:pt idx="3234">
                  <c:v>-9.1975902865893993</c:v>
                </c:pt>
                <c:pt idx="3235">
                  <c:v>-9.2101321711755997</c:v>
                </c:pt>
                <c:pt idx="3236">
                  <c:v>-9.2213035872002997</c:v>
                </c:pt>
                <c:pt idx="3237">
                  <c:v>-9.2310936172811999</c:v>
                </c:pt>
                <c:pt idx="3238">
                  <c:v>-9.2394925763515001</c:v>
                </c:pt>
                <c:pt idx="3239">
                  <c:v>-9.2464920419717007</c:v>
                </c:pt>
                <c:pt idx="3240">
                  <c:v>-9.2520848809013998</c:v>
                </c:pt>
                <c:pt idx="3241">
                  <c:v>-9.2562652717590996</c:v>
                </c:pt>
                <c:pt idx="3242">
                  <c:v>-9.2590287236177993</c:v>
                </c:pt>
                <c:pt idx="3243">
                  <c:v>-9.2603720904136004</c:v>
                </c:pt>
                <c:pt idx="3244">
                  <c:v>-9.2602935810702007</c:v>
                </c:pt>
                <c:pt idx="3245">
                  <c:v>-9.2587927652707993</c:v>
                </c:pt>
                <c:pt idx="3246">
                  <c:v>-9.2558705748378003</c:v>
                </c:pt>
                <c:pt idx="3247">
                  <c:v>-9.2515293007124999</c:v>
                </c:pt>
                <c:pt idx="3248">
                  <c:v>-9.2457725855530999</c:v>
                </c:pt>
                <c:pt idx="3249">
                  <c:v>-9.2386054120030998</c:v>
                </c:pt>
                <c:pt idx="3250">
                  <c:v>-9.2386054120030998</c:v>
                </c:pt>
                <c:pt idx="3251">
                  <c:v>-9.3213218335333998</c:v>
                </c:pt>
                <c:pt idx="3252">
                  <c:v>-9.4040205869637994</c:v>
                </c:pt>
                <c:pt idx="3253">
                  <c:v>-9.4866710035345996</c:v>
                </c:pt>
                <c:pt idx="3254">
                  <c:v>-9.5692406502110003</c:v>
                </c:pt>
                <c:pt idx="3255">
                  <c:v>-9.6516952655705008</c:v>
                </c:pt>
                <c:pt idx="3256">
                  <c:v>-9.7339986965001</c:v>
                </c:pt>
                <c:pt idx="3257">
                  <c:v>-9.8161128361804</c:v>
                </c:pt>
                <c:pt idx="3258">
                  <c:v>-9.8979975638919999</c:v>
                </c:pt>
                <c:pt idx="3259">
                  <c:v>-9.9796106872388997</c:v>
                </c:pt>
                <c:pt idx="3260">
                  <c:v>-10.060907887447</c:v>
                </c:pt>
                <c:pt idx="3261">
                  <c:v>-10.141842668459001</c:v>
                </c:pt>
                <c:pt idx="3262">
                  <c:v>-10.222366310615</c:v>
                </c:pt>
                <c:pt idx="3263">
                  <c:v>-10.302427829775</c:v>
                </c:pt>
                <c:pt idx="3264">
                  <c:v>-10.381973942803</c:v>
                </c:pt>
                <c:pt idx="3265">
                  <c:v>-10.460949040412</c:v>
                </c:pt>
                <c:pt idx="3266">
                  <c:v>-10.539295168402999</c:v>
                </c:pt>
                <c:pt idx="3267">
                  <c:v>-10.616952018438001</c:v>
                </c:pt>
                <c:pt idx="3268">
                  <c:v>-10.693856929476</c:v>
                </c:pt>
                <c:pt idx="3269">
                  <c:v>-10.769944901118</c:v>
                </c:pt>
                <c:pt idx="3270">
                  <c:v>-10.845148620081</c:v>
                </c:pt>
                <c:pt idx="3271">
                  <c:v>-10.919398501077</c:v>
                </c:pt>
                <c:pt idx="3272">
                  <c:v>-10.992622743370999</c:v>
                </c:pt>
                <c:pt idx="3273">
                  <c:v>-11.064747404285001</c:v>
                </c:pt>
                <c:pt idx="3274">
                  <c:v>-11.135696490872</c:v>
                </c:pt>
                <c:pt idx="3275">
                  <c:v>-11.205392070942001</c:v>
                </c:pt>
                <c:pt idx="3276">
                  <c:v>-11.273754404533999</c:v>
                </c:pt>
                <c:pt idx="3277">
                  <c:v>-11.34070209681</c:v>
                </c:pt>
                <c:pt idx="3278">
                  <c:v>-11.406152273224</c:v>
                </c:pt>
                <c:pt idx="3279">
                  <c:v>-11.470020777616</c:v>
                </c:pt>
                <c:pt idx="3280">
                  <c:v>-11.532222393690001</c:v>
                </c:pt>
                <c:pt idx="3281">
                  <c:v>-11.592671090094001</c:v>
                </c:pt>
                <c:pt idx="3282">
                  <c:v>-11.651280289004999</c:v>
                </c:pt>
                <c:pt idx="3283">
                  <c:v>-11.707963157849001</c:v>
                </c:pt>
                <c:pt idx="3284">
                  <c:v>-11.762632923416</c:v>
                </c:pt>
                <c:pt idx="3285">
                  <c:v>-11.815203207252001</c:v>
                </c:pt>
                <c:pt idx="3286">
                  <c:v>-11.865588380827999</c:v>
                </c:pt>
                <c:pt idx="3287">
                  <c:v>-11.913703938565</c:v>
                </c:pt>
                <c:pt idx="3288">
                  <c:v>-11.959466886373001</c:v>
                </c:pt>
                <c:pt idx="3289">
                  <c:v>-12.002796142935001</c:v>
                </c:pt>
                <c:pt idx="3290">
                  <c:v>-12.043612950573999</c:v>
                </c:pt>
                <c:pt idx="3291">
                  <c:v>-12.081841292127001</c:v>
                </c:pt>
                <c:pt idx="3292">
                  <c:v>-12.117408309929001</c:v>
                </c:pt>
                <c:pt idx="3293">
                  <c:v>-12.150244722677</c:v>
                </c:pt>
                <c:pt idx="3294">
                  <c:v>-12.180285235693001</c:v>
                </c:pt>
                <c:pt idx="3295">
                  <c:v>-12.207468939959</c:v>
                </c:pt>
                <c:pt idx="3296">
                  <c:v>-12.231739695150999</c:v>
                </c:pt>
                <c:pt idx="3297">
                  <c:v>-12.253046491918999</c:v>
                </c:pt>
                <c:pt idx="3298">
                  <c:v>-12.271343788732</c:v>
                </c:pt>
                <c:pt idx="3299">
                  <c:v>-12.28659181878</c:v>
                </c:pt>
                <c:pt idx="3300">
                  <c:v>-12.298756862723</c:v>
                </c:pt>
                <c:pt idx="3301">
                  <c:v>-12.426667503262999</c:v>
                </c:pt>
                <c:pt idx="3302">
                  <c:v>-12.555730460534001</c:v>
                </c:pt>
                <c:pt idx="3303">
                  <c:v>-12.685936004109999</c:v>
                </c:pt>
                <c:pt idx="3304">
                  <c:v>-12.817271230719999</c:v>
                </c:pt>
                <c:pt idx="3305">
                  <c:v>-12.949719712498</c:v>
                </c:pt>
                <c:pt idx="3306">
                  <c:v>-13.083261112516</c:v>
                </c:pt>
                <c:pt idx="3307">
                  <c:v>-13.217870765201001</c:v>
                </c:pt>
                <c:pt idx="3308">
                  <c:v>-13.353519219227</c:v>
                </c:pt>
                <c:pt idx="3309">
                  <c:v>-13.490171740489</c:v>
                </c:pt>
                <c:pt idx="3310">
                  <c:v>-13.627787772836999</c:v>
                </c:pt>
                <c:pt idx="3311">
                  <c:v>-13.766320354422</c:v>
                </c:pt>
                <c:pt idx="3312">
                  <c:v>-13.905715487735</c:v>
                </c:pt>
                <c:pt idx="3313">
                  <c:v>-14.045911461791</c:v>
                </c:pt>
                <c:pt idx="3314">
                  <c:v>-14.186838125427</c:v>
                </c:pt>
                <c:pt idx="3315">
                  <c:v>-14.328416111360999</c:v>
                </c:pt>
                <c:pt idx="3316">
                  <c:v>-14.470556011545</c:v>
                </c:pt>
                <c:pt idx="3317">
                  <c:v>-14.613157505499</c:v>
                </c:pt>
                <c:pt idx="3318">
                  <c:v>-14.756108444740001</c:v>
                </c:pt>
                <c:pt idx="3319">
                  <c:v>-14.899283898169999</c:v>
                </c:pt>
                <c:pt idx="3320">
                  <c:v>-15.042545165456</c:v>
                </c:pt>
                <c:pt idx="3321">
                  <c:v>-15.185738767987001</c:v>
                </c:pt>
                <c:pt idx="3322">
                  <c:v>-15.328695430014999</c:v>
                </c:pt>
                <c:pt idx="3323">
                  <c:v>-15.471229066116001</c:v>
                </c:pt>
                <c:pt idx="3324">
                  <c:v>-15.613135795131001</c:v>
                </c:pt>
                <c:pt idx="3325">
                  <c:v>-15.754193005218999</c:v>
                </c:pt>
                <c:pt idx="3326">
                  <c:v>-15.894158499649</c:v>
                </c:pt>
                <c:pt idx="3327">
                  <c:v>-16.032769758234</c:v>
                </c:pt>
                <c:pt idx="3328">
                  <c:v>-16.169743354813001</c:v>
                </c:pt>
                <c:pt idx="3329">
                  <c:v>-16.304774576692999</c:v>
                </c:pt>
                <c:pt idx="3330">
                  <c:v>-16.437537297138999</c:v>
                </c:pt>
                <c:pt idx="3331">
                  <c:v>-16.567684156455002</c:v>
                </c:pt>
                <c:pt idx="3332">
                  <c:v>-16.6948471105</c:v>
                </c:pt>
                <c:pt idx="3333">
                  <c:v>-16.818638406965999</c:v>
                </c:pt>
                <c:pt idx="3334">
                  <c:v>-16.938652048828001</c:v>
                </c:pt>
                <c:pt idx="3335">
                  <c:v>-17.054465800342001</c:v>
                </c:pt>
                <c:pt idx="3336">
                  <c:v>-17.165643783090999</c:v>
                </c:pt>
                <c:pt idx="3337">
                  <c:v>-17.271739697329</c:v>
                </c:pt>
                <c:pt idx="3338">
                  <c:v>-17.372300686734</c:v>
                </c:pt>
                <c:pt idx="3339">
                  <c:v>-17.466871842582002</c:v>
                </c:pt>
                <c:pt idx="3340">
                  <c:v>-17.555001316435</c:v>
                </c:pt>
                <c:pt idx="3341">
                  <c:v>-17.636245979556001</c:v>
                </c:pt>
                <c:pt idx="3342">
                  <c:v>-17.710177533578001</c:v>
                </c:pt>
                <c:pt idx="3343">
                  <c:v>-17.776388942467999</c:v>
                </c:pt>
                <c:pt idx="3344">
                  <c:v>-17.834501022866998</c:v>
                </c:pt>
                <c:pt idx="3345">
                  <c:v>-17.884169001292999</c:v>
                </c:pt>
                <c:pt idx="3346">
                  <c:v>-17.9250888254</c:v>
                </c:pt>
                <c:pt idx="3347">
                  <c:v>-17.957003005253</c:v>
                </c:pt>
                <c:pt idx="3348">
                  <c:v>-17.979705761637</c:v>
                </c:pt>
                <c:pt idx="3349">
                  <c:v>-17.993047273196002</c:v>
                </c:pt>
                <c:pt idx="3350">
                  <c:v>-17.996936842736002</c:v>
                </c:pt>
                <c:pt idx="3351">
                  <c:v>-18.088502096681999</c:v>
                </c:pt>
                <c:pt idx="3352">
                  <c:v>-18.177664614417001</c:v>
                </c:pt>
                <c:pt idx="3353">
                  <c:v>-18.264235538068</c:v>
                </c:pt>
                <c:pt idx="3354">
                  <c:v>-18.348022198106001</c:v>
                </c:pt>
                <c:pt idx="3355">
                  <c:v>-18.428829010095999</c:v>
                </c:pt>
                <c:pt idx="3356">
                  <c:v>-18.506458494210001</c:v>
                </c:pt>
                <c:pt idx="3357">
                  <c:v>-18.580712415846001</c:v>
                </c:pt>
                <c:pt idx="3358">
                  <c:v>-18.651393042624999</c:v>
                </c:pt>
                <c:pt idx="3359">
                  <c:v>-18.718304509700001</c:v>
                </c:pt>
                <c:pt idx="3360">
                  <c:v>-18.781254281646</c:v>
                </c:pt>
                <c:pt idx="3361">
                  <c:v>-18.840054695458001</c:v>
                </c:pt>
                <c:pt idx="3362">
                  <c:v>-18.894524565366002</c:v>
                </c:pt>
                <c:pt idx="3363">
                  <c:v>-18.944490826576001</c:v>
                </c:pt>
                <c:pt idx="3364">
                  <c:v>-18.989790191695999</c:v>
                </c:pt>
                <c:pt idx="3365">
                  <c:v>-19.030270790839001</c:v>
                </c:pt>
                <c:pt idx="3366">
                  <c:v>-19.065793764281</c:v>
                </c:pt>
                <c:pt idx="3367">
                  <c:v>-19.096234775328</c:v>
                </c:pt>
                <c:pt idx="3368">
                  <c:v>-19.121485410824999</c:v>
                </c:pt>
                <c:pt idx="3369">
                  <c:v>-19.141454437640999</c:v>
                </c:pt>
                <c:pt idx="3370">
                  <c:v>-19.156068885537</c:v>
                </c:pt>
                <c:pt idx="3371">
                  <c:v>-19.165274930026001</c:v>
                </c:pt>
                <c:pt idx="3372">
                  <c:v>-19.169038553128001</c:v>
                </c:pt>
                <c:pt idx="3373">
                  <c:v>-19.167345965159999</c:v>
                </c:pt>
                <c:pt idx="3374">
                  <c:v>-19.160203776643002</c:v>
                </c:pt>
                <c:pt idx="3375">
                  <c:v>-19.147638915830001</c:v>
                </c:pt>
                <c:pt idx="3376">
                  <c:v>-19.129698294031002</c:v>
                </c:pt>
                <c:pt idx="3377">
                  <c:v>-19.106448227404002</c:v>
                </c:pt>
                <c:pt idx="3378">
                  <c:v>-19.077973630073</c:v>
                </c:pt>
                <c:pt idx="3379">
                  <c:v>-19.044376998905001</c:v>
                </c:pt>
                <c:pt idx="3380">
                  <c:v>-19.005777214954001</c:v>
                </c:pt>
                <c:pt idx="3381">
                  <c:v>-18.962308190156001</c:v>
                </c:pt>
                <c:pt idx="3382">
                  <c:v>-18.914117390350999</c:v>
                </c:pt>
                <c:pt idx="3383">
                  <c:v>-18.861364267009002</c:v>
                </c:pt>
                <c:pt idx="3384">
                  <c:v>-18.804218630211</c:v>
                </c:pt>
                <c:pt idx="3385">
                  <c:v>-18.742858994532</c:v>
                </c:pt>
                <c:pt idx="3386">
                  <c:v>-18.677470927687999</c:v>
                </c:pt>
                <c:pt idx="3387">
                  <c:v>-18.608245429214001</c:v>
                </c:pt>
                <c:pt idx="3388">
                  <c:v>-18.535377363295002</c:v>
                </c:pt>
                <c:pt idx="3389">
                  <c:v>-18.459063966344001</c:v>
                </c:pt>
                <c:pt idx="3390">
                  <c:v>-18.379503446141001</c:v>
                </c:pt>
                <c:pt idx="3391">
                  <c:v>-18.296893685571</c:v>
                </c:pt>
                <c:pt idx="3392">
                  <c:v>-18.211431060304999</c:v>
                </c:pt>
                <c:pt idx="3393">
                  <c:v>-18.123309376283999</c:v>
                </c:pt>
                <c:pt idx="3394">
                  <c:v>-18.032718929704998</c:v>
                </c:pt>
                <c:pt idx="3395">
                  <c:v>-17.939845689422999</c:v>
                </c:pt>
                <c:pt idx="3396">
                  <c:v>-17.844870599274</c:v>
                </c:pt>
                <c:pt idx="3397">
                  <c:v>-17.74796899587</c:v>
                </c:pt>
                <c:pt idx="3398">
                  <c:v>-17.649310135857</c:v>
                </c:pt>
                <c:pt idx="3399">
                  <c:v>-17.549056825448002</c:v>
                </c:pt>
                <c:pt idx="3400">
                  <c:v>-17.447365144241999</c:v>
                </c:pt>
                <c:pt idx="3401">
                  <c:v>-17.489967388781999</c:v>
                </c:pt>
                <c:pt idx="3402">
                  <c:v>-17.523730882717999</c:v>
                </c:pt>
                <c:pt idx="3403">
                  <c:v>-17.548449417933998</c:v>
                </c:pt>
                <c:pt idx="3404">
                  <c:v>-17.563970575006</c:v>
                </c:pt>
                <c:pt idx="3405">
                  <c:v>-17.570198886162999</c:v>
                </c:pt>
                <c:pt idx="3406">
                  <c:v>-17.567097849340001</c:v>
                </c:pt>
                <c:pt idx="3407">
                  <c:v>-17.554690704990001</c:v>
                </c:pt>
                <c:pt idx="3408">
                  <c:v>-17.533059941182</c:v>
                </c:pt>
                <c:pt idx="3409">
                  <c:v>-17.502345548968002</c:v>
                </c:pt>
                <c:pt idx="3410">
                  <c:v>-17.462742104815</c:v>
                </c:pt>
                <c:pt idx="3411">
                  <c:v>-17.414494805968999</c:v>
                </c:pt>
                <c:pt idx="3412">
                  <c:v>-17.357894624539998</c:v>
                </c:pt>
                <c:pt idx="3413">
                  <c:v>-17.29327277442</c:v>
                </c:pt>
                <c:pt idx="3414">
                  <c:v>-17.220994700668999</c:v>
                </c:pt>
                <c:pt idx="3415">
                  <c:v>-17.141453803756999</c:v>
                </c:pt>
                <c:pt idx="3416">
                  <c:v>-17.055065102050001</c:v>
                </c:pt>
                <c:pt idx="3417">
                  <c:v>-16.962259017276001</c:v>
                </c:pt>
                <c:pt idx="3418">
                  <c:v>-16.863475441803999</c:v>
                </c:pt>
                <c:pt idx="3419">
                  <c:v>-16.759158216182001</c:v>
                </c:pt>
                <c:pt idx="3420">
                  <c:v>-16.649750113090999</c:v>
                </c:pt>
                <c:pt idx="3421">
                  <c:v>-16.535688392040999</c:v>
                </c:pt>
                <c:pt idx="3422">
                  <c:v>-16.417400959523</c:v>
                </c:pt>
                <c:pt idx="3423">
                  <c:v>-16.295303143268001</c:v>
                </c:pt>
                <c:pt idx="3424">
                  <c:v>-16.169795067595999</c:v>
                </c:pt>
                <c:pt idx="3425">
                  <c:v>-16.041259599714</c:v>
                </c:pt>
                <c:pt idx="3426">
                  <c:v>-15.91006082436</c:v>
                </c:pt>
                <c:pt idx="3427">
                  <c:v>-15.776542995870001</c:v>
                </c:pt>
                <c:pt idx="3428">
                  <c:v>-15.641029912161001</c:v>
                </c:pt>
                <c:pt idx="3429">
                  <c:v>-15.503824653600001</c:v>
                </c:pt>
                <c:pt idx="3430">
                  <c:v>-15.365209630566</c:v>
                </c:pt>
                <c:pt idx="3431">
                  <c:v>-15.225446886273</c:v>
                </c:pt>
                <c:pt idx="3432">
                  <c:v>-15.084778605267999</c:v>
                </c:pt>
                <c:pt idx="3433">
                  <c:v>-14.943427782804999</c:v>
                </c:pt>
                <c:pt idx="3434">
                  <c:v>-14.801599015341001</c:v>
                </c:pt>
                <c:pt idx="3435">
                  <c:v>-14.659479377606001</c:v>
                </c:pt>
                <c:pt idx="3436">
                  <c:v>-14.517239356739999</c:v>
                </c:pt>
                <c:pt idx="3437">
                  <c:v>-14.375033818745999</c:v>
                </c:pt>
                <c:pt idx="3438">
                  <c:v>-14.233002986873</c:v>
                </c:pt>
                <c:pt idx="3439">
                  <c:v>-14.091273415467001</c:v>
                </c:pt>
                <c:pt idx="3440">
                  <c:v>-13.949958946281001</c:v>
                </c:pt>
                <c:pt idx="3441">
                  <c:v>-13.809161637231</c:v>
                </c:pt>
                <c:pt idx="3442">
                  <c:v>-13.668972656134001</c:v>
                </c:pt>
                <c:pt idx="3443">
                  <c:v>-13.529473134136</c:v>
                </c:pt>
                <c:pt idx="3444">
                  <c:v>-13.390734975279001</c:v>
                </c:pt>
                <c:pt idx="3445">
                  <c:v>-13.252821620158</c:v>
                </c:pt>
                <c:pt idx="3446">
                  <c:v>-13.115788762756999</c:v>
                </c:pt>
                <c:pt idx="3447">
                  <c:v>-12.979685020474999</c:v>
                </c:pt>
                <c:pt idx="3448">
                  <c:v>-12.844552558106001</c:v>
                </c:pt>
                <c:pt idx="3449">
                  <c:v>-12.710427667020999</c:v>
                </c:pt>
                <c:pt idx="3450">
                  <c:v>-12.577341301257</c:v>
                </c:pt>
                <c:pt idx="3451">
                  <c:v>-12.655439766707</c:v>
                </c:pt>
                <c:pt idx="3452">
                  <c:v>-12.732316342389</c:v>
                </c:pt>
                <c:pt idx="3453">
                  <c:v>-12.807881303561</c:v>
                </c:pt>
                <c:pt idx="3454">
                  <c:v>-12.882042502195</c:v>
                </c:pt>
                <c:pt idx="3455">
                  <c:v>-12.954705541339999</c:v>
                </c:pt>
                <c:pt idx="3456">
                  <c:v>-13.025773979474</c:v>
                </c:pt>
                <c:pt idx="3457">
                  <c:v>-13.09514956606</c:v>
                </c:pt>
                <c:pt idx="3458">
                  <c:v>-13.162732509254999</c:v>
                </c:pt>
                <c:pt idx="3459">
                  <c:v>-13.228421776356999</c:v>
                </c:pt>
                <c:pt idx="3460">
                  <c:v>-13.292115427212</c:v>
                </c:pt>
                <c:pt idx="3461">
                  <c:v>-13.353710980319001</c:v>
                </c:pt>
                <c:pt idx="3462">
                  <c:v>-13.413105810874001</c:v>
                </c:pt>
                <c:pt idx="3463">
                  <c:v>-13.470197579442001</c:v>
                </c:pt>
                <c:pt idx="3464">
                  <c:v>-13.524884689329999</c:v>
                </c:pt>
                <c:pt idx="3465">
                  <c:v>-13.57706677012</c:v>
                </c:pt>
                <c:pt idx="3466">
                  <c:v>-13.626645184134</c:v>
                </c:pt>
                <c:pt idx="3467">
                  <c:v>-13.67352355199</c:v>
                </c:pt>
                <c:pt idx="3468">
                  <c:v>-13.717608292726</c:v>
                </c:pt>
                <c:pt idx="3469">
                  <c:v>-13.758809173353001</c:v>
                </c:pt>
                <c:pt idx="3470">
                  <c:v>-13.797039862172999</c:v>
                </c:pt>
                <c:pt idx="3471">
                  <c:v>-13.832218479651999</c:v>
                </c:pt>
                <c:pt idx="3472">
                  <c:v>-13.864268140289999</c:v>
                </c:pt>
                <c:pt idx="3473">
                  <c:v>-13.893117478608</c:v>
                </c:pt>
                <c:pt idx="3474">
                  <c:v>-13.918701152260001</c:v>
                </c:pt>
                <c:pt idx="3475">
                  <c:v>-13.940960315212999</c:v>
                </c:pt>
                <c:pt idx="3476">
                  <c:v>-13.959843054159</c:v>
                </c:pt>
                <c:pt idx="3477">
                  <c:v>-13.975304781567999</c:v>
                </c:pt>
                <c:pt idx="3478">
                  <c:v>-13.987308579321001</c:v>
                </c:pt>
                <c:pt idx="3479">
                  <c:v>-13.995825487436999</c:v>
                </c:pt>
                <c:pt idx="3480">
                  <c:v>-14.000834733247</c:v>
                </c:pt>
                <c:pt idx="3481">
                  <c:v>-14.002323897214</c:v>
                </c:pt>
                <c:pt idx="3482">
                  <c:v>-14.000289012654999</c:v>
                </c:pt>
                <c:pt idx="3483">
                  <c:v>-13.994734597669</c:v>
                </c:pt>
                <c:pt idx="3484">
                  <c:v>-13.985673618756</c:v>
                </c:pt>
                <c:pt idx="3485">
                  <c:v>-13.97312738672</c:v>
                </c:pt>
                <c:pt idx="3486">
                  <c:v>-13.957125386614001</c:v>
                </c:pt>
                <c:pt idx="3487">
                  <c:v>-13.937705044563</c:v>
                </c:pt>
                <c:pt idx="3488">
                  <c:v>-13.91491143529</c:v>
                </c:pt>
                <c:pt idx="3489">
                  <c:v>-13.888796935096</c:v>
                </c:pt>
                <c:pt idx="3490">
                  <c:v>-13.859420825773</c:v>
                </c:pt>
                <c:pt idx="3491">
                  <c:v>-13.826848855604</c:v>
                </c:pt>
                <c:pt idx="3492">
                  <c:v>-13.791152764</c:v>
                </c:pt>
                <c:pt idx="3493">
                  <c:v>-13.752409776693</c:v>
                </c:pt>
                <c:pt idx="3494">
                  <c:v>-13.710702078496</c:v>
                </c:pt>
                <c:pt idx="3495">
                  <c:v>-13.666116270636</c:v>
                </c:pt>
                <c:pt idx="3496">
                  <c:v>-13.618742819526</c:v>
                </c:pt>
                <c:pt idx="3497">
                  <c:v>-13.568675503512001</c:v>
                </c:pt>
                <c:pt idx="3498">
                  <c:v>-13.51601086376</c:v>
                </c:pt>
                <c:pt idx="3499">
                  <c:v>-13.460847664939999</c:v>
                </c:pt>
                <c:pt idx="3500">
                  <c:v>-13.403286370784</c:v>
                </c:pt>
                <c:pt idx="3501">
                  <c:v>-13.513522412054</c:v>
                </c:pt>
                <c:pt idx="3502">
                  <c:v>-13.623975612485999</c:v>
                </c:pt>
                <c:pt idx="3503">
                  <c:v>-13.734590823076999</c:v>
                </c:pt>
                <c:pt idx="3504">
                  <c:v>-13.845308191111</c:v>
                </c:pt>
                <c:pt idx="3505">
                  <c:v>-13.956062888041</c:v>
                </c:pt>
                <c:pt idx="3506">
                  <c:v>-14.066784833348001</c:v>
                </c:pt>
                <c:pt idx="3507">
                  <c:v>-14.177398416489</c:v>
                </c:pt>
                <c:pt idx="3508">
                  <c:v>-14.28782221953</c:v>
                </c:pt>
                <c:pt idx="3509">
                  <c:v>-14.397968743541</c:v>
                </c:pt>
                <c:pt idx="3510">
                  <c:v>-14.507744142349001</c:v>
                </c:pt>
                <c:pt idx="3511">
                  <c:v>-14.617047967887</c:v>
                </c:pt>
                <c:pt idx="3512">
                  <c:v>-14.725772931930001</c:v>
                </c:pt>
                <c:pt idx="3513">
                  <c:v>-14.833804689748</c:v>
                </c:pt>
                <c:pt idx="3514">
                  <c:v>-14.941021651823</c:v>
                </c:pt>
                <c:pt idx="3515">
                  <c:v>-15.047294830537</c:v>
                </c:pt>
                <c:pt idx="3516">
                  <c:v>-15.152487729360001</c:v>
                </c:pt>
                <c:pt idx="3517">
                  <c:v>-15.256456282783001</c:v>
                </c:pt>
                <c:pt idx="3518">
                  <c:v>-15.359048855774001</c:v>
                </c:pt>
                <c:pt idx="3519">
                  <c:v>-15.460106312068</c:v>
                </c:pt>
                <c:pt idx="3520">
                  <c:v>-15.559462160934</c:v>
                </c:pt>
                <c:pt idx="3521">
                  <c:v>-15.65694279225</c:v>
                </c:pt>
                <c:pt idx="3522">
                  <c:v>-15.752367809639001</c:v>
                </c:pt>
                <c:pt idx="3523">
                  <c:v>-15.845550471094</c:v>
                </c:pt>
                <c:pt idx="3524">
                  <c:v>-15.936298245818</c:v>
                </c:pt>
                <c:pt idx="3525">
                  <c:v>-16.024413494960001</c:v>
                </c:pt>
                <c:pt idx="3526">
                  <c:v>-16.109694282393999</c:v>
                </c:pt>
                <c:pt idx="3527">
                  <c:v>-16.191935319761001</c:v>
                </c:pt>
                <c:pt idx="3528">
                  <c:v>-16.270929047513</c:v>
                </c:pt>
                <c:pt idx="3529">
                  <c:v>-16.346466850761999</c:v>
                </c:pt>
                <c:pt idx="3530">
                  <c:v>-16.41834040537</c:v>
                </c:pt>
                <c:pt idx="3531">
                  <c:v>-16.486343145871</c:v>
                </c:pt>
                <c:pt idx="3532">
                  <c:v>-16.550271842750998</c:v>
                </c:pt>
                <c:pt idx="3533">
                  <c:v>-16.609928272259001</c:v>
                </c:pt>
                <c:pt idx="3534">
                  <c:v>-16.66512095761</c:v>
                </c:pt>
                <c:pt idx="3535">
                  <c:v>-16.715666956202</c:v>
                </c:pt>
                <c:pt idx="3536">
                  <c:v>-16.761393663682998</c:v>
                </c:pt>
                <c:pt idx="3537">
                  <c:v>-16.802140602356999</c:v>
                </c:pt>
                <c:pt idx="3538">
                  <c:v>-16.837761159031999</c:v>
                </c:pt>
                <c:pt idx="3539">
                  <c:v>-16.868124235865999</c:v>
                </c:pt>
                <c:pt idx="3540">
                  <c:v>-16.893115777542999</c:v>
                </c:pt>
                <c:pt idx="3541">
                  <c:v>-16.912640139052002</c:v>
                </c:pt>
                <c:pt idx="3542">
                  <c:v>-16.926621260735999</c:v>
                </c:pt>
                <c:pt idx="3543">
                  <c:v>-16.935003620987001</c:v>
                </c:pt>
                <c:pt idx="3544">
                  <c:v>-16.937752941881001</c:v>
                </c:pt>
                <c:pt idx="3545">
                  <c:v>-16.934856629104999</c:v>
                </c:pt>
                <c:pt idx="3546">
                  <c:v>-16.926323934399999</c:v>
                </c:pt>
                <c:pt idx="3547">
                  <c:v>-16.912185836119001</c:v>
                </c:pt>
                <c:pt idx="3548">
                  <c:v>-16.892494641140001</c:v>
                </c:pt>
                <c:pt idx="3549">
                  <c:v>-16.867323318802001</c:v>
                </c:pt>
                <c:pt idx="3550">
                  <c:v>-16.836764584531</c:v>
                </c:pt>
                <c:pt idx="3551">
                  <c:v>-16.792542210153002</c:v>
                </c:pt>
                <c:pt idx="3552">
                  <c:v>-16.747481268333001</c:v>
                </c:pt>
                <c:pt idx="3553">
                  <c:v>-16.701612509092001</c:v>
                </c:pt>
                <c:pt idx="3554">
                  <c:v>-16.654966403294001</c:v>
                </c:pt>
                <c:pt idx="3555">
                  <c:v>-16.607573101739</c:v>
                </c:pt>
                <c:pt idx="3556">
                  <c:v>-16.559462397341001</c:v>
                </c:pt>
                <c:pt idx="3557">
                  <c:v>-16.510663690335999</c:v>
                </c:pt>
                <c:pt idx="3558">
                  <c:v>-16.461205956474</c:v>
                </c:pt>
                <c:pt idx="3559">
                  <c:v>-16.411117718139</c:v>
                </c:pt>
                <c:pt idx="3560">
                  <c:v>-16.360427018307998</c:v>
                </c:pt>
                <c:pt idx="3561">
                  <c:v>-16.309161397278</c:v>
                </c:pt>
                <c:pt idx="3562">
                  <c:v>-16.257347872053</c:v>
                </c:pt>
                <c:pt idx="3563">
                  <c:v>-16.205012918297001</c:v>
                </c:pt>
                <c:pt idx="3564">
                  <c:v>-16.152182454746999</c:v>
                </c:pt>
                <c:pt idx="3565">
                  <c:v>-16.098881829961002</c:v>
                </c:pt>
                <c:pt idx="3566">
                  <c:v>-16.045135811308999</c:v>
                </c:pt>
                <c:pt idx="3567">
                  <c:v>-15.990968576059</c:v>
                </c:pt>
                <c:pt idx="3568">
                  <c:v>-15.936403704471999</c:v>
                </c:pt>
                <c:pt idx="3569">
                  <c:v>-15.881464174759</c:v>
                </c:pt>
                <c:pt idx="3570">
                  <c:v>-15.826172359798001</c:v>
                </c:pt>
                <c:pt idx="3571">
                  <c:v>-15.770550025485001</c:v>
                </c:pt>
                <c:pt idx="3572">
                  <c:v>-15.714618330618</c:v>
                </c:pt>
                <c:pt idx="3573">
                  <c:v>-15.658397828179</c:v>
                </c:pt>
                <c:pt idx="3574">
                  <c:v>-15.60190846792</c:v>
                </c:pt>
                <c:pt idx="3575">
                  <c:v>-15.54516960015</c:v>
                </c:pt>
                <c:pt idx="3576">
                  <c:v>-15.488199980606</c:v>
                </c:pt>
                <c:pt idx="3577">
                  <c:v>-15.431017776315</c:v>
                </c:pt>
                <c:pt idx="3578">
                  <c:v>-15.373640572365</c:v>
                </c:pt>
                <c:pt idx="3579">
                  <c:v>-15.316085379472</c:v>
                </c:pt>
                <c:pt idx="3580">
                  <c:v>-15.258368642275</c:v>
                </c:pt>
                <c:pt idx="3581">
                  <c:v>-15.200506248273999</c:v>
                </c:pt>
                <c:pt idx="3582">
                  <c:v>-15.142513537328</c:v>
                </c:pt>
                <c:pt idx="3583">
                  <c:v>-15.084405311645</c:v>
                </c:pt>
                <c:pt idx="3584">
                  <c:v>-15.026195846201</c:v>
                </c:pt>
                <c:pt idx="3585">
                  <c:v>-14.967898899511001</c:v>
                </c:pt>
                <c:pt idx="3586">
                  <c:v>-14.909527724706001</c:v>
                </c:pt>
                <c:pt idx="3587">
                  <c:v>-14.851095080861</c:v>
                </c:pt>
                <c:pt idx="3588">
                  <c:v>-14.792613244502</c:v>
                </c:pt>
                <c:pt idx="3589">
                  <c:v>-14.734094021276</c:v>
                </c:pt>
                <c:pt idx="3590">
                  <c:v>-14.675548757716999</c:v>
                </c:pt>
                <c:pt idx="3591">
                  <c:v>-14.616988353073999</c:v>
                </c:pt>
                <c:pt idx="3592">
                  <c:v>-14.558423271169</c:v>
                </c:pt>
                <c:pt idx="3593">
                  <c:v>-14.499863552249</c:v>
                </c:pt>
                <c:pt idx="3594">
                  <c:v>-14.441318824793999</c:v>
                </c:pt>
                <c:pt idx="3595">
                  <c:v>-14.382798317269</c:v>
                </c:pt>
                <c:pt idx="3596">
                  <c:v>-14.324310869779</c:v>
                </c:pt>
                <c:pt idx="3597">
                  <c:v>-14.265864945616</c:v>
                </c:pt>
                <c:pt idx="3598">
                  <c:v>-14.207468642672</c:v>
                </c:pt>
                <c:pt idx="3599">
                  <c:v>-14.149129704706001</c:v>
                </c:pt>
                <c:pt idx="3600">
                  <c:v>-14.090855532439001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EC3-499C-B222-3862F62A3B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2158320"/>
        <c:axId val="822161928"/>
      </c:scatterChart>
      <c:valAx>
        <c:axId val="8221583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161928"/>
        <c:crosses val="autoZero"/>
        <c:crossBetween val="midCat"/>
      </c:valAx>
      <c:valAx>
        <c:axId val="822161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1583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'vehicle radar antenna gain'!$D$2</c:f>
              <c:strCache>
                <c:ptCount val="1"/>
                <c:pt idx="0">
                  <c:v>Elevation [dBi] Pos. (1)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'vehicle radar antenna gain'!$A$3:$A$3603</c:f>
              <c:numCache>
                <c:formatCode>General</c:formatCode>
                <c:ptCount val="36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  <c:pt idx="901">
                  <c:v>90.1</c:v>
                </c:pt>
                <c:pt idx="902">
                  <c:v>90.2</c:v>
                </c:pt>
                <c:pt idx="903">
                  <c:v>90.3</c:v>
                </c:pt>
                <c:pt idx="904">
                  <c:v>90.399999999999906</c:v>
                </c:pt>
                <c:pt idx="905">
                  <c:v>90.499999999999901</c:v>
                </c:pt>
                <c:pt idx="906">
                  <c:v>90.599999999999895</c:v>
                </c:pt>
                <c:pt idx="907">
                  <c:v>90.699999999999903</c:v>
                </c:pt>
                <c:pt idx="908">
                  <c:v>90.799999999999898</c:v>
                </c:pt>
                <c:pt idx="909">
                  <c:v>90.899999999999906</c:v>
                </c:pt>
                <c:pt idx="910">
                  <c:v>90.999999999999901</c:v>
                </c:pt>
                <c:pt idx="911">
                  <c:v>91.099999999999895</c:v>
                </c:pt>
                <c:pt idx="912">
                  <c:v>91.199999999999903</c:v>
                </c:pt>
                <c:pt idx="913">
                  <c:v>91.299999999999898</c:v>
                </c:pt>
                <c:pt idx="914">
                  <c:v>91.399999999999906</c:v>
                </c:pt>
                <c:pt idx="915">
                  <c:v>91.499999999999901</c:v>
                </c:pt>
                <c:pt idx="916">
                  <c:v>91.599999999999895</c:v>
                </c:pt>
                <c:pt idx="917">
                  <c:v>91.699999999999903</c:v>
                </c:pt>
                <c:pt idx="918">
                  <c:v>91.799999999999898</c:v>
                </c:pt>
                <c:pt idx="919">
                  <c:v>91.899999999999906</c:v>
                </c:pt>
                <c:pt idx="920">
                  <c:v>91.999999999999901</c:v>
                </c:pt>
                <c:pt idx="921">
                  <c:v>92.099999999999895</c:v>
                </c:pt>
                <c:pt idx="922">
                  <c:v>92.199999999999804</c:v>
                </c:pt>
                <c:pt idx="923">
                  <c:v>92.299999999999798</c:v>
                </c:pt>
                <c:pt idx="924">
                  <c:v>92.399999999999807</c:v>
                </c:pt>
                <c:pt idx="925">
                  <c:v>92.499999999999801</c:v>
                </c:pt>
                <c:pt idx="926">
                  <c:v>92.599999999999795</c:v>
                </c:pt>
                <c:pt idx="927">
                  <c:v>92.699999999999804</c:v>
                </c:pt>
                <c:pt idx="928">
                  <c:v>92.799999999999798</c:v>
                </c:pt>
                <c:pt idx="929">
                  <c:v>92.899999999999807</c:v>
                </c:pt>
                <c:pt idx="930">
                  <c:v>92.999999999999801</c:v>
                </c:pt>
                <c:pt idx="931">
                  <c:v>93.099999999999795</c:v>
                </c:pt>
                <c:pt idx="932">
                  <c:v>93.199999999999804</c:v>
                </c:pt>
                <c:pt idx="933">
                  <c:v>93.299999999999798</c:v>
                </c:pt>
                <c:pt idx="934">
                  <c:v>93.399999999999807</c:v>
                </c:pt>
                <c:pt idx="935">
                  <c:v>93.499999999999801</c:v>
                </c:pt>
                <c:pt idx="936">
                  <c:v>93.599999999999795</c:v>
                </c:pt>
                <c:pt idx="937">
                  <c:v>93.699999999999804</c:v>
                </c:pt>
                <c:pt idx="938">
                  <c:v>93.799999999999798</c:v>
                </c:pt>
                <c:pt idx="939">
                  <c:v>93.899999999999693</c:v>
                </c:pt>
                <c:pt idx="940">
                  <c:v>93.999999999999702</c:v>
                </c:pt>
                <c:pt idx="941">
                  <c:v>94.099999999999696</c:v>
                </c:pt>
                <c:pt idx="942">
                  <c:v>94.199999999999704</c:v>
                </c:pt>
                <c:pt idx="943">
                  <c:v>94.299999999999699</c:v>
                </c:pt>
                <c:pt idx="944">
                  <c:v>94.399999999999693</c:v>
                </c:pt>
                <c:pt idx="945">
                  <c:v>94.499999999999702</c:v>
                </c:pt>
                <c:pt idx="946">
                  <c:v>94.599999999999696</c:v>
                </c:pt>
                <c:pt idx="947">
                  <c:v>94.699999999999704</c:v>
                </c:pt>
                <c:pt idx="948">
                  <c:v>94.799999999999699</c:v>
                </c:pt>
                <c:pt idx="949">
                  <c:v>94.899999999999693</c:v>
                </c:pt>
                <c:pt idx="950">
                  <c:v>94.999999999999702</c:v>
                </c:pt>
                <c:pt idx="951">
                  <c:v>95.099999999999696</c:v>
                </c:pt>
                <c:pt idx="952">
                  <c:v>95.199999999999704</c:v>
                </c:pt>
                <c:pt idx="953">
                  <c:v>95.299999999999699</c:v>
                </c:pt>
                <c:pt idx="954">
                  <c:v>95.399999999999693</c:v>
                </c:pt>
                <c:pt idx="955">
                  <c:v>95.499999999999702</c:v>
                </c:pt>
                <c:pt idx="956">
                  <c:v>95.599999999999696</c:v>
                </c:pt>
                <c:pt idx="957">
                  <c:v>95.699999999999605</c:v>
                </c:pt>
                <c:pt idx="958">
                  <c:v>95.799999999999599</c:v>
                </c:pt>
                <c:pt idx="959">
                  <c:v>95.899999999999594</c:v>
                </c:pt>
                <c:pt idx="960">
                  <c:v>95.999999999999602</c:v>
                </c:pt>
                <c:pt idx="961">
                  <c:v>96.099999999999596</c:v>
                </c:pt>
                <c:pt idx="962">
                  <c:v>96.199999999999605</c:v>
                </c:pt>
                <c:pt idx="963">
                  <c:v>96.299999999999599</c:v>
                </c:pt>
                <c:pt idx="964">
                  <c:v>96.399999999999594</c:v>
                </c:pt>
                <c:pt idx="965">
                  <c:v>96.499999999999602</c:v>
                </c:pt>
                <c:pt idx="966">
                  <c:v>96.599999999999596</c:v>
                </c:pt>
                <c:pt idx="967">
                  <c:v>96.699999999999605</c:v>
                </c:pt>
                <c:pt idx="968">
                  <c:v>96.799999999999599</c:v>
                </c:pt>
                <c:pt idx="969">
                  <c:v>96.899999999999594</c:v>
                </c:pt>
                <c:pt idx="970">
                  <c:v>96.999999999999602</c:v>
                </c:pt>
                <c:pt idx="971">
                  <c:v>97.099999999999596</c:v>
                </c:pt>
                <c:pt idx="972">
                  <c:v>97.199999999999605</c:v>
                </c:pt>
                <c:pt idx="973">
                  <c:v>97.299999999999599</c:v>
                </c:pt>
                <c:pt idx="974">
                  <c:v>97.399999999999594</c:v>
                </c:pt>
                <c:pt idx="975">
                  <c:v>97.499999999999503</c:v>
                </c:pt>
                <c:pt idx="976">
                  <c:v>97.599999999999497</c:v>
                </c:pt>
                <c:pt idx="977">
                  <c:v>97.699999999999505</c:v>
                </c:pt>
                <c:pt idx="978">
                  <c:v>97.7999999999995</c:v>
                </c:pt>
                <c:pt idx="979">
                  <c:v>97.899999999999494</c:v>
                </c:pt>
                <c:pt idx="980">
                  <c:v>97.999999999999503</c:v>
                </c:pt>
                <c:pt idx="981">
                  <c:v>98.099999999999497</c:v>
                </c:pt>
                <c:pt idx="982">
                  <c:v>98.199999999999505</c:v>
                </c:pt>
                <c:pt idx="983">
                  <c:v>98.2999999999995</c:v>
                </c:pt>
                <c:pt idx="984">
                  <c:v>98.399999999999494</c:v>
                </c:pt>
                <c:pt idx="985">
                  <c:v>98.499999999999503</c:v>
                </c:pt>
                <c:pt idx="986">
                  <c:v>98.599999999999497</c:v>
                </c:pt>
                <c:pt idx="987">
                  <c:v>98.699999999999505</c:v>
                </c:pt>
                <c:pt idx="988">
                  <c:v>98.7999999999995</c:v>
                </c:pt>
                <c:pt idx="989">
                  <c:v>98.899999999999494</c:v>
                </c:pt>
                <c:pt idx="990">
                  <c:v>98.999999999999503</c:v>
                </c:pt>
                <c:pt idx="991">
                  <c:v>99.099999999999497</c:v>
                </c:pt>
                <c:pt idx="992">
                  <c:v>99.199999999999406</c:v>
                </c:pt>
                <c:pt idx="993">
                  <c:v>99.2999999999994</c:v>
                </c:pt>
                <c:pt idx="994">
                  <c:v>99.399999999999395</c:v>
                </c:pt>
                <c:pt idx="995">
                  <c:v>99.499999999999403</c:v>
                </c:pt>
                <c:pt idx="996">
                  <c:v>99.599999999999397</c:v>
                </c:pt>
                <c:pt idx="997">
                  <c:v>99.699999999999406</c:v>
                </c:pt>
                <c:pt idx="998">
                  <c:v>99.7999999999994</c:v>
                </c:pt>
                <c:pt idx="999">
                  <c:v>99.899999999999395</c:v>
                </c:pt>
                <c:pt idx="1000">
                  <c:v>99.999999999999403</c:v>
                </c:pt>
                <c:pt idx="1001">
                  <c:v>100.099999999999</c:v>
                </c:pt>
                <c:pt idx="1002">
                  <c:v>100.19999999999899</c:v>
                </c:pt>
                <c:pt idx="1003">
                  <c:v>100.299999999999</c:v>
                </c:pt>
                <c:pt idx="1004">
                  <c:v>100.399999999999</c:v>
                </c:pt>
                <c:pt idx="1005">
                  <c:v>100.49999999999901</c:v>
                </c:pt>
                <c:pt idx="1006">
                  <c:v>100.599999999999</c:v>
                </c:pt>
                <c:pt idx="1007">
                  <c:v>100.69999999999899</c:v>
                </c:pt>
                <c:pt idx="1008">
                  <c:v>100.799999999999</c:v>
                </c:pt>
                <c:pt idx="1009">
                  <c:v>100.899999999999</c:v>
                </c:pt>
                <c:pt idx="1010">
                  <c:v>100.99999999999901</c:v>
                </c:pt>
                <c:pt idx="1011">
                  <c:v>101.099999999999</c:v>
                </c:pt>
                <c:pt idx="1012">
                  <c:v>101.19999999999899</c:v>
                </c:pt>
                <c:pt idx="1013">
                  <c:v>101.299999999999</c:v>
                </c:pt>
                <c:pt idx="1014">
                  <c:v>101.399999999999</c:v>
                </c:pt>
                <c:pt idx="1015">
                  <c:v>101.49999999999901</c:v>
                </c:pt>
                <c:pt idx="1016">
                  <c:v>101.599999999999</c:v>
                </c:pt>
                <c:pt idx="1017">
                  <c:v>101.69999999999899</c:v>
                </c:pt>
                <c:pt idx="1018">
                  <c:v>101.799999999999</c:v>
                </c:pt>
                <c:pt idx="1019">
                  <c:v>101.899999999999</c:v>
                </c:pt>
                <c:pt idx="1020">
                  <c:v>101.99999999999901</c:v>
                </c:pt>
                <c:pt idx="1021">
                  <c:v>102.099999999999</c:v>
                </c:pt>
                <c:pt idx="1022">
                  <c:v>102.19999999999899</c:v>
                </c:pt>
                <c:pt idx="1023">
                  <c:v>102.299999999999</c:v>
                </c:pt>
                <c:pt idx="1024">
                  <c:v>102.399999999999</c:v>
                </c:pt>
                <c:pt idx="1025">
                  <c:v>102.49999999999901</c:v>
                </c:pt>
                <c:pt idx="1026">
                  <c:v>102.599999999999</c:v>
                </c:pt>
                <c:pt idx="1027">
                  <c:v>102.69999999999899</c:v>
                </c:pt>
                <c:pt idx="1028">
                  <c:v>102.799999999999</c:v>
                </c:pt>
                <c:pt idx="1029">
                  <c:v>102.899999999999</c:v>
                </c:pt>
                <c:pt idx="1030">
                  <c:v>102.99999999999901</c:v>
                </c:pt>
                <c:pt idx="1031">
                  <c:v>103.099999999999</c:v>
                </c:pt>
                <c:pt idx="1032">
                  <c:v>103.19999999999899</c:v>
                </c:pt>
                <c:pt idx="1033">
                  <c:v>103.299999999999</c:v>
                </c:pt>
                <c:pt idx="1034">
                  <c:v>103.399999999999</c:v>
                </c:pt>
                <c:pt idx="1035">
                  <c:v>103.49999999999901</c:v>
                </c:pt>
                <c:pt idx="1036">
                  <c:v>103.599999999999</c:v>
                </c:pt>
                <c:pt idx="1037">
                  <c:v>103.69999999999899</c:v>
                </c:pt>
                <c:pt idx="1038">
                  <c:v>103.799999999999</c:v>
                </c:pt>
                <c:pt idx="1039">
                  <c:v>103.899999999999</c:v>
                </c:pt>
                <c:pt idx="1040">
                  <c:v>103.99999999999901</c:v>
                </c:pt>
                <c:pt idx="1041">
                  <c:v>104.099999999999</c:v>
                </c:pt>
                <c:pt idx="1042">
                  <c:v>104.19999999999899</c:v>
                </c:pt>
                <c:pt idx="1043">
                  <c:v>104.299999999999</c:v>
                </c:pt>
                <c:pt idx="1044">
                  <c:v>104.399999999999</c:v>
                </c:pt>
                <c:pt idx="1045">
                  <c:v>104.49999999999901</c:v>
                </c:pt>
                <c:pt idx="1046">
                  <c:v>104.599999999999</c:v>
                </c:pt>
                <c:pt idx="1047">
                  <c:v>104.69999999999899</c:v>
                </c:pt>
                <c:pt idx="1048">
                  <c:v>104.799999999999</c:v>
                </c:pt>
                <c:pt idx="1049">
                  <c:v>104.899999999999</c:v>
                </c:pt>
                <c:pt idx="1050">
                  <c:v>104.99999999999901</c:v>
                </c:pt>
                <c:pt idx="1051">
                  <c:v>105.099999999999</c:v>
                </c:pt>
                <c:pt idx="1052">
                  <c:v>105.19999999999899</c:v>
                </c:pt>
                <c:pt idx="1053">
                  <c:v>105.299999999999</c:v>
                </c:pt>
                <c:pt idx="1054">
                  <c:v>105.399999999999</c:v>
                </c:pt>
                <c:pt idx="1055">
                  <c:v>105.49999999999901</c:v>
                </c:pt>
                <c:pt idx="1056">
                  <c:v>105.599999999999</c:v>
                </c:pt>
                <c:pt idx="1057">
                  <c:v>105.69999999999899</c:v>
                </c:pt>
                <c:pt idx="1058">
                  <c:v>105.799999999999</c:v>
                </c:pt>
                <c:pt idx="1059">
                  <c:v>105.899999999999</c:v>
                </c:pt>
                <c:pt idx="1060">
                  <c:v>105.99999999999901</c:v>
                </c:pt>
                <c:pt idx="1061">
                  <c:v>106.099999999999</c:v>
                </c:pt>
                <c:pt idx="1062">
                  <c:v>106.19999999999899</c:v>
                </c:pt>
                <c:pt idx="1063">
                  <c:v>106.299999999999</c:v>
                </c:pt>
                <c:pt idx="1064">
                  <c:v>106.399999999999</c:v>
                </c:pt>
                <c:pt idx="1065">
                  <c:v>106.49999999999901</c:v>
                </c:pt>
                <c:pt idx="1066">
                  <c:v>106.599999999999</c:v>
                </c:pt>
                <c:pt idx="1067">
                  <c:v>106.69999999999899</c:v>
                </c:pt>
                <c:pt idx="1068">
                  <c:v>106.799999999999</c:v>
                </c:pt>
                <c:pt idx="1069">
                  <c:v>106.899999999999</c:v>
                </c:pt>
                <c:pt idx="1070">
                  <c:v>106.99999999999901</c:v>
                </c:pt>
                <c:pt idx="1071">
                  <c:v>107.099999999999</c:v>
                </c:pt>
                <c:pt idx="1072">
                  <c:v>107.19999999999899</c:v>
                </c:pt>
                <c:pt idx="1073">
                  <c:v>107.299999999999</c:v>
                </c:pt>
                <c:pt idx="1074">
                  <c:v>107.399999999999</c:v>
                </c:pt>
                <c:pt idx="1075">
                  <c:v>107.49999999999901</c:v>
                </c:pt>
                <c:pt idx="1076">
                  <c:v>107.599999999999</c:v>
                </c:pt>
                <c:pt idx="1077">
                  <c:v>107.69999999999899</c:v>
                </c:pt>
                <c:pt idx="1078">
                  <c:v>107.799999999999</c:v>
                </c:pt>
                <c:pt idx="1079">
                  <c:v>107.899999999999</c:v>
                </c:pt>
                <c:pt idx="1080">
                  <c:v>107.99999999999901</c:v>
                </c:pt>
                <c:pt idx="1081">
                  <c:v>108.099999999999</c:v>
                </c:pt>
                <c:pt idx="1082">
                  <c:v>108.19999999999899</c:v>
                </c:pt>
                <c:pt idx="1083">
                  <c:v>108.299999999999</c:v>
                </c:pt>
                <c:pt idx="1084">
                  <c:v>108.399999999999</c:v>
                </c:pt>
                <c:pt idx="1085">
                  <c:v>108.49999999999901</c:v>
                </c:pt>
                <c:pt idx="1086">
                  <c:v>108.599999999999</c:v>
                </c:pt>
                <c:pt idx="1087">
                  <c:v>108.69999999999899</c:v>
                </c:pt>
                <c:pt idx="1088">
                  <c:v>108.799999999999</c:v>
                </c:pt>
                <c:pt idx="1089">
                  <c:v>108.899999999999</c:v>
                </c:pt>
                <c:pt idx="1090">
                  <c:v>108.99999999999901</c:v>
                </c:pt>
                <c:pt idx="1091">
                  <c:v>109.099999999999</c:v>
                </c:pt>
                <c:pt idx="1092">
                  <c:v>109.19999999999899</c:v>
                </c:pt>
                <c:pt idx="1093">
                  <c:v>109.299999999999</c:v>
                </c:pt>
                <c:pt idx="1094">
                  <c:v>109.399999999999</c:v>
                </c:pt>
                <c:pt idx="1095">
                  <c:v>109.49999999999901</c:v>
                </c:pt>
                <c:pt idx="1096">
                  <c:v>109.599999999999</c:v>
                </c:pt>
                <c:pt idx="1097">
                  <c:v>109.69999999999899</c:v>
                </c:pt>
                <c:pt idx="1098">
                  <c:v>109.799999999999</c:v>
                </c:pt>
                <c:pt idx="1099">
                  <c:v>109.899999999999</c:v>
                </c:pt>
                <c:pt idx="1100">
                  <c:v>109.99999999999901</c:v>
                </c:pt>
                <c:pt idx="1101">
                  <c:v>110.099999999999</c:v>
                </c:pt>
                <c:pt idx="1102">
                  <c:v>110.19999999999899</c:v>
                </c:pt>
                <c:pt idx="1103">
                  <c:v>110.299999999999</c:v>
                </c:pt>
                <c:pt idx="1104">
                  <c:v>110.399999999999</c:v>
                </c:pt>
                <c:pt idx="1105">
                  <c:v>110.49999999999901</c:v>
                </c:pt>
                <c:pt idx="1106">
                  <c:v>110.599999999999</c:v>
                </c:pt>
                <c:pt idx="1107">
                  <c:v>110.69999999999899</c:v>
                </c:pt>
                <c:pt idx="1108">
                  <c:v>110.799999999999</c:v>
                </c:pt>
                <c:pt idx="1109">
                  <c:v>110.899999999999</c:v>
                </c:pt>
                <c:pt idx="1110">
                  <c:v>110.99999999999901</c:v>
                </c:pt>
                <c:pt idx="1111">
                  <c:v>111.099999999999</c:v>
                </c:pt>
                <c:pt idx="1112">
                  <c:v>111.19999999999899</c:v>
                </c:pt>
                <c:pt idx="1113">
                  <c:v>111.299999999999</c:v>
                </c:pt>
                <c:pt idx="1114">
                  <c:v>111.399999999999</c:v>
                </c:pt>
                <c:pt idx="1115">
                  <c:v>111.49999999999901</c:v>
                </c:pt>
                <c:pt idx="1116">
                  <c:v>111.599999999999</c:v>
                </c:pt>
                <c:pt idx="1117">
                  <c:v>111.69999999999899</c:v>
                </c:pt>
                <c:pt idx="1118">
                  <c:v>111.799999999999</c:v>
                </c:pt>
                <c:pt idx="1119">
                  <c:v>111.899999999999</c:v>
                </c:pt>
                <c:pt idx="1120">
                  <c:v>111.99999999999901</c:v>
                </c:pt>
                <c:pt idx="1121">
                  <c:v>112.099999999999</c:v>
                </c:pt>
                <c:pt idx="1122">
                  <c:v>112.19999999999899</c:v>
                </c:pt>
                <c:pt idx="1123">
                  <c:v>112.299999999999</c:v>
                </c:pt>
                <c:pt idx="1124">
                  <c:v>112.399999999999</c:v>
                </c:pt>
                <c:pt idx="1125">
                  <c:v>112.49999999999901</c:v>
                </c:pt>
                <c:pt idx="1126">
                  <c:v>112.599999999999</c:v>
                </c:pt>
                <c:pt idx="1127">
                  <c:v>112.69999999999899</c:v>
                </c:pt>
                <c:pt idx="1128">
                  <c:v>112.799999999999</c:v>
                </c:pt>
                <c:pt idx="1129">
                  <c:v>112.899999999999</c:v>
                </c:pt>
                <c:pt idx="1130">
                  <c:v>112.99999999999901</c:v>
                </c:pt>
                <c:pt idx="1131">
                  <c:v>113.099999999999</c:v>
                </c:pt>
                <c:pt idx="1132">
                  <c:v>113.19999999999899</c:v>
                </c:pt>
                <c:pt idx="1133">
                  <c:v>113.299999999999</c:v>
                </c:pt>
                <c:pt idx="1134">
                  <c:v>113.399999999999</c:v>
                </c:pt>
                <c:pt idx="1135">
                  <c:v>113.49999999999901</c:v>
                </c:pt>
                <c:pt idx="1136">
                  <c:v>113.599999999999</c:v>
                </c:pt>
                <c:pt idx="1137">
                  <c:v>113.69999999999899</c:v>
                </c:pt>
                <c:pt idx="1138">
                  <c:v>113.799999999999</c:v>
                </c:pt>
                <c:pt idx="1139">
                  <c:v>113.899999999999</c:v>
                </c:pt>
                <c:pt idx="1140">
                  <c:v>113.99999999999901</c:v>
                </c:pt>
                <c:pt idx="1141">
                  <c:v>114.099999999999</c:v>
                </c:pt>
                <c:pt idx="1142">
                  <c:v>114.19999999999899</c:v>
                </c:pt>
                <c:pt idx="1143">
                  <c:v>114.299999999999</c:v>
                </c:pt>
                <c:pt idx="1144">
                  <c:v>114.399999999999</c:v>
                </c:pt>
                <c:pt idx="1145">
                  <c:v>114.49999999999901</c:v>
                </c:pt>
                <c:pt idx="1146">
                  <c:v>114.599999999999</c:v>
                </c:pt>
                <c:pt idx="1147">
                  <c:v>114.69999999999899</c:v>
                </c:pt>
                <c:pt idx="1148">
                  <c:v>114.799999999999</c:v>
                </c:pt>
                <c:pt idx="1149">
                  <c:v>114.899999999999</c:v>
                </c:pt>
                <c:pt idx="1150">
                  <c:v>114.99999999999901</c:v>
                </c:pt>
                <c:pt idx="1151">
                  <c:v>115.099999999999</c:v>
                </c:pt>
                <c:pt idx="1152">
                  <c:v>115.199999999998</c:v>
                </c:pt>
                <c:pt idx="1153">
                  <c:v>115.299999999999</c:v>
                </c:pt>
                <c:pt idx="1154">
                  <c:v>115.399999999998</c:v>
                </c:pt>
                <c:pt idx="1155">
                  <c:v>115.499999999998</c:v>
                </c:pt>
                <c:pt idx="1156">
                  <c:v>115.599999999999</c:v>
                </c:pt>
                <c:pt idx="1157">
                  <c:v>115.699999999998</c:v>
                </c:pt>
                <c:pt idx="1158">
                  <c:v>115.799999999999</c:v>
                </c:pt>
                <c:pt idx="1159">
                  <c:v>115.899999999998</c:v>
                </c:pt>
                <c:pt idx="1160">
                  <c:v>115.999999999998</c:v>
                </c:pt>
                <c:pt idx="1161">
                  <c:v>116.099999999999</c:v>
                </c:pt>
                <c:pt idx="1162">
                  <c:v>116.199999999998</c:v>
                </c:pt>
                <c:pt idx="1163">
                  <c:v>116.299999999999</c:v>
                </c:pt>
                <c:pt idx="1164">
                  <c:v>116.399999999998</c:v>
                </c:pt>
                <c:pt idx="1165">
                  <c:v>116.499999999998</c:v>
                </c:pt>
                <c:pt idx="1166">
                  <c:v>116.599999999999</c:v>
                </c:pt>
                <c:pt idx="1167">
                  <c:v>116.699999999998</c:v>
                </c:pt>
                <c:pt idx="1168">
                  <c:v>116.79999999999799</c:v>
                </c:pt>
                <c:pt idx="1169">
                  <c:v>116.899999999998</c:v>
                </c:pt>
                <c:pt idx="1170">
                  <c:v>116.999999999998</c:v>
                </c:pt>
                <c:pt idx="1171">
                  <c:v>117.099999999998</c:v>
                </c:pt>
                <c:pt idx="1172">
                  <c:v>117.199999999998</c:v>
                </c:pt>
                <c:pt idx="1173">
                  <c:v>117.29999999999799</c:v>
                </c:pt>
                <c:pt idx="1174">
                  <c:v>117.399999999998</c:v>
                </c:pt>
                <c:pt idx="1175">
                  <c:v>117.499999999998</c:v>
                </c:pt>
                <c:pt idx="1176">
                  <c:v>117.599999999998</c:v>
                </c:pt>
                <c:pt idx="1177">
                  <c:v>117.699999999998</c:v>
                </c:pt>
                <c:pt idx="1178">
                  <c:v>117.79999999999799</c:v>
                </c:pt>
                <c:pt idx="1179">
                  <c:v>117.899999999998</c:v>
                </c:pt>
                <c:pt idx="1180">
                  <c:v>117.999999999998</c:v>
                </c:pt>
                <c:pt idx="1181">
                  <c:v>118.099999999998</c:v>
                </c:pt>
                <c:pt idx="1182">
                  <c:v>118.199999999998</c:v>
                </c:pt>
                <c:pt idx="1183">
                  <c:v>118.29999999999799</c:v>
                </c:pt>
                <c:pt idx="1184">
                  <c:v>118.399999999998</c:v>
                </c:pt>
                <c:pt idx="1185">
                  <c:v>118.499999999998</c:v>
                </c:pt>
                <c:pt idx="1186">
                  <c:v>118.599999999998</c:v>
                </c:pt>
                <c:pt idx="1187">
                  <c:v>118.699999999998</c:v>
                </c:pt>
                <c:pt idx="1188">
                  <c:v>118.79999999999799</c:v>
                </c:pt>
                <c:pt idx="1189">
                  <c:v>118.899999999998</c:v>
                </c:pt>
                <c:pt idx="1190">
                  <c:v>118.999999999998</c:v>
                </c:pt>
                <c:pt idx="1191">
                  <c:v>119.099999999998</c:v>
                </c:pt>
                <c:pt idx="1192">
                  <c:v>119.199999999998</c:v>
                </c:pt>
                <c:pt idx="1193">
                  <c:v>119.29999999999799</c:v>
                </c:pt>
                <c:pt idx="1194">
                  <c:v>119.399999999998</c:v>
                </c:pt>
                <c:pt idx="1195">
                  <c:v>119.499999999998</c:v>
                </c:pt>
                <c:pt idx="1196">
                  <c:v>119.599999999998</c:v>
                </c:pt>
                <c:pt idx="1197">
                  <c:v>119.699999999998</c:v>
                </c:pt>
                <c:pt idx="1198">
                  <c:v>119.79999999999799</c:v>
                </c:pt>
                <c:pt idx="1199">
                  <c:v>119.899999999998</c:v>
                </c:pt>
                <c:pt idx="1200">
                  <c:v>119.999999999998</c:v>
                </c:pt>
                <c:pt idx="1201">
                  <c:v>120.099999999998</c:v>
                </c:pt>
                <c:pt idx="1202">
                  <c:v>120.199999999998</c:v>
                </c:pt>
                <c:pt idx="1203">
                  <c:v>120.29999999999799</c:v>
                </c:pt>
                <c:pt idx="1204">
                  <c:v>120.399999999998</c:v>
                </c:pt>
                <c:pt idx="1205">
                  <c:v>120.499999999998</c:v>
                </c:pt>
                <c:pt idx="1206">
                  <c:v>120.599999999998</c:v>
                </c:pt>
                <c:pt idx="1207">
                  <c:v>120.699999999998</c:v>
                </c:pt>
                <c:pt idx="1208">
                  <c:v>120.79999999999799</c:v>
                </c:pt>
                <c:pt idx="1209">
                  <c:v>120.899999999998</c:v>
                </c:pt>
                <c:pt idx="1210">
                  <c:v>120.999999999998</c:v>
                </c:pt>
                <c:pt idx="1211">
                  <c:v>121.099999999998</c:v>
                </c:pt>
                <c:pt idx="1212">
                  <c:v>121.199999999998</c:v>
                </c:pt>
                <c:pt idx="1213">
                  <c:v>121.29999999999799</c:v>
                </c:pt>
                <c:pt idx="1214">
                  <c:v>121.399999999998</c:v>
                </c:pt>
                <c:pt idx="1215">
                  <c:v>121.499999999998</c:v>
                </c:pt>
                <c:pt idx="1216">
                  <c:v>121.599999999998</c:v>
                </c:pt>
                <c:pt idx="1217">
                  <c:v>121.699999999998</c:v>
                </c:pt>
                <c:pt idx="1218">
                  <c:v>121.79999999999799</c:v>
                </c:pt>
                <c:pt idx="1219">
                  <c:v>121.899999999998</c:v>
                </c:pt>
                <c:pt idx="1220">
                  <c:v>121.999999999998</c:v>
                </c:pt>
                <c:pt idx="1221">
                  <c:v>122.099999999998</c:v>
                </c:pt>
                <c:pt idx="1222">
                  <c:v>122.199999999998</c:v>
                </c:pt>
                <c:pt idx="1223">
                  <c:v>122.29999999999799</c:v>
                </c:pt>
                <c:pt idx="1224">
                  <c:v>122.399999999998</c:v>
                </c:pt>
                <c:pt idx="1225">
                  <c:v>122.499999999998</c:v>
                </c:pt>
                <c:pt idx="1226">
                  <c:v>122.599999999998</c:v>
                </c:pt>
                <c:pt idx="1227">
                  <c:v>122.699999999998</c:v>
                </c:pt>
                <c:pt idx="1228">
                  <c:v>122.79999999999799</c:v>
                </c:pt>
                <c:pt idx="1229">
                  <c:v>122.899999999998</c:v>
                </c:pt>
                <c:pt idx="1230">
                  <c:v>122.999999999998</c:v>
                </c:pt>
                <c:pt idx="1231">
                  <c:v>123.099999999998</c:v>
                </c:pt>
                <c:pt idx="1232">
                  <c:v>123.199999999998</c:v>
                </c:pt>
                <c:pt idx="1233">
                  <c:v>123.29999999999799</c:v>
                </c:pt>
                <c:pt idx="1234">
                  <c:v>123.399999999998</c:v>
                </c:pt>
                <c:pt idx="1235">
                  <c:v>123.499999999998</c:v>
                </c:pt>
                <c:pt idx="1236">
                  <c:v>123.599999999998</c:v>
                </c:pt>
                <c:pt idx="1237">
                  <c:v>123.699999999998</c:v>
                </c:pt>
                <c:pt idx="1238">
                  <c:v>123.79999999999799</c:v>
                </c:pt>
                <c:pt idx="1239">
                  <c:v>123.899999999998</c:v>
                </c:pt>
                <c:pt idx="1240">
                  <c:v>123.999999999998</c:v>
                </c:pt>
                <c:pt idx="1241">
                  <c:v>124.099999999998</c:v>
                </c:pt>
                <c:pt idx="1242">
                  <c:v>124.199999999998</c:v>
                </c:pt>
                <c:pt idx="1243">
                  <c:v>124.29999999999799</c:v>
                </c:pt>
                <c:pt idx="1244">
                  <c:v>124.399999999998</c:v>
                </c:pt>
                <c:pt idx="1245">
                  <c:v>124.499999999998</c:v>
                </c:pt>
                <c:pt idx="1246">
                  <c:v>124.599999999998</c:v>
                </c:pt>
                <c:pt idx="1247">
                  <c:v>124.699999999998</c:v>
                </c:pt>
                <c:pt idx="1248">
                  <c:v>124.79999999999799</c:v>
                </c:pt>
                <c:pt idx="1249">
                  <c:v>124.899999999998</c:v>
                </c:pt>
                <c:pt idx="1250">
                  <c:v>124.999999999998</c:v>
                </c:pt>
                <c:pt idx="1251">
                  <c:v>125.099999999998</c:v>
                </c:pt>
                <c:pt idx="1252">
                  <c:v>125.199999999998</c:v>
                </c:pt>
                <c:pt idx="1253">
                  <c:v>125.29999999999799</c:v>
                </c:pt>
                <c:pt idx="1254">
                  <c:v>125.399999999998</c:v>
                </c:pt>
                <c:pt idx="1255">
                  <c:v>125.499999999998</c:v>
                </c:pt>
                <c:pt idx="1256">
                  <c:v>125.599999999998</c:v>
                </c:pt>
                <c:pt idx="1257">
                  <c:v>125.699999999998</c:v>
                </c:pt>
                <c:pt idx="1258">
                  <c:v>125.79999999999799</c:v>
                </c:pt>
                <c:pt idx="1259">
                  <c:v>125.899999999998</c:v>
                </c:pt>
                <c:pt idx="1260">
                  <c:v>125.999999999998</c:v>
                </c:pt>
                <c:pt idx="1261">
                  <c:v>126.099999999998</c:v>
                </c:pt>
                <c:pt idx="1262">
                  <c:v>126.199999999998</c:v>
                </c:pt>
                <c:pt idx="1263">
                  <c:v>126.29999999999799</c:v>
                </c:pt>
                <c:pt idx="1264">
                  <c:v>126.399999999998</c:v>
                </c:pt>
                <c:pt idx="1265">
                  <c:v>126.499999999998</c:v>
                </c:pt>
                <c:pt idx="1266">
                  <c:v>126.599999999998</c:v>
                </c:pt>
                <c:pt idx="1267">
                  <c:v>126.699999999998</c:v>
                </c:pt>
                <c:pt idx="1268">
                  <c:v>126.79999999999799</c:v>
                </c:pt>
                <c:pt idx="1269">
                  <c:v>126.899999999998</c:v>
                </c:pt>
                <c:pt idx="1270">
                  <c:v>126.999999999998</c:v>
                </c:pt>
                <c:pt idx="1271">
                  <c:v>127.099999999998</c:v>
                </c:pt>
                <c:pt idx="1272">
                  <c:v>127.199999999998</c:v>
                </c:pt>
                <c:pt idx="1273">
                  <c:v>127.29999999999799</c:v>
                </c:pt>
                <c:pt idx="1274">
                  <c:v>127.399999999998</c:v>
                </c:pt>
                <c:pt idx="1275">
                  <c:v>127.499999999998</c:v>
                </c:pt>
                <c:pt idx="1276">
                  <c:v>127.599999999998</c:v>
                </c:pt>
                <c:pt idx="1277">
                  <c:v>127.699999999998</c:v>
                </c:pt>
                <c:pt idx="1278">
                  <c:v>127.79999999999799</c:v>
                </c:pt>
                <c:pt idx="1279">
                  <c:v>127.899999999998</c:v>
                </c:pt>
                <c:pt idx="1280">
                  <c:v>127.999999999998</c:v>
                </c:pt>
                <c:pt idx="1281">
                  <c:v>128.099999999998</c:v>
                </c:pt>
                <c:pt idx="1282">
                  <c:v>128.199999999998</c:v>
                </c:pt>
                <c:pt idx="1283">
                  <c:v>128.29999999999799</c:v>
                </c:pt>
                <c:pt idx="1284">
                  <c:v>128.39999999999799</c:v>
                </c:pt>
                <c:pt idx="1285">
                  <c:v>128.49999999999801</c:v>
                </c:pt>
                <c:pt idx="1286">
                  <c:v>128.599999999998</c:v>
                </c:pt>
                <c:pt idx="1287">
                  <c:v>128.699999999998</c:v>
                </c:pt>
                <c:pt idx="1288">
                  <c:v>128.79999999999799</c:v>
                </c:pt>
                <c:pt idx="1289">
                  <c:v>128.89999999999799</c:v>
                </c:pt>
                <c:pt idx="1290">
                  <c:v>128.99999999999801</c:v>
                </c:pt>
                <c:pt idx="1291">
                  <c:v>129.099999999998</c:v>
                </c:pt>
                <c:pt idx="1292">
                  <c:v>129.199999999998</c:v>
                </c:pt>
                <c:pt idx="1293">
                  <c:v>129.29999999999799</c:v>
                </c:pt>
                <c:pt idx="1294">
                  <c:v>129.39999999999799</c:v>
                </c:pt>
                <c:pt idx="1295">
                  <c:v>129.49999999999801</c:v>
                </c:pt>
                <c:pt idx="1296">
                  <c:v>129.599999999998</c:v>
                </c:pt>
                <c:pt idx="1297">
                  <c:v>129.699999999998</c:v>
                </c:pt>
                <c:pt idx="1298">
                  <c:v>129.79999999999799</c:v>
                </c:pt>
                <c:pt idx="1299">
                  <c:v>129.89999999999799</c:v>
                </c:pt>
                <c:pt idx="1300">
                  <c:v>129.99999999999801</c:v>
                </c:pt>
                <c:pt idx="1301">
                  <c:v>130.099999999998</c:v>
                </c:pt>
                <c:pt idx="1302">
                  <c:v>130.199999999998</c:v>
                </c:pt>
                <c:pt idx="1303">
                  <c:v>130.29999999999799</c:v>
                </c:pt>
                <c:pt idx="1304">
                  <c:v>130.39999999999799</c:v>
                </c:pt>
                <c:pt idx="1305">
                  <c:v>130.49999999999801</c:v>
                </c:pt>
                <c:pt idx="1306">
                  <c:v>130.599999999998</c:v>
                </c:pt>
                <c:pt idx="1307">
                  <c:v>130.699999999998</c:v>
                </c:pt>
                <c:pt idx="1308">
                  <c:v>130.79999999999799</c:v>
                </c:pt>
                <c:pt idx="1309">
                  <c:v>130.89999999999799</c:v>
                </c:pt>
                <c:pt idx="1310">
                  <c:v>130.99999999999801</c:v>
                </c:pt>
                <c:pt idx="1311">
                  <c:v>131.099999999998</c:v>
                </c:pt>
                <c:pt idx="1312">
                  <c:v>131.199999999998</c:v>
                </c:pt>
                <c:pt idx="1313">
                  <c:v>131.29999999999799</c:v>
                </c:pt>
                <c:pt idx="1314">
                  <c:v>131.39999999999799</c:v>
                </c:pt>
                <c:pt idx="1315">
                  <c:v>131.49999999999801</c:v>
                </c:pt>
                <c:pt idx="1316">
                  <c:v>131.599999999998</c:v>
                </c:pt>
                <c:pt idx="1317">
                  <c:v>131.699999999998</c:v>
                </c:pt>
                <c:pt idx="1318">
                  <c:v>131.79999999999799</c:v>
                </c:pt>
                <c:pt idx="1319">
                  <c:v>131.89999999999799</c:v>
                </c:pt>
                <c:pt idx="1320">
                  <c:v>131.99999999999801</c:v>
                </c:pt>
                <c:pt idx="1321">
                  <c:v>132.099999999998</c:v>
                </c:pt>
                <c:pt idx="1322">
                  <c:v>132.199999999998</c:v>
                </c:pt>
                <c:pt idx="1323">
                  <c:v>132.29999999999799</c:v>
                </c:pt>
                <c:pt idx="1324">
                  <c:v>132.39999999999799</c:v>
                </c:pt>
                <c:pt idx="1325">
                  <c:v>132.49999999999801</c:v>
                </c:pt>
                <c:pt idx="1326">
                  <c:v>132.599999999998</c:v>
                </c:pt>
                <c:pt idx="1327">
                  <c:v>132.699999999997</c:v>
                </c:pt>
                <c:pt idx="1328">
                  <c:v>132.79999999999799</c:v>
                </c:pt>
                <c:pt idx="1329">
                  <c:v>132.89999999999799</c:v>
                </c:pt>
                <c:pt idx="1330">
                  <c:v>132.99999999999699</c:v>
                </c:pt>
                <c:pt idx="1331">
                  <c:v>133.09999999999701</c:v>
                </c:pt>
                <c:pt idx="1332">
                  <c:v>133.199999999997</c:v>
                </c:pt>
                <c:pt idx="1333">
                  <c:v>133.29999999999799</c:v>
                </c:pt>
                <c:pt idx="1334">
                  <c:v>133.39999999999799</c:v>
                </c:pt>
                <c:pt idx="1335">
                  <c:v>133.49999999999699</c:v>
                </c:pt>
                <c:pt idx="1336">
                  <c:v>133.59999999999701</c:v>
                </c:pt>
                <c:pt idx="1337">
                  <c:v>133.699999999997</c:v>
                </c:pt>
                <c:pt idx="1338">
                  <c:v>133.79999999999799</c:v>
                </c:pt>
                <c:pt idx="1339">
                  <c:v>133.89999999999799</c:v>
                </c:pt>
                <c:pt idx="1340">
                  <c:v>133.99999999999699</c:v>
                </c:pt>
                <c:pt idx="1341">
                  <c:v>134.09999999999701</c:v>
                </c:pt>
                <c:pt idx="1342">
                  <c:v>134.199999999997</c:v>
                </c:pt>
                <c:pt idx="1343">
                  <c:v>134.29999999999799</c:v>
                </c:pt>
                <c:pt idx="1344">
                  <c:v>134.39999999999699</c:v>
                </c:pt>
                <c:pt idx="1345">
                  <c:v>134.49999999999699</c:v>
                </c:pt>
                <c:pt idx="1346">
                  <c:v>134.59999999999701</c:v>
                </c:pt>
                <c:pt idx="1347">
                  <c:v>134.699999999997</c:v>
                </c:pt>
                <c:pt idx="1348">
                  <c:v>134.799999999997</c:v>
                </c:pt>
                <c:pt idx="1349">
                  <c:v>134.89999999999699</c:v>
                </c:pt>
                <c:pt idx="1350">
                  <c:v>134.99999999999699</c:v>
                </c:pt>
                <c:pt idx="1351">
                  <c:v>135.09999999999701</c:v>
                </c:pt>
                <c:pt idx="1352">
                  <c:v>135.199999999997</c:v>
                </c:pt>
                <c:pt idx="1353">
                  <c:v>135.299999999997</c:v>
                </c:pt>
                <c:pt idx="1354">
                  <c:v>135.39999999999699</c:v>
                </c:pt>
                <c:pt idx="1355">
                  <c:v>135.49999999999699</c:v>
                </c:pt>
                <c:pt idx="1356">
                  <c:v>135.59999999999701</c:v>
                </c:pt>
                <c:pt idx="1357">
                  <c:v>135.699999999997</c:v>
                </c:pt>
                <c:pt idx="1358">
                  <c:v>135.799999999997</c:v>
                </c:pt>
                <c:pt idx="1359">
                  <c:v>135.89999999999699</c:v>
                </c:pt>
                <c:pt idx="1360">
                  <c:v>135.99999999999699</c:v>
                </c:pt>
                <c:pt idx="1361">
                  <c:v>136.09999999999701</c:v>
                </c:pt>
                <c:pt idx="1362">
                  <c:v>136.199999999997</c:v>
                </c:pt>
                <c:pt idx="1363">
                  <c:v>136.299999999997</c:v>
                </c:pt>
                <c:pt idx="1364">
                  <c:v>136.39999999999699</c:v>
                </c:pt>
                <c:pt idx="1365">
                  <c:v>136.49999999999699</c:v>
                </c:pt>
                <c:pt idx="1366">
                  <c:v>136.59999999999701</c:v>
                </c:pt>
                <c:pt idx="1367">
                  <c:v>136.699999999997</c:v>
                </c:pt>
                <c:pt idx="1368">
                  <c:v>136.799999999997</c:v>
                </c:pt>
                <c:pt idx="1369">
                  <c:v>136.89999999999699</c:v>
                </c:pt>
                <c:pt idx="1370">
                  <c:v>136.99999999999699</c:v>
                </c:pt>
                <c:pt idx="1371">
                  <c:v>137.09999999999701</c:v>
                </c:pt>
                <c:pt idx="1372">
                  <c:v>137.199999999997</c:v>
                </c:pt>
                <c:pt idx="1373">
                  <c:v>137.299999999997</c:v>
                </c:pt>
                <c:pt idx="1374">
                  <c:v>137.39999999999699</c:v>
                </c:pt>
                <c:pt idx="1375">
                  <c:v>137.49999999999699</c:v>
                </c:pt>
                <c:pt idx="1376">
                  <c:v>137.59999999999701</c:v>
                </c:pt>
                <c:pt idx="1377">
                  <c:v>137.699999999997</c:v>
                </c:pt>
                <c:pt idx="1378">
                  <c:v>137.799999999997</c:v>
                </c:pt>
                <c:pt idx="1379">
                  <c:v>137.89999999999699</c:v>
                </c:pt>
                <c:pt idx="1380">
                  <c:v>137.99999999999699</c:v>
                </c:pt>
                <c:pt idx="1381">
                  <c:v>138.09999999999701</c:v>
                </c:pt>
                <c:pt idx="1382">
                  <c:v>138.199999999997</c:v>
                </c:pt>
                <c:pt idx="1383">
                  <c:v>138.299999999997</c:v>
                </c:pt>
                <c:pt idx="1384">
                  <c:v>138.39999999999699</c:v>
                </c:pt>
                <c:pt idx="1385">
                  <c:v>138.49999999999699</c:v>
                </c:pt>
                <c:pt idx="1386">
                  <c:v>138.59999999999701</c:v>
                </c:pt>
                <c:pt idx="1387">
                  <c:v>138.699999999997</c:v>
                </c:pt>
                <c:pt idx="1388">
                  <c:v>138.799999999997</c:v>
                </c:pt>
                <c:pt idx="1389">
                  <c:v>138.89999999999699</c:v>
                </c:pt>
                <c:pt idx="1390">
                  <c:v>138.99999999999699</c:v>
                </c:pt>
                <c:pt idx="1391">
                  <c:v>139.09999999999701</c:v>
                </c:pt>
                <c:pt idx="1392">
                  <c:v>139.199999999997</c:v>
                </c:pt>
                <c:pt idx="1393">
                  <c:v>139.299999999997</c:v>
                </c:pt>
                <c:pt idx="1394">
                  <c:v>139.39999999999699</c:v>
                </c:pt>
                <c:pt idx="1395">
                  <c:v>139.49999999999699</c:v>
                </c:pt>
                <c:pt idx="1396">
                  <c:v>139.59999999999701</c:v>
                </c:pt>
                <c:pt idx="1397">
                  <c:v>139.699999999997</c:v>
                </c:pt>
                <c:pt idx="1398">
                  <c:v>139.799999999997</c:v>
                </c:pt>
                <c:pt idx="1399">
                  <c:v>139.89999999999699</c:v>
                </c:pt>
                <c:pt idx="1400">
                  <c:v>139.99999999999699</c:v>
                </c:pt>
                <c:pt idx="1401">
                  <c:v>140.09999999999701</c:v>
                </c:pt>
                <c:pt idx="1402">
                  <c:v>140.199999999997</c:v>
                </c:pt>
                <c:pt idx="1403">
                  <c:v>140.299999999997</c:v>
                </c:pt>
                <c:pt idx="1404">
                  <c:v>140.39999999999699</c:v>
                </c:pt>
                <c:pt idx="1405">
                  <c:v>140.49999999999699</c:v>
                </c:pt>
                <c:pt idx="1406">
                  <c:v>140.59999999999701</c:v>
                </c:pt>
                <c:pt idx="1407">
                  <c:v>140.699999999997</c:v>
                </c:pt>
                <c:pt idx="1408">
                  <c:v>140.799999999997</c:v>
                </c:pt>
                <c:pt idx="1409">
                  <c:v>140.89999999999699</c:v>
                </c:pt>
                <c:pt idx="1410">
                  <c:v>140.99999999999699</c:v>
                </c:pt>
                <c:pt idx="1411">
                  <c:v>141.09999999999701</c:v>
                </c:pt>
                <c:pt idx="1412">
                  <c:v>141.199999999997</c:v>
                </c:pt>
                <c:pt idx="1413">
                  <c:v>141.299999999997</c:v>
                </c:pt>
                <c:pt idx="1414">
                  <c:v>141.39999999999699</c:v>
                </c:pt>
                <c:pt idx="1415">
                  <c:v>141.49999999999699</c:v>
                </c:pt>
                <c:pt idx="1416">
                  <c:v>141.59999999999701</c:v>
                </c:pt>
                <c:pt idx="1417">
                  <c:v>141.699999999997</c:v>
                </c:pt>
                <c:pt idx="1418">
                  <c:v>141.799999999997</c:v>
                </c:pt>
                <c:pt idx="1419">
                  <c:v>141.89999999999699</c:v>
                </c:pt>
                <c:pt idx="1420">
                  <c:v>141.99999999999699</c:v>
                </c:pt>
                <c:pt idx="1421">
                  <c:v>142.09999999999701</c:v>
                </c:pt>
                <c:pt idx="1422">
                  <c:v>142.199999999997</c:v>
                </c:pt>
                <c:pt idx="1423">
                  <c:v>142.299999999997</c:v>
                </c:pt>
                <c:pt idx="1424">
                  <c:v>142.39999999999699</c:v>
                </c:pt>
                <c:pt idx="1425">
                  <c:v>142.49999999999699</c:v>
                </c:pt>
                <c:pt idx="1426">
                  <c:v>142.59999999999701</c:v>
                </c:pt>
                <c:pt idx="1427">
                  <c:v>142.699999999997</c:v>
                </c:pt>
                <c:pt idx="1428">
                  <c:v>142.799999999997</c:v>
                </c:pt>
                <c:pt idx="1429">
                  <c:v>142.89999999999699</c:v>
                </c:pt>
                <c:pt idx="1430">
                  <c:v>142.99999999999699</c:v>
                </c:pt>
                <c:pt idx="1431">
                  <c:v>143.09999999999701</c:v>
                </c:pt>
                <c:pt idx="1432">
                  <c:v>143.199999999997</c:v>
                </c:pt>
                <c:pt idx="1433">
                  <c:v>143.299999999997</c:v>
                </c:pt>
                <c:pt idx="1434">
                  <c:v>143.39999999999699</c:v>
                </c:pt>
                <c:pt idx="1435">
                  <c:v>143.49999999999699</c:v>
                </c:pt>
                <c:pt idx="1436">
                  <c:v>143.59999999999701</c:v>
                </c:pt>
                <c:pt idx="1437">
                  <c:v>143.699999999997</c:v>
                </c:pt>
                <c:pt idx="1438">
                  <c:v>143.799999999997</c:v>
                </c:pt>
                <c:pt idx="1439">
                  <c:v>143.89999999999699</c:v>
                </c:pt>
                <c:pt idx="1440">
                  <c:v>143.99999999999699</c:v>
                </c:pt>
                <c:pt idx="1441">
                  <c:v>144.09999999999701</c:v>
                </c:pt>
                <c:pt idx="1442">
                  <c:v>144.199999999997</c:v>
                </c:pt>
                <c:pt idx="1443">
                  <c:v>144.299999999997</c:v>
                </c:pt>
                <c:pt idx="1444">
                  <c:v>144.39999999999699</c:v>
                </c:pt>
                <c:pt idx="1445">
                  <c:v>144.49999999999699</c:v>
                </c:pt>
                <c:pt idx="1446">
                  <c:v>144.59999999999701</c:v>
                </c:pt>
                <c:pt idx="1447">
                  <c:v>144.699999999997</c:v>
                </c:pt>
                <c:pt idx="1448">
                  <c:v>144.799999999997</c:v>
                </c:pt>
                <c:pt idx="1449">
                  <c:v>144.89999999999699</c:v>
                </c:pt>
                <c:pt idx="1450">
                  <c:v>144.99999999999699</c:v>
                </c:pt>
                <c:pt idx="1451">
                  <c:v>145.09999999999701</c:v>
                </c:pt>
                <c:pt idx="1452">
                  <c:v>145.199999999997</c:v>
                </c:pt>
                <c:pt idx="1453">
                  <c:v>145.299999999997</c:v>
                </c:pt>
                <c:pt idx="1454">
                  <c:v>145.39999999999699</c:v>
                </c:pt>
                <c:pt idx="1455">
                  <c:v>145.49999999999699</c:v>
                </c:pt>
                <c:pt idx="1456">
                  <c:v>145.59999999999701</c:v>
                </c:pt>
                <c:pt idx="1457">
                  <c:v>145.699999999997</c:v>
                </c:pt>
                <c:pt idx="1458">
                  <c:v>145.799999999997</c:v>
                </c:pt>
                <c:pt idx="1459">
                  <c:v>145.89999999999699</c:v>
                </c:pt>
                <c:pt idx="1460">
                  <c:v>145.99999999999699</c:v>
                </c:pt>
                <c:pt idx="1461">
                  <c:v>146.09999999999701</c:v>
                </c:pt>
                <c:pt idx="1462">
                  <c:v>146.199999999997</c:v>
                </c:pt>
                <c:pt idx="1463">
                  <c:v>146.299999999997</c:v>
                </c:pt>
                <c:pt idx="1464">
                  <c:v>146.39999999999699</c:v>
                </c:pt>
                <c:pt idx="1465">
                  <c:v>146.49999999999699</c:v>
                </c:pt>
                <c:pt idx="1466">
                  <c:v>146.59999999999701</c:v>
                </c:pt>
                <c:pt idx="1467">
                  <c:v>146.699999999997</c:v>
                </c:pt>
                <c:pt idx="1468">
                  <c:v>146.799999999997</c:v>
                </c:pt>
                <c:pt idx="1469">
                  <c:v>146.89999999999699</c:v>
                </c:pt>
                <c:pt idx="1470">
                  <c:v>146.99999999999699</c:v>
                </c:pt>
                <c:pt idx="1471">
                  <c:v>147.09999999999701</c:v>
                </c:pt>
                <c:pt idx="1472">
                  <c:v>147.199999999997</c:v>
                </c:pt>
                <c:pt idx="1473">
                  <c:v>147.299999999997</c:v>
                </c:pt>
                <c:pt idx="1474">
                  <c:v>147.39999999999699</c:v>
                </c:pt>
                <c:pt idx="1475">
                  <c:v>147.49999999999699</c:v>
                </c:pt>
                <c:pt idx="1476">
                  <c:v>147.59999999999701</c:v>
                </c:pt>
                <c:pt idx="1477">
                  <c:v>147.699999999997</c:v>
                </c:pt>
                <c:pt idx="1478">
                  <c:v>147.799999999997</c:v>
                </c:pt>
                <c:pt idx="1479">
                  <c:v>147.89999999999699</c:v>
                </c:pt>
                <c:pt idx="1480">
                  <c:v>147.99999999999699</c:v>
                </c:pt>
                <c:pt idx="1481">
                  <c:v>148.09999999999701</c:v>
                </c:pt>
                <c:pt idx="1482">
                  <c:v>148.199999999997</c:v>
                </c:pt>
                <c:pt idx="1483">
                  <c:v>148.299999999997</c:v>
                </c:pt>
                <c:pt idx="1484">
                  <c:v>148.39999999999699</c:v>
                </c:pt>
                <c:pt idx="1485">
                  <c:v>148.49999999999699</c:v>
                </c:pt>
                <c:pt idx="1486">
                  <c:v>148.59999999999701</c:v>
                </c:pt>
                <c:pt idx="1487">
                  <c:v>148.699999999997</c:v>
                </c:pt>
                <c:pt idx="1488">
                  <c:v>148.799999999997</c:v>
                </c:pt>
                <c:pt idx="1489">
                  <c:v>148.89999999999699</c:v>
                </c:pt>
                <c:pt idx="1490">
                  <c:v>148.99999999999699</c:v>
                </c:pt>
                <c:pt idx="1491">
                  <c:v>149.09999999999701</c:v>
                </c:pt>
                <c:pt idx="1492">
                  <c:v>149.199999999997</c:v>
                </c:pt>
                <c:pt idx="1493">
                  <c:v>149.299999999997</c:v>
                </c:pt>
                <c:pt idx="1494">
                  <c:v>149.39999999999699</c:v>
                </c:pt>
                <c:pt idx="1495">
                  <c:v>149.49999999999699</c:v>
                </c:pt>
                <c:pt idx="1496">
                  <c:v>149.59999999999701</c:v>
                </c:pt>
                <c:pt idx="1497">
                  <c:v>149.699999999997</c:v>
                </c:pt>
                <c:pt idx="1498">
                  <c:v>149.799999999997</c:v>
                </c:pt>
                <c:pt idx="1499">
                  <c:v>149.89999999999699</c:v>
                </c:pt>
                <c:pt idx="1500">
                  <c:v>149.99999999999699</c:v>
                </c:pt>
                <c:pt idx="1501">
                  <c:v>150.09999999999701</c:v>
                </c:pt>
                <c:pt idx="1502">
                  <c:v>150.19999999999601</c:v>
                </c:pt>
                <c:pt idx="1503">
                  <c:v>150.299999999996</c:v>
                </c:pt>
                <c:pt idx="1504">
                  <c:v>150.39999999999699</c:v>
                </c:pt>
                <c:pt idx="1505">
                  <c:v>150.49999999999699</c:v>
                </c:pt>
                <c:pt idx="1506">
                  <c:v>150.59999999999599</c:v>
                </c:pt>
                <c:pt idx="1507">
                  <c:v>150.69999999999601</c:v>
                </c:pt>
                <c:pt idx="1508">
                  <c:v>150.799999999996</c:v>
                </c:pt>
                <c:pt idx="1509">
                  <c:v>150.89999999999699</c:v>
                </c:pt>
                <c:pt idx="1510">
                  <c:v>150.99999999999699</c:v>
                </c:pt>
                <c:pt idx="1511">
                  <c:v>151.09999999999599</c:v>
                </c:pt>
                <c:pt idx="1512">
                  <c:v>151.19999999999601</c:v>
                </c:pt>
                <c:pt idx="1513">
                  <c:v>151.299999999996</c:v>
                </c:pt>
                <c:pt idx="1514">
                  <c:v>151.39999999999699</c:v>
                </c:pt>
                <c:pt idx="1515">
                  <c:v>151.49999999999699</c:v>
                </c:pt>
                <c:pt idx="1516">
                  <c:v>151.59999999999599</c:v>
                </c:pt>
                <c:pt idx="1517">
                  <c:v>151.69999999999601</c:v>
                </c:pt>
                <c:pt idx="1518">
                  <c:v>151.799999999996</c:v>
                </c:pt>
                <c:pt idx="1519">
                  <c:v>151.89999999999699</c:v>
                </c:pt>
                <c:pt idx="1520">
                  <c:v>151.99999999999599</c:v>
                </c:pt>
                <c:pt idx="1521">
                  <c:v>152.09999999999599</c:v>
                </c:pt>
                <c:pt idx="1522">
                  <c:v>152.19999999999601</c:v>
                </c:pt>
                <c:pt idx="1523">
                  <c:v>152.299999999996</c:v>
                </c:pt>
                <c:pt idx="1524">
                  <c:v>152.399999999996</c:v>
                </c:pt>
                <c:pt idx="1525">
                  <c:v>152.49999999999599</c:v>
                </c:pt>
                <c:pt idx="1526">
                  <c:v>152.59999999999599</c:v>
                </c:pt>
                <c:pt idx="1527">
                  <c:v>152.69999999999601</c:v>
                </c:pt>
                <c:pt idx="1528">
                  <c:v>152.799999999996</c:v>
                </c:pt>
                <c:pt idx="1529">
                  <c:v>152.899999999996</c:v>
                </c:pt>
                <c:pt idx="1530">
                  <c:v>152.99999999999599</c:v>
                </c:pt>
                <c:pt idx="1531">
                  <c:v>153.09999999999599</c:v>
                </c:pt>
                <c:pt idx="1532">
                  <c:v>153.19999999999601</c:v>
                </c:pt>
                <c:pt idx="1533">
                  <c:v>153.299999999996</c:v>
                </c:pt>
                <c:pt idx="1534">
                  <c:v>153.399999999996</c:v>
                </c:pt>
                <c:pt idx="1535">
                  <c:v>153.49999999999599</c:v>
                </c:pt>
                <c:pt idx="1536">
                  <c:v>153.59999999999599</c:v>
                </c:pt>
                <c:pt idx="1537">
                  <c:v>153.69999999999601</c:v>
                </c:pt>
                <c:pt idx="1538">
                  <c:v>153.799999999996</c:v>
                </c:pt>
                <c:pt idx="1539">
                  <c:v>153.899999999996</c:v>
                </c:pt>
                <c:pt idx="1540">
                  <c:v>153.99999999999599</c:v>
                </c:pt>
                <c:pt idx="1541">
                  <c:v>154.09999999999599</c:v>
                </c:pt>
                <c:pt idx="1542">
                  <c:v>154.19999999999601</c:v>
                </c:pt>
                <c:pt idx="1543">
                  <c:v>154.299999999996</c:v>
                </c:pt>
                <c:pt idx="1544">
                  <c:v>154.399999999996</c:v>
                </c:pt>
                <c:pt idx="1545">
                  <c:v>154.49999999999599</c:v>
                </c:pt>
                <c:pt idx="1546">
                  <c:v>154.59999999999599</c:v>
                </c:pt>
                <c:pt idx="1547">
                  <c:v>154.69999999999601</c:v>
                </c:pt>
                <c:pt idx="1548">
                  <c:v>154.799999999996</c:v>
                </c:pt>
                <c:pt idx="1549">
                  <c:v>154.899999999996</c:v>
                </c:pt>
                <c:pt idx="1550">
                  <c:v>154.99999999999599</c:v>
                </c:pt>
                <c:pt idx="1551">
                  <c:v>155.09999999999599</c:v>
                </c:pt>
                <c:pt idx="1552">
                  <c:v>155.19999999999601</c:v>
                </c:pt>
                <c:pt idx="1553">
                  <c:v>155.299999999996</c:v>
                </c:pt>
                <c:pt idx="1554">
                  <c:v>155.399999999996</c:v>
                </c:pt>
                <c:pt idx="1555">
                  <c:v>155.49999999999599</c:v>
                </c:pt>
                <c:pt idx="1556">
                  <c:v>155.59999999999599</c:v>
                </c:pt>
                <c:pt idx="1557">
                  <c:v>155.69999999999601</c:v>
                </c:pt>
                <c:pt idx="1558">
                  <c:v>155.799999999996</c:v>
                </c:pt>
                <c:pt idx="1559">
                  <c:v>155.899999999996</c:v>
                </c:pt>
                <c:pt idx="1560">
                  <c:v>155.99999999999599</c:v>
                </c:pt>
                <c:pt idx="1561">
                  <c:v>156.09999999999599</c:v>
                </c:pt>
                <c:pt idx="1562">
                  <c:v>156.19999999999601</c:v>
                </c:pt>
                <c:pt idx="1563">
                  <c:v>156.299999999996</c:v>
                </c:pt>
                <c:pt idx="1564">
                  <c:v>156.399999999996</c:v>
                </c:pt>
                <c:pt idx="1565">
                  <c:v>156.49999999999599</c:v>
                </c:pt>
                <c:pt idx="1566">
                  <c:v>156.59999999999599</c:v>
                </c:pt>
                <c:pt idx="1567">
                  <c:v>156.69999999999601</c:v>
                </c:pt>
                <c:pt idx="1568">
                  <c:v>156.799999999996</c:v>
                </c:pt>
                <c:pt idx="1569">
                  <c:v>156.899999999996</c:v>
                </c:pt>
                <c:pt idx="1570">
                  <c:v>156.99999999999599</c:v>
                </c:pt>
                <c:pt idx="1571">
                  <c:v>157.09999999999599</c:v>
                </c:pt>
                <c:pt idx="1572">
                  <c:v>157.19999999999601</c:v>
                </c:pt>
                <c:pt idx="1573">
                  <c:v>157.299999999996</c:v>
                </c:pt>
                <c:pt idx="1574">
                  <c:v>157.399999999996</c:v>
                </c:pt>
                <c:pt idx="1575">
                  <c:v>157.49999999999599</c:v>
                </c:pt>
                <c:pt idx="1576">
                  <c:v>157.59999999999599</c:v>
                </c:pt>
                <c:pt idx="1577">
                  <c:v>157.69999999999601</c:v>
                </c:pt>
                <c:pt idx="1578">
                  <c:v>157.799999999996</c:v>
                </c:pt>
                <c:pt idx="1579">
                  <c:v>157.899999999996</c:v>
                </c:pt>
                <c:pt idx="1580">
                  <c:v>157.99999999999599</c:v>
                </c:pt>
                <c:pt idx="1581">
                  <c:v>158.09999999999599</c:v>
                </c:pt>
                <c:pt idx="1582">
                  <c:v>158.19999999999601</c:v>
                </c:pt>
                <c:pt idx="1583">
                  <c:v>158.299999999996</c:v>
                </c:pt>
                <c:pt idx="1584">
                  <c:v>158.399999999996</c:v>
                </c:pt>
                <c:pt idx="1585">
                  <c:v>158.49999999999599</c:v>
                </c:pt>
                <c:pt idx="1586">
                  <c:v>158.59999999999599</c:v>
                </c:pt>
                <c:pt idx="1587">
                  <c:v>158.69999999999601</c:v>
                </c:pt>
                <c:pt idx="1588">
                  <c:v>158.799999999996</c:v>
                </c:pt>
                <c:pt idx="1589">
                  <c:v>158.899999999996</c:v>
                </c:pt>
                <c:pt idx="1590">
                  <c:v>158.99999999999599</c:v>
                </c:pt>
                <c:pt idx="1591">
                  <c:v>159.09999999999599</c:v>
                </c:pt>
                <c:pt idx="1592">
                  <c:v>159.19999999999601</c:v>
                </c:pt>
                <c:pt idx="1593">
                  <c:v>159.299999999996</c:v>
                </c:pt>
                <c:pt idx="1594">
                  <c:v>159.399999999996</c:v>
                </c:pt>
                <c:pt idx="1595">
                  <c:v>159.49999999999599</c:v>
                </c:pt>
                <c:pt idx="1596">
                  <c:v>159.59999999999599</c:v>
                </c:pt>
                <c:pt idx="1597">
                  <c:v>159.69999999999601</c:v>
                </c:pt>
                <c:pt idx="1598">
                  <c:v>159.799999999996</c:v>
                </c:pt>
                <c:pt idx="1599">
                  <c:v>159.899999999996</c:v>
                </c:pt>
                <c:pt idx="1600">
                  <c:v>159.99999999999599</c:v>
                </c:pt>
                <c:pt idx="1601">
                  <c:v>160.09999999999599</c:v>
                </c:pt>
                <c:pt idx="1602">
                  <c:v>160.19999999999601</c:v>
                </c:pt>
                <c:pt idx="1603">
                  <c:v>160.299999999996</c:v>
                </c:pt>
                <c:pt idx="1604">
                  <c:v>160.399999999996</c:v>
                </c:pt>
                <c:pt idx="1605">
                  <c:v>160.49999999999599</c:v>
                </c:pt>
                <c:pt idx="1606">
                  <c:v>160.59999999999599</c:v>
                </c:pt>
                <c:pt idx="1607">
                  <c:v>160.69999999999601</c:v>
                </c:pt>
                <c:pt idx="1608">
                  <c:v>160.799999999996</c:v>
                </c:pt>
                <c:pt idx="1609">
                  <c:v>160.899999999996</c:v>
                </c:pt>
                <c:pt idx="1610">
                  <c:v>160.99999999999599</c:v>
                </c:pt>
                <c:pt idx="1611">
                  <c:v>161.09999999999599</c:v>
                </c:pt>
                <c:pt idx="1612">
                  <c:v>161.19999999999601</c:v>
                </c:pt>
                <c:pt idx="1613">
                  <c:v>161.299999999996</c:v>
                </c:pt>
                <c:pt idx="1614">
                  <c:v>161.399999999996</c:v>
                </c:pt>
                <c:pt idx="1615">
                  <c:v>161.49999999999599</c:v>
                </c:pt>
                <c:pt idx="1616">
                  <c:v>161.59999999999599</c:v>
                </c:pt>
                <c:pt idx="1617">
                  <c:v>161.69999999999601</c:v>
                </c:pt>
                <c:pt idx="1618">
                  <c:v>161.799999999996</c:v>
                </c:pt>
                <c:pt idx="1619">
                  <c:v>161.899999999996</c:v>
                </c:pt>
                <c:pt idx="1620">
                  <c:v>161.99999999999599</c:v>
                </c:pt>
                <c:pt idx="1621">
                  <c:v>162.09999999999599</c:v>
                </c:pt>
                <c:pt idx="1622">
                  <c:v>162.19999999999601</c:v>
                </c:pt>
                <c:pt idx="1623">
                  <c:v>162.299999999996</c:v>
                </c:pt>
                <c:pt idx="1624">
                  <c:v>162.399999999996</c:v>
                </c:pt>
                <c:pt idx="1625">
                  <c:v>162.49999999999599</c:v>
                </c:pt>
                <c:pt idx="1626">
                  <c:v>162.59999999999599</c:v>
                </c:pt>
                <c:pt idx="1627">
                  <c:v>162.69999999999601</c:v>
                </c:pt>
                <c:pt idx="1628">
                  <c:v>162.799999999996</c:v>
                </c:pt>
                <c:pt idx="1629">
                  <c:v>162.899999999996</c:v>
                </c:pt>
                <c:pt idx="1630">
                  <c:v>162.99999999999599</c:v>
                </c:pt>
                <c:pt idx="1631">
                  <c:v>163.09999999999599</c:v>
                </c:pt>
                <c:pt idx="1632">
                  <c:v>163.19999999999601</c:v>
                </c:pt>
                <c:pt idx="1633">
                  <c:v>163.299999999996</c:v>
                </c:pt>
                <c:pt idx="1634">
                  <c:v>163.399999999996</c:v>
                </c:pt>
                <c:pt idx="1635">
                  <c:v>163.49999999999599</c:v>
                </c:pt>
                <c:pt idx="1636">
                  <c:v>163.59999999999599</c:v>
                </c:pt>
                <c:pt idx="1637">
                  <c:v>163.69999999999601</c:v>
                </c:pt>
                <c:pt idx="1638">
                  <c:v>163.799999999996</c:v>
                </c:pt>
                <c:pt idx="1639">
                  <c:v>163.899999999996</c:v>
                </c:pt>
                <c:pt idx="1640">
                  <c:v>163.99999999999599</c:v>
                </c:pt>
                <c:pt idx="1641">
                  <c:v>164.09999999999599</c:v>
                </c:pt>
                <c:pt idx="1642">
                  <c:v>164.19999999999601</c:v>
                </c:pt>
                <c:pt idx="1643">
                  <c:v>164.299999999996</c:v>
                </c:pt>
                <c:pt idx="1644">
                  <c:v>164.399999999996</c:v>
                </c:pt>
                <c:pt idx="1645">
                  <c:v>164.49999999999599</c:v>
                </c:pt>
                <c:pt idx="1646">
                  <c:v>164.59999999999599</c:v>
                </c:pt>
                <c:pt idx="1647">
                  <c:v>164.69999999999601</c:v>
                </c:pt>
                <c:pt idx="1648">
                  <c:v>164.799999999996</c:v>
                </c:pt>
                <c:pt idx="1649">
                  <c:v>164.899999999996</c:v>
                </c:pt>
                <c:pt idx="1650">
                  <c:v>164.99999999999599</c:v>
                </c:pt>
                <c:pt idx="1651">
                  <c:v>165.09999999999599</c:v>
                </c:pt>
                <c:pt idx="1652">
                  <c:v>165.19999999999601</c:v>
                </c:pt>
                <c:pt idx="1653">
                  <c:v>165.299999999996</c:v>
                </c:pt>
                <c:pt idx="1654">
                  <c:v>165.399999999996</c:v>
                </c:pt>
                <c:pt idx="1655">
                  <c:v>165.49999999999599</c:v>
                </c:pt>
                <c:pt idx="1656">
                  <c:v>165.59999999999599</c:v>
                </c:pt>
                <c:pt idx="1657">
                  <c:v>165.69999999999601</c:v>
                </c:pt>
                <c:pt idx="1658">
                  <c:v>165.799999999996</c:v>
                </c:pt>
                <c:pt idx="1659">
                  <c:v>165.899999999996</c:v>
                </c:pt>
                <c:pt idx="1660">
                  <c:v>165.99999999999599</c:v>
                </c:pt>
                <c:pt idx="1661">
                  <c:v>166.09999999999599</c:v>
                </c:pt>
                <c:pt idx="1662">
                  <c:v>166.19999999999601</c:v>
                </c:pt>
                <c:pt idx="1663">
                  <c:v>166.299999999996</c:v>
                </c:pt>
                <c:pt idx="1664">
                  <c:v>166.399999999996</c:v>
                </c:pt>
                <c:pt idx="1665">
                  <c:v>166.49999999999599</c:v>
                </c:pt>
                <c:pt idx="1666">
                  <c:v>166.59999999999599</c:v>
                </c:pt>
                <c:pt idx="1667">
                  <c:v>166.69999999999601</c:v>
                </c:pt>
                <c:pt idx="1668">
                  <c:v>166.799999999996</c:v>
                </c:pt>
                <c:pt idx="1669">
                  <c:v>166.899999999996</c:v>
                </c:pt>
                <c:pt idx="1670">
                  <c:v>166.99999999999599</c:v>
                </c:pt>
                <c:pt idx="1671">
                  <c:v>167.09999999999599</c:v>
                </c:pt>
                <c:pt idx="1672">
                  <c:v>167.19999999999601</c:v>
                </c:pt>
                <c:pt idx="1673">
                  <c:v>167.299999999996</c:v>
                </c:pt>
                <c:pt idx="1674">
                  <c:v>167.399999999996</c:v>
                </c:pt>
                <c:pt idx="1675">
                  <c:v>167.49999999999599</c:v>
                </c:pt>
                <c:pt idx="1676">
                  <c:v>167.59999999999599</c:v>
                </c:pt>
                <c:pt idx="1677">
                  <c:v>167.69999999999601</c:v>
                </c:pt>
                <c:pt idx="1678">
                  <c:v>167.799999999996</c:v>
                </c:pt>
                <c:pt idx="1679">
                  <c:v>167.899999999995</c:v>
                </c:pt>
                <c:pt idx="1680">
                  <c:v>167.99999999999599</c:v>
                </c:pt>
                <c:pt idx="1681">
                  <c:v>168.09999999999599</c:v>
                </c:pt>
                <c:pt idx="1682">
                  <c:v>168.19999999999499</c:v>
                </c:pt>
                <c:pt idx="1683">
                  <c:v>168.299999999996</c:v>
                </c:pt>
                <c:pt idx="1684">
                  <c:v>168.399999999995</c:v>
                </c:pt>
                <c:pt idx="1685">
                  <c:v>168.49999999999599</c:v>
                </c:pt>
                <c:pt idx="1686">
                  <c:v>168.59999999999599</c:v>
                </c:pt>
                <c:pt idx="1687">
                  <c:v>168.69999999999499</c:v>
                </c:pt>
                <c:pt idx="1688">
                  <c:v>168.799999999996</c:v>
                </c:pt>
                <c:pt idx="1689">
                  <c:v>168.899999999995</c:v>
                </c:pt>
                <c:pt idx="1690">
                  <c:v>168.99999999999599</c:v>
                </c:pt>
                <c:pt idx="1691">
                  <c:v>169.09999999999599</c:v>
                </c:pt>
                <c:pt idx="1692">
                  <c:v>169.19999999999499</c:v>
                </c:pt>
                <c:pt idx="1693">
                  <c:v>169.299999999996</c:v>
                </c:pt>
                <c:pt idx="1694">
                  <c:v>169.399999999995</c:v>
                </c:pt>
                <c:pt idx="1695">
                  <c:v>169.49999999999599</c:v>
                </c:pt>
                <c:pt idx="1696">
                  <c:v>169.59999999999499</c:v>
                </c:pt>
                <c:pt idx="1697">
                  <c:v>169.69999999999499</c:v>
                </c:pt>
                <c:pt idx="1698">
                  <c:v>169.79999999999501</c:v>
                </c:pt>
                <c:pt idx="1699">
                  <c:v>169.899999999995</c:v>
                </c:pt>
                <c:pt idx="1700">
                  <c:v>169.999999999995</c:v>
                </c:pt>
                <c:pt idx="1701">
                  <c:v>170.09999999999499</c:v>
                </c:pt>
                <c:pt idx="1702">
                  <c:v>170.19999999999499</c:v>
                </c:pt>
                <c:pt idx="1703">
                  <c:v>170.29999999999501</c:v>
                </c:pt>
                <c:pt idx="1704">
                  <c:v>170.399999999995</c:v>
                </c:pt>
                <c:pt idx="1705">
                  <c:v>170.499999999995</c:v>
                </c:pt>
                <c:pt idx="1706">
                  <c:v>170.59999999999499</c:v>
                </c:pt>
                <c:pt idx="1707">
                  <c:v>170.69999999999499</c:v>
                </c:pt>
                <c:pt idx="1708">
                  <c:v>170.79999999999501</c:v>
                </c:pt>
                <c:pt idx="1709">
                  <c:v>170.899999999995</c:v>
                </c:pt>
                <c:pt idx="1710">
                  <c:v>170.999999999995</c:v>
                </c:pt>
                <c:pt idx="1711">
                  <c:v>171.09999999999499</c:v>
                </c:pt>
                <c:pt idx="1712">
                  <c:v>171.19999999999499</c:v>
                </c:pt>
                <c:pt idx="1713">
                  <c:v>171.29999999999501</c:v>
                </c:pt>
                <c:pt idx="1714">
                  <c:v>171.399999999995</c:v>
                </c:pt>
                <c:pt idx="1715">
                  <c:v>171.499999999995</c:v>
                </c:pt>
                <c:pt idx="1716">
                  <c:v>171.59999999999499</c:v>
                </c:pt>
                <c:pt idx="1717">
                  <c:v>171.69999999999499</c:v>
                </c:pt>
                <c:pt idx="1718">
                  <c:v>171.79999999999501</c:v>
                </c:pt>
                <c:pt idx="1719">
                  <c:v>171.899999999995</c:v>
                </c:pt>
                <c:pt idx="1720">
                  <c:v>171.999999999995</c:v>
                </c:pt>
                <c:pt idx="1721">
                  <c:v>172.09999999999499</c:v>
                </c:pt>
                <c:pt idx="1722">
                  <c:v>172.19999999999499</c:v>
                </c:pt>
                <c:pt idx="1723">
                  <c:v>172.29999999999501</c:v>
                </c:pt>
                <c:pt idx="1724">
                  <c:v>172.399999999995</c:v>
                </c:pt>
                <c:pt idx="1725">
                  <c:v>172.499999999995</c:v>
                </c:pt>
                <c:pt idx="1726">
                  <c:v>172.59999999999499</c:v>
                </c:pt>
                <c:pt idx="1727">
                  <c:v>172.69999999999499</c:v>
                </c:pt>
                <c:pt idx="1728">
                  <c:v>172.79999999999501</c:v>
                </c:pt>
                <c:pt idx="1729">
                  <c:v>172.899999999995</c:v>
                </c:pt>
                <c:pt idx="1730">
                  <c:v>172.999999999995</c:v>
                </c:pt>
                <c:pt idx="1731">
                  <c:v>173.09999999999499</c:v>
                </c:pt>
                <c:pt idx="1732">
                  <c:v>173.19999999999499</c:v>
                </c:pt>
                <c:pt idx="1733">
                  <c:v>173.29999999999501</c:v>
                </c:pt>
                <c:pt idx="1734">
                  <c:v>173.399999999995</c:v>
                </c:pt>
                <c:pt idx="1735">
                  <c:v>173.499999999995</c:v>
                </c:pt>
                <c:pt idx="1736">
                  <c:v>173.59999999999499</c:v>
                </c:pt>
                <c:pt idx="1737">
                  <c:v>173.69999999999499</c:v>
                </c:pt>
                <c:pt idx="1738">
                  <c:v>173.79999999999501</c:v>
                </c:pt>
                <c:pt idx="1739">
                  <c:v>173.899999999995</c:v>
                </c:pt>
                <c:pt idx="1740">
                  <c:v>173.999999999995</c:v>
                </c:pt>
                <c:pt idx="1741">
                  <c:v>174.09999999999499</c:v>
                </c:pt>
                <c:pt idx="1742">
                  <c:v>174.19999999999499</c:v>
                </c:pt>
                <c:pt idx="1743">
                  <c:v>174.29999999999501</c:v>
                </c:pt>
                <c:pt idx="1744">
                  <c:v>174.399999999995</c:v>
                </c:pt>
                <c:pt idx="1745">
                  <c:v>174.499999999995</c:v>
                </c:pt>
                <c:pt idx="1746">
                  <c:v>174.59999999999499</c:v>
                </c:pt>
                <c:pt idx="1747">
                  <c:v>174.69999999999499</c:v>
                </c:pt>
                <c:pt idx="1748">
                  <c:v>174.79999999999501</c:v>
                </c:pt>
                <c:pt idx="1749">
                  <c:v>174.899999999995</c:v>
                </c:pt>
                <c:pt idx="1750">
                  <c:v>174.999999999995</c:v>
                </c:pt>
                <c:pt idx="1751">
                  <c:v>175.09999999999499</c:v>
                </c:pt>
                <c:pt idx="1752">
                  <c:v>175.19999999999499</c:v>
                </c:pt>
                <c:pt idx="1753">
                  <c:v>175.29999999999501</c:v>
                </c:pt>
                <c:pt idx="1754">
                  <c:v>175.399999999995</c:v>
                </c:pt>
                <c:pt idx="1755">
                  <c:v>175.499999999995</c:v>
                </c:pt>
                <c:pt idx="1756">
                  <c:v>175.59999999999499</c:v>
                </c:pt>
                <c:pt idx="1757">
                  <c:v>175.69999999999499</c:v>
                </c:pt>
                <c:pt idx="1758">
                  <c:v>175.79999999999501</c:v>
                </c:pt>
                <c:pt idx="1759">
                  <c:v>175.899999999995</c:v>
                </c:pt>
                <c:pt idx="1760">
                  <c:v>175.999999999995</c:v>
                </c:pt>
                <c:pt idx="1761">
                  <c:v>176.09999999999499</c:v>
                </c:pt>
                <c:pt idx="1762">
                  <c:v>176.19999999999499</c:v>
                </c:pt>
                <c:pt idx="1763">
                  <c:v>176.29999999999501</c:v>
                </c:pt>
                <c:pt idx="1764">
                  <c:v>176.399999999995</c:v>
                </c:pt>
                <c:pt idx="1765">
                  <c:v>176.499999999995</c:v>
                </c:pt>
                <c:pt idx="1766">
                  <c:v>176.59999999999499</c:v>
                </c:pt>
                <c:pt idx="1767">
                  <c:v>176.69999999999499</c:v>
                </c:pt>
                <c:pt idx="1768">
                  <c:v>176.79999999999501</c:v>
                </c:pt>
                <c:pt idx="1769">
                  <c:v>176.899999999995</c:v>
                </c:pt>
                <c:pt idx="1770">
                  <c:v>176.999999999995</c:v>
                </c:pt>
                <c:pt idx="1771">
                  <c:v>177.09999999999499</c:v>
                </c:pt>
                <c:pt idx="1772">
                  <c:v>177.19999999999499</c:v>
                </c:pt>
                <c:pt idx="1773">
                  <c:v>177.29999999999501</c:v>
                </c:pt>
                <c:pt idx="1774">
                  <c:v>177.399999999995</c:v>
                </c:pt>
                <c:pt idx="1775">
                  <c:v>177.499999999995</c:v>
                </c:pt>
                <c:pt idx="1776">
                  <c:v>177.59999999999499</c:v>
                </c:pt>
                <c:pt idx="1777">
                  <c:v>177.69999999999499</c:v>
                </c:pt>
                <c:pt idx="1778">
                  <c:v>177.79999999999501</c:v>
                </c:pt>
                <c:pt idx="1779">
                  <c:v>177.899999999995</c:v>
                </c:pt>
                <c:pt idx="1780">
                  <c:v>177.999999999995</c:v>
                </c:pt>
                <c:pt idx="1781">
                  <c:v>178.09999999999499</c:v>
                </c:pt>
                <c:pt idx="1782">
                  <c:v>178.19999999999499</c:v>
                </c:pt>
                <c:pt idx="1783">
                  <c:v>178.29999999999501</c:v>
                </c:pt>
                <c:pt idx="1784">
                  <c:v>178.399999999995</c:v>
                </c:pt>
                <c:pt idx="1785">
                  <c:v>178.499999999995</c:v>
                </c:pt>
                <c:pt idx="1786">
                  <c:v>178.59999999999499</c:v>
                </c:pt>
                <c:pt idx="1787">
                  <c:v>178.69999999999499</c:v>
                </c:pt>
                <c:pt idx="1788">
                  <c:v>178.79999999999501</c:v>
                </c:pt>
                <c:pt idx="1789">
                  <c:v>178.899999999995</c:v>
                </c:pt>
                <c:pt idx="1790">
                  <c:v>178.999999999995</c:v>
                </c:pt>
                <c:pt idx="1791">
                  <c:v>179.09999999999499</c:v>
                </c:pt>
                <c:pt idx="1792">
                  <c:v>179.19999999999499</c:v>
                </c:pt>
                <c:pt idx="1793">
                  <c:v>179.29999999999501</c:v>
                </c:pt>
                <c:pt idx="1794">
                  <c:v>179.399999999995</c:v>
                </c:pt>
                <c:pt idx="1795">
                  <c:v>179.499999999995</c:v>
                </c:pt>
                <c:pt idx="1796">
                  <c:v>179.59999999999499</c:v>
                </c:pt>
                <c:pt idx="1797">
                  <c:v>179.69999999999499</c:v>
                </c:pt>
                <c:pt idx="1798">
                  <c:v>179.79999999999501</c:v>
                </c:pt>
                <c:pt idx="1799">
                  <c:v>179.899999999995</c:v>
                </c:pt>
                <c:pt idx="1800">
                  <c:v>179.999999999995</c:v>
                </c:pt>
                <c:pt idx="1801">
                  <c:v>180.09999999999499</c:v>
                </c:pt>
                <c:pt idx="1802">
                  <c:v>180.19999999999499</c:v>
                </c:pt>
                <c:pt idx="1803">
                  <c:v>180.29999999999501</c:v>
                </c:pt>
                <c:pt idx="1804">
                  <c:v>180.399999999995</c:v>
                </c:pt>
                <c:pt idx="1805">
                  <c:v>180.499999999995</c:v>
                </c:pt>
                <c:pt idx="1806">
                  <c:v>180.59999999999499</c:v>
                </c:pt>
                <c:pt idx="1807">
                  <c:v>180.69999999999499</c:v>
                </c:pt>
                <c:pt idx="1808">
                  <c:v>180.79999999999501</c:v>
                </c:pt>
                <c:pt idx="1809">
                  <c:v>180.899999999995</c:v>
                </c:pt>
                <c:pt idx="1810">
                  <c:v>180.999999999995</c:v>
                </c:pt>
                <c:pt idx="1811">
                  <c:v>181.09999999999499</c:v>
                </c:pt>
                <c:pt idx="1812">
                  <c:v>181.19999999999499</c:v>
                </c:pt>
                <c:pt idx="1813">
                  <c:v>181.29999999999501</c:v>
                </c:pt>
                <c:pt idx="1814">
                  <c:v>181.399999999995</c:v>
                </c:pt>
                <c:pt idx="1815">
                  <c:v>181.499999999995</c:v>
                </c:pt>
                <c:pt idx="1816">
                  <c:v>181.59999999999499</c:v>
                </c:pt>
                <c:pt idx="1817">
                  <c:v>181.69999999999499</c:v>
                </c:pt>
                <c:pt idx="1818">
                  <c:v>181.79999999999501</c:v>
                </c:pt>
                <c:pt idx="1819">
                  <c:v>181.899999999995</c:v>
                </c:pt>
                <c:pt idx="1820">
                  <c:v>181.999999999995</c:v>
                </c:pt>
                <c:pt idx="1821">
                  <c:v>182.09999999999499</c:v>
                </c:pt>
                <c:pt idx="1822">
                  <c:v>182.19999999999499</c:v>
                </c:pt>
                <c:pt idx="1823">
                  <c:v>182.29999999999501</c:v>
                </c:pt>
                <c:pt idx="1824">
                  <c:v>182.399999999995</c:v>
                </c:pt>
                <c:pt idx="1825">
                  <c:v>182.499999999995</c:v>
                </c:pt>
                <c:pt idx="1826">
                  <c:v>182.59999999999499</c:v>
                </c:pt>
                <c:pt idx="1827">
                  <c:v>182.69999999999499</c:v>
                </c:pt>
                <c:pt idx="1828">
                  <c:v>182.79999999999501</c:v>
                </c:pt>
                <c:pt idx="1829">
                  <c:v>182.899999999995</c:v>
                </c:pt>
                <c:pt idx="1830">
                  <c:v>182.999999999995</c:v>
                </c:pt>
                <c:pt idx="1831">
                  <c:v>183.09999999999499</c:v>
                </c:pt>
                <c:pt idx="1832">
                  <c:v>183.19999999999499</c:v>
                </c:pt>
                <c:pt idx="1833">
                  <c:v>183.29999999999501</c:v>
                </c:pt>
                <c:pt idx="1834">
                  <c:v>183.399999999995</c:v>
                </c:pt>
                <c:pt idx="1835">
                  <c:v>183.499999999995</c:v>
                </c:pt>
                <c:pt idx="1836">
                  <c:v>183.59999999999499</c:v>
                </c:pt>
                <c:pt idx="1837">
                  <c:v>183.69999999999499</c:v>
                </c:pt>
                <c:pt idx="1838">
                  <c:v>183.79999999999501</c:v>
                </c:pt>
                <c:pt idx="1839">
                  <c:v>183.899999999995</c:v>
                </c:pt>
                <c:pt idx="1840">
                  <c:v>183.999999999995</c:v>
                </c:pt>
                <c:pt idx="1841">
                  <c:v>184.09999999999499</c:v>
                </c:pt>
                <c:pt idx="1842">
                  <c:v>184.19999999999499</c:v>
                </c:pt>
                <c:pt idx="1843">
                  <c:v>184.29999999999501</c:v>
                </c:pt>
                <c:pt idx="1844">
                  <c:v>184.399999999995</c:v>
                </c:pt>
                <c:pt idx="1845">
                  <c:v>184.499999999995</c:v>
                </c:pt>
                <c:pt idx="1846">
                  <c:v>184.59999999999499</c:v>
                </c:pt>
                <c:pt idx="1847">
                  <c:v>184.69999999999499</c:v>
                </c:pt>
                <c:pt idx="1848">
                  <c:v>184.79999999999501</c:v>
                </c:pt>
                <c:pt idx="1849">
                  <c:v>184.899999999995</c:v>
                </c:pt>
                <c:pt idx="1850">
                  <c:v>184.999999999995</c:v>
                </c:pt>
                <c:pt idx="1851">
                  <c:v>185.09999999999499</c:v>
                </c:pt>
                <c:pt idx="1852">
                  <c:v>185.19999999999499</c:v>
                </c:pt>
                <c:pt idx="1853">
                  <c:v>185.29999999999501</c:v>
                </c:pt>
                <c:pt idx="1854">
                  <c:v>185.399999999995</c:v>
                </c:pt>
                <c:pt idx="1855">
                  <c:v>185.499999999994</c:v>
                </c:pt>
                <c:pt idx="1856">
                  <c:v>185.59999999999499</c:v>
                </c:pt>
                <c:pt idx="1857">
                  <c:v>185.69999999999499</c:v>
                </c:pt>
                <c:pt idx="1858">
                  <c:v>185.79999999999399</c:v>
                </c:pt>
                <c:pt idx="1859">
                  <c:v>185.899999999995</c:v>
                </c:pt>
                <c:pt idx="1860">
                  <c:v>185.999999999994</c:v>
                </c:pt>
                <c:pt idx="1861">
                  <c:v>186.09999999999499</c:v>
                </c:pt>
                <c:pt idx="1862">
                  <c:v>186.19999999999499</c:v>
                </c:pt>
                <c:pt idx="1863">
                  <c:v>186.29999999999399</c:v>
                </c:pt>
                <c:pt idx="1864">
                  <c:v>186.399999999995</c:v>
                </c:pt>
                <c:pt idx="1865">
                  <c:v>186.499999999994</c:v>
                </c:pt>
                <c:pt idx="1866">
                  <c:v>186.59999999999499</c:v>
                </c:pt>
                <c:pt idx="1867">
                  <c:v>186.69999999999499</c:v>
                </c:pt>
                <c:pt idx="1868">
                  <c:v>186.79999999999399</c:v>
                </c:pt>
                <c:pt idx="1869">
                  <c:v>186.899999999995</c:v>
                </c:pt>
                <c:pt idx="1870">
                  <c:v>186.999999999994</c:v>
                </c:pt>
                <c:pt idx="1871">
                  <c:v>187.09999999999499</c:v>
                </c:pt>
                <c:pt idx="1872">
                  <c:v>187.19999999999399</c:v>
                </c:pt>
                <c:pt idx="1873">
                  <c:v>187.29999999999399</c:v>
                </c:pt>
                <c:pt idx="1874">
                  <c:v>187.39999999999401</c:v>
                </c:pt>
                <c:pt idx="1875">
                  <c:v>187.499999999994</c:v>
                </c:pt>
                <c:pt idx="1876">
                  <c:v>187.599999999994</c:v>
                </c:pt>
                <c:pt idx="1877">
                  <c:v>187.69999999999399</c:v>
                </c:pt>
                <c:pt idx="1878">
                  <c:v>187.79999999999399</c:v>
                </c:pt>
                <c:pt idx="1879">
                  <c:v>187.89999999999401</c:v>
                </c:pt>
                <c:pt idx="1880">
                  <c:v>187.999999999994</c:v>
                </c:pt>
                <c:pt idx="1881">
                  <c:v>188.099999999994</c:v>
                </c:pt>
                <c:pt idx="1882">
                  <c:v>188.19999999999399</c:v>
                </c:pt>
                <c:pt idx="1883">
                  <c:v>188.29999999999399</c:v>
                </c:pt>
                <c:pt idx="1884">
                  <c:v>188.39999999999401</c:v>
                </c:pt>
                <c:pt idx="1885">
                  <c:v>188.499999999994</c:v>
                </c:pt>
                <c:pt idx="1886">
                  <c:v>188.599999999994</c:v>
                </c:pt>
                <c:pt idx="1887">
                  <c:v>188.69999999999399</c:v>
                </c:pt>
                <c:pt idx="1888">
                  <c:v>188.79999999999399</c:v>
                </c:pt>
                <c:pt idx="1889">
                  <c:v>188.89999999999401</c:v>
                </c:pt>
                <c:pt idx="1890">
                  <c:v>188.999999999994</c:v>
                </c:pt>
                <c:pt idx="1891">
                  <c:v>189.099999999994</c:v>
                </c:pt>
                <c:pt idx="1892">
                  <c:v>189.19999999999399</c:v>
                </c:pt>
                <c:pt idx="1893">
                  <c:v>189.29999999999399</c:v>
                </c:pt>
                <c:pt idx="1894">
                  <c:v>189.39999999999401</c:v>
                </c:pt>
                <c:pt idx="1895">
                  <c:v>189.499999999994</c:v>
                </c:pt>
                <c:pt idx="1896">
                  <c:v>189.599999999994</c:v>
                </c:pt>
                <c:pt idx="1897">
                  <c:v>189.69999999999399</c:v>
                </c:pt>
                <c:pt idx="1898">
                  <c:v>189.79999999999399</c:v>
                </c:pt>
                <c:pt idx="1899">
                  <c:v>189.89999999999401</c:v>
                </c:pt>
                <c:pt idx="1900">
                  <c:v>189.999999999994</c:v>
                </c:pt>
                <c:pt idx="1901">
                  <c:v>190.099999999994</c:v>
                </c:pt>
                <c:pt idx="1902">
                  <c:v>190.19999999999399</c:v>
                </c:pt>
                <c:pt idx="1903">
                  <c:v>190.29999999999399</c:v>
                </c:pt>
                <c:pt idx="1904">
                  <c:v>190.39999999999401</c:v>
                </c:pt>
                <c:pt idx="1905">
                  <c:v>190.499999999994</c:v>
                </c:pt>
                <c:pt idx="1906">
                  <c:v>190.599999999994</c:v>
                </c:pt>
                <c:pt idx="1907">
                  <c:v>190.69999999999399</c:v>
                </c:pt>
                <c:pt idx="1908">
                  <c:v>190.79999999999399</c:v>
                </c:pt>
                <c:pt idx="1909">
                  <c:v>190.89999999999401</c:v>
                </c:pt>
                <c:pt idx="1910">
                  <c:v>190.999999999994</c:v>
                </c:pt>
                <c:pt idx="1911">
                  <c:v>191.099999999994</c:v>
                </c:pt>
                <c:pt idx="1912">
                  <c:v>191.19999999999399</c:v>
                </c:pt>
                <c:pt idx="1913">
                  <c:v>191.29999999999399</c:v>
                </c:pt>
                <c:pt idx="1914">
                  <c:v>191.39999999999401</c:v>
                </c:pt>
                <c:pt idx="1915">
                  <c:v>191.499999999994</c:v>
                </c:pt>
                <c:pt idx="1916">
                  <c:v>191.599999999994</c:v>
                </c:pt>
                <c:pt idx="1917">
                  <c:v>191.69999999999399</c:v>
                </c:pt>
                <c:pt idx="1918">
                  <c:v>191.79999999999399</c:v>
                </c:pt>
                <c:pt idx="1919">
                  <c:v>191.89999999999401</c:v>
                </c:pt>
                <c:pt idx="1920">
                  <c:v>191.999999999994</c:v>
                </c:pt>
                <c:pt idx="1921">
                  <c:v>192.099999999994</c:v>
                </c:pt>
                <c:pt idx="1922">
                  <c:v>192.19999999999399</c:v>
                </c:pt>
                <c:pt idx="1923">
                  <c:v>192.29999999999399</c:v>
                </c:pt>
                <c:pt idx="1924">
                  <c:v>192.39999999999401</c:v>
                </c:pt>
                <c:pt idx="1925">
                  <c:v>192.499999999994</c:v>
                </c:pt>
                <c:pt idx="1926">
                  <c:v>192.599999999994</c:v>
                </c:pt>
                <c:pt idx="1927">
                  <c:v>192.69999999999399</c:v>
                </c:pt>
                <c:pt idx="1928">
                  <c:v>192.79999999999399</c:v>
                </c:pt>
                <c:pt idx="1929">
                  <c:v>192.89999999999401</c:v>
                </c:pt>
                <c:pt idx="1930">
                  <c:v>192.999999999994</c:v>
                </c:pt>
                <c:pt idx="1931">
                  <c:v>193.099999999994</c:v>
                </c:pt>
                <c:pt idx="1932">
                  <c:v>193.19999999999399</c:v>
                </c:pt>
                <c:pt idx="1933">
                  <c:v>193.29999999999399</c:v>
                </c:pt>
                <c:pt idx="1934">
                  <c:v>193.39999999999401</c:v>
                </c:pt>
                <c:pt idx="1935">
                  <c:v>193.499999999994</c:v>
                </c:pt>
                <c:pt idx="1936">
                  <c:v>193.599999999994</c:v>
                </c:pt>
                <c:pt idx="1937">
                  <c:v>193.69999999999399</c:v>
                </c:pt>
                <c:pt idx="1938">
                  <c:v>193.79999999999399</c:v>
                </c:pt>
                <c:pt idx="1939">
                  <c:v>193.89999999999401</c:v>
                </c:pt>
                <c:pt idx="1940">
                  <c:v>193.999999999994</c:v>
                </c:pt>
                <c:pt idx="1941">
                  <c:v>194.099999999994</c:v>
                </c:pt>
                <c:pt idx="1942">
                  <c:v>194.19999999999399</c:v>
                </c:pt>
                <c:pt idx="1943">
                  <c:v>194.29999999999399</c:v>
                </c:pt>
                <c:pt idx="1944">
                  <c:v>194.39999999999401</c:v>
                </c:pt>
                <c:pt idx="1945">
                  <c:v>194.499999999994</c:v>
                </c:pt>
                <c:pt idx="1946">
                  <c:v>194.599999999994</c:v>
                </c:pt>
                <c:pt idx="1947">
                  <c:v>194.69999999999399</c:v>
                </c:pt>
                <c:pt idx="1948">
                  <c:v>194.79999999999399</c:v>
                </c:pt>
                <c:pt idx="1949">
                  <c:v>194.89999999999401</c:v>
                </c:pt>
                <c:pt idx="1950">
                  <c:v>194.999999999994</c:v>
                </c:pt>
                <c:pt idx="1951">
                  <c:v>195.099999999994</c:v>
                </c:pt>
                <c:pt idx="1952">
                  <c:v>195.19999999999399</c:v>
                </c:pt>
                <c:pt idx="1953">
                  <c:v>195.29999999999399</c:v>
                </c:pt>
                <c:pt idx="1954">
                  <c:v>195.39999999999401</c:v>
                </c:pt>
                <c:pt idx="1955">
                  <c:v>195.499999999994</c:v>
                </c:pt>
                <c:pt idx="1956">
                  <c:v>195.599999999994</c:v>
                </c:pt>
                <c:pt idx="1957">
                  <c:v>195.69999999999399</c:v>
                </c:pt>
                <c:pt idx="1958">
                  <c:v>195.79999999999399</c:v>
                </c:pt>
                <c:pt idx="1959">
                  <c:v>195.89999999999401</c:v>
                </c:pt>
                <c:pt idx="1960">
                  <c:v>195.999999999994</c:v>
                </c:pt>
                <c:pt idx="1961">
                  <c:v>196.099999999994</c:v>
                </c:pt>
                <c:pt idx="1962">
                  <c:v>196.19999999999399</c:v>
                </c:pt>
                <c:pt idx="1963">
                  <c:v>196.29999999999399</c:v>
                </c:pt>
                <c:pt idx="1964">
                  <c:v>196.39999999999401</c:v>
                </c:pt>
                <c:pt idx="1965">
                  <c:v>196.499999999994</c:v>
                </c:pt>
                <c:pt idx="1966">
                  <c:v>196.599999999994</c:v>
                </c:pt>
                <c:pt idx="1967">
                  <c:v>196.69999999999399</c:v>
                </c:pt>
                <c:pt idx="1968">
                  <c:v>196.79999999999399</c:v>
                </c:pt>
                <c:pt idx="1969">
                  <c:v>196.89999999999401</c:v>
                </c:pt>
                <c:pt idx="1970">
                  <c:v>196.999999999994</c:v>
                </c:pt>
                <c:pt idx="1971">
                  <c:v>197.099999999994</c:v>
                </c:pt>
                <c:pt idx="1972">
                  <c:v>197.19999999999399</c:v>
                </c:pt>
                <c:pt idx="1973">
                  <c:v>197.29999999999399</c:v>
                </c:pt>
                <c:pt idx="1974">
                  <c:v>197.39999999999401</c:v>
                </c:pt>
                <c:pt idx="1975">
                  <c:v>197.499999999994</c:v>
                </c:pt>
                <c:pt idx="1976">
                  <c:v>197.599999999994</c:v>
                </c:pt>
                <c:pt idx="1977">
                  <c:v>197.69999999999399</c:v>
                </c:pt>
                <c:pt idx="1978">
                  <c:v>197.79999999999399</c:v>
                </c:pt>
                <c:pt idx="1979">
                  <c:v>197.89999999999401</c:v>
                </c:pt>
                <c:pt idx="1980">
                  <c:v>197.999999999994</c:v>
                </c:pt>
                <c:pt idx="1981">
                  <c:v>198.099999999994</c:v>
                </c:pt>
                <c:pt idx="1982">
                  <c:v>198.19999999999399</c:v>
                </c:pt>
                <c:pt idx="1983">
                  <c:v>198.29999999999399</c:v>
                </c:pt>
                <c:pt idx="1984">
                  <c:v>198.39999999999401</c:v>
                </c:pt>
                <c:pt idx="1985">
                  <c:v>198.499999999994</c:v>
                </c:pt>
                <c:pt idx="1986">
                  <c:v>198.599999999994</c:v>
                </c:pt>
                <c:pt idx="1987">
                  <c:v>198.69999999999399</c:v>
                </c:pt>
                <c:pt idx="1988">
                  <c:v>198.79999999999399</c:v>
                </c:pt>
                <c:pt idx="1989">
                  <c:v>198.89999999999401</c:v>
                </c:pt>
                <c:pt idx="1990">
                  <c:v>198.999999999994</c:v>
                </c:pt>
                <c:pt idx="1991">
                  <c:v>199.099999999994</c:v>
                </c:pt>
                <c:pt idx="1992">
                  <c:v>199.19999999999399</c:v>
                </c:pt>
                <c:pt idx="1993">
                  <c:v>199.29999999999399</c:v>
                </c:pt>
                <c:pt idx="1994">
                  <c:v>199.39999999999401</c:v>
                </c:pt>
                <c:pt idx="1995">
                  <c:v>199.499999999994</c:v>
                </c:pt>
                <c:pt idx="1996">
                  <c:v>199.599999999994</c:v>
                </c:pt>
                <c:pt idx="1997">
                  <c:v>199.69999999999399</c:v>
                </c:pt>
                <c:pt idx="1998">
                  <c:v>199.79999999999399</c:v>
                </c:pt>
                <c:pt idx="1999">
                  <c:v>199.89999999999401</c:v>
                </c:pt>
                <c:pt idx="2000">
                  <c:v>199.999999999994</c:v>
                </c:pt>
                <c:pt idx="2001">
                  <c:v>200.099999999994</c:v>
                </c:pt>
                <c:pt idx="2002">
                  <c:v>200.19999999999399</c:v>
                </c:pt>
                <c:pt idx="2003">
                  <c:v>200.29999999999399</c:v>
                </c:pt>
                <c:pt idx="2004">
                  <c:v>200.39999999999401</c:v>
                </c:pt>
                <c:pt idx="2005">
                  <c:v>200.499999999994</c:v>
                </c:pt>
                <c:pt idx="2006">
                  <c:v>200.599999999994</c:v>
                </c:pt>
                <c:pt idx="2007">
                  <c:v>200.69999999999399</c:v>
                </c:pt>
                <c:pt idx="2008">
                  <c:v>200.79999999999399</c:v>
                </c:pt>
                <c:pt idx="2009">
                  <c:v>200.89999999999401</c:v>
                </c:pt>
                <c:pt idx="2010">
                  <c:v>200.999999999994</c:v>
                </c:pt>
                <c:pt idx="2011">
                  <c:v>201.099999999994</c:v>
                </c:pt>
                <c:pt idx="2012">
                  <c:v>201.19999999999399</c:v>
                </c:pt>
                <c:pt idx="2013">
                  <c:v>201.29999999999399</c:v>
                </c:pt>
                <c:pt idx="2014">
                  <c:v>201.39999999999401</c:v>
                </c:pt>
                <c:pt idx="2015">
                  <c:v>201.499999999994</c:v>
                </c:pt>
                <c:pt idx="2016">
                  <c:v>201.599999999994</c:v>
                </c:pt>
                <c:pt idx="2017">
                  <c:v>201.69999999999399</c:v>
                </c:pt>
                <c:pt idx="2018">
                  <c:v>201.79999999999399</c:v>
                </c:pt>
                <c:pt idx="2019">
                  <c:v>201.89999999999401</c:v>
                </c:pt>
                <c:pt idx="2020">
                  <c:v>201.999999999994</c:v>
                </c:pt>
                <c:pt idx="2021">
                  <c:v>202.099999999994</c:v>
                </c:pt>
                <c:pt idx="2022">
                  <c:v>202.19999999999399</c:v>
                </c:pt>
                <c:pt idx="2023">
                  <c:v>202.29999999999399</c:v>
                </c:pt>
                <c:pt idx="2024">
                  <c:v>202.39999999999401</c:v>
                </c:pt>
                <c:pt idx="2025">
                  <c:v>202.499999999994</c:v>
                </c:pt>
                <c:pt idx="2026">
                  <c:v>202.599999999994</c:v>
                </c:pt>
                <c:pt idx="2027">
                  <c:v>202.69999999999399</c:v>
                </c:pt>
                <c:pt idx="2028">
                  <c:v>202.79999999999399</c:v>
                </c:pt>
                <c:pt idx="2029">
                  <c:v>202.89999999999401</c:v>
                </c:pt>
                <c:pt idx="2030">
                  <c:v>202.999999999994</c:v>
                </c:pt>
                <c:pt idx="2031">
                  <c:v>203.099999999994</c:v>
                </c:pt>
                <c:pt idx="2032">
                  <c:v>203.19999999999399</c:v>
                </c:pt>
                <c:pt idx="2033">
                  <c:v>203.29999999999399</c:v>
                </c:pt>
                <c:pt idx="2034">
                  <c:v>203.39999999999401</c:v>
                </c:pt>
                <c:pt idx="2035">
                  <c:v>203.499999999994</c:v>
                </c:pt>
                <c:pt idx="2036">
                  <c:v>203.599999999994</c:v>
                </c:pt>
                <c:pt idx="2037">
                  <c:v>203.69999999999399</c:v>
                </c:pt>
                <c:pt idx="2038">
                  <c:v>203.79999999999399</c:v>
                </c:pt>
                <c:pt idx="2039">
                  <c:v>203.89999999999301</c:v>
                </c:pt>
                <c:pt idx="2040">
                  <c:v>203.99999999999301</c:v>
                </c:pt>
                <c:pt idx="2041">
                  <c:v>204.099999999993</c:v>
                </c:pt>
                <c:pt idx="2042">
                  <c:v>204.199999999993</c:v>
                </c:pt>
                <c:pt idx="2043">
                  <c:v>204.29999999999299</c:v>
                </c:pt>
                <c:pt idx="2044">
                  <c:v>204.39999999999301</c:v>
                </c:pt>
                <c:pt idx="2045">
                  <c:v>204.49999999999301</c:v>
                </c:pt>
                <c:pt idx="2046">
                  <c:v>204.599999999993</c:v>
                </c:pt>
                <c:pt idx="2047">
                  <c:v>204.699999999993</c:v>
                </c:pt>
                <c:pt idx="2048">
                  <c:v>204.79999999999299</c:v>
                </c:pt>
                <c:pt idx="2049">
                  <c:v>204.89999999999301</c:v>
                </c:pt>
                <c:pt idx="2050">
                  <c:v>204.99999999999301</c:v>
                </c:pt>
                <c:pt idx="2051">
                  <c:v>205.099999999993</c:v>
                </c:pt>
                <c:pt idx="2052">
                  <c:v>205.199999999993</c:v>
                </c:pt>
                <c:pt idx="2053">
                  <c:v>205.29999999999299</c:v>
                </c:pt>
                <c:pt idx="2054">
                  <c:v>205.39999999999301</c:v>
                </c:pt>
                <c:pt idx="2055">
                  <c:v>205.49999999999301</c:v>
                </c:pt>
                <c:pt idx="2056">
                  <c:v>205.599999999993</c:v>
                </c:pt>
                <c:pt idx="2057">
                  <c:v>205.699999999993</c:v>
                </c:pt>
                <c:pt idx="2058">
                  <c:v>205.79999999999299</c:v>
                </c:pt>
                <c:pt idx="2059">
                  <c:v>205.89999999999301</c:v>
                </c:pt>
                <c:pt idx="2060">
                  <c:v>205.99999999999301</c:v>
                </c:pt>
                <c:pt idx="2061">
                  <c:v>206.099999999993</c:v>
                </c:pt>
                <c:pt idx="2062">
                  <c:v>206.199999999993</c:v>
                </c:pt>
                <c:pt idx="2063">
                  <c:v>206.29999999999299</c:v>
                </c:pt>
                <c:pt idx="2064">
                  <c:v>206.39999999999301</c:v>
                </c:pt>
                <c:pt idx="2065">
                  <c:v>206.49999999999301</c:v>
                </c:pt>
                <c:pt idx="2066">
                  <c:v>206.599999999993</c:v>
                </c:pt>
                <c:pt idx="2067">
                  <c:v>206.699999999993</c:v>
                </c:pt>
                <c:pt idx="2068">
                  <c:v>206.79999999999299</c:v>
                </c:pt>
                <c:pt idx="2069">
                  <c:v>206.89999999999301</c:v>
                </c:pt>
                <c:pt idx="2070">
                  <c:v>206.99999999999301</c:v>
                </c:pt>
                <c:pt idx="2071">
                  <c:v>207.099999999993</c:v>
                </c:pt>
                <c:pt idx="2072">
                  <c:v>207.199999999993</c:v>
                </c:pt>
                <c:pt idx="2073">
                  <c:v>207.29999999999299</c:v>
                </c:pt>
                <c:pt idx="2074">
                  <c:v>207.39999999999301</c:v>
                </c:pt>
                <c:pt idx="2075">
                  <c:v>207.49999999999301</c:v>
                </c:pt>
                <c:pt idx="2076">
                  <c:v>207.599999999993</c:v>
                </c:pt>
                <c:pt idx="2077">
                  <c:v>207.699999999993</c:v>
                </c:pt>
                <c:pt idx="2078">
                  <c:v>207.79999999999299</c:v>
                </c:pt>
                <c:pt idx="2079">
                  <c:v>207.89999999999301</c:v>
                </c:pt>
                <c:pt idx="2080">
                  <c:v>207.99999999999301</c:v>
                </c:pt>
                <c:pt idx="2081">
                  <c:v>208.099999999993</c:v>
                </c:pt>
                <c:pt idx="2082">
                  <c:v>208.199999999993</c:v>
                </c:pt>
                <c:pt idx="2083">
                  <c:v>208.29999999999299</c:v>
                </c:pt>
                <c:pt idx="2084">
                  <c:v>208.39999999999301</c:v>
                </c:pt>
                <c:pt idx="2085">
                  <c:v>208.49999999999301</c:v>
                </c:pt>
                <c:pt idx="2086">
                  <c:v>208.599999999993</c:v>
                </c:pt>
                <c:pt idx="2087">
                  <c:v>208.699999999993</c:v>
                </c:pt>
                <c:pt idx="2088">
                  <c:v>208.79999999999299</c:v>
                </c:pt>
                <c:pt idx="2089">
                  <c:v>208.89999999999301</c:v>
                </c:pt>
                <c:pt idx="2090">
                  <c:v>208.99999999999301</c:v>
                </c:pt>
                <c:pt idx="2091">
                  <c:v>209.099999999993</c:v>
                </c:pt>
                <c:pt idx="2092">
                  <c:v>209.199999999993</c:v>
                </c:pt>
                <c:pt idx="2093">
                  <c:v>209.29999999999299</c:v>
                </c:pt>
                <c:pt idx="2094">
                  <c:v>209.39999999999301</c:v>
                </c:pt>
                <c:pt idx="2095">
                  <c:v>209.49999999999301</c:v>
                </c:pt>
                <c:pt idx="2096">
                  <c:v>209.599999999993</c:v>
                </c:pt>
                <c:pt idx="2097">
                  <c:v>209.699999999993</c:v>
                </c:pt>
                <c:pt idx="2098">
                  <c:v>209.79999999999299</c:v>
                </c:pt>
                <c:pt idx="2099">
                  <c:v>209.89999999999301</c:v>
                </c:pt>
                <c:pt idx="2100">
                  <c:v>209.99999999999301</c:v>
                </c:pt>
                <c:pt idx="2101">
                  <c:v>210.099999999993</c:v>
                </c:pt>
                <c:pt idx="2102">
                  <c:v>210.199999999993</c:v>
                </c:pt>
                <c:pt idx="2103">
                  <c:v>210.29999999999299</c:v>
                </c:pt>
                <c:pt idx="2104">
                  <c:v>210.39999999999301</c:v>
                </c:pt>
                <c:pt idx="2105">
                  <c:v>210.49999999999301</c:v>
                </c:pt>
                <c:pt idx="2106">
                  <c:v>210.599999999993</c:v>
                </c:pt>
                <c:pt idx="2107">
                  <c:v>210.699999999993</c:v>
                </c:pt>
                <c:pt idx="2108">
                  <c:v>210.79999999999299</c:v>
                </c:pt>
                <c:pt idx="2109">
                  <c:v>210.89999999999301</c:v>
                </c:pt>
                <c:pt idx="2110">
                  <c:v>210.99999999999301</c:v>
                </c:pt>
                <c:pt idx="2111">
                  <c:v>211.099999999993</c:v>
                </c:pt>
                <c:pt idx="2112">
                  <c:v>211.199999999993</c:v>
                </c:pt>
                <c:pt idx="2113">
                  <c:v>211.29999999999299</c:v>
                </c:pt>
                <c:pt idx="2114">
                  <c:v>211.39999999999301</c:v>
                </c:pt>
                <c:pt idx="2115">
                  <c:v>211.49999999999301</c:v>
                </c:pt>
                <c:pt idx="2116">
                  <c:v>211.599999999993</c:v>
                </c:pt>
                <c:pt idx="2117">
                  <c:v>211.699999999993</c:v>
                </c:pt>
                <c:pt idx="2118">
                  <c:v>211.79999999999299</c:v>
                </c:pt>
                <c:pt idx="2119">
                  <c:v>211.89999999999301</c:v>
                </c:pt>
                <c:pt idx="2120">
                  <c:v>211.99999999999301</c:v>
                </c:pt>
                <c:pt idx="2121">
                  <c:v>212.099999999993</c:v>
                </c:pt>
                <c:pt idx="2122">
                  <c:v>212.199999999993</c:v>
                </c:pt>
                <c:pt idx="2123">
                  <c:v>212.29999999999299</c:v>
                </c:pt>
                <c:pt idx="2124">
                  <c:v>212.39999999999301</c:v>
                </c:pt>
                <c:pt idx="2125">
                  <c:v>212.49999999999301</c:v>
                </c:pt>
                <c:pt idx="2126">
                  <c:v>212.599999999993</c:v>
                </c:pt>
                <c:pt idx="2127">
                  <c:v>212.699999999993</c:v>
                </c:pt>
                <c:pt idx="2128">
                  <c:v>212.79999999999299</c:v>
                </c:pt>
                <c:pt idx="2129">
                  <c:v>212.89999999999301</c:v>
                </c:pt>
                <c:pt idx="2130">
                  <c:v>212.99999999999301</c:v>
                </c:pt>
                <c:pt idx="2131">
                  <c:v>213.099999999993</c:v>
                </c:pt>
                <c:pt idx="2132">
                  <c:v>213.199999999993</c:v>
                </c:pt>
                <c:pt idx="2133">
                  <c:v>213.29999999999299</c:v>
                </c:pt>
                <c:pt idx="2134">
                  <c:v>213.39999999999301</c:v>
                </c:pt>
                <c:pt idx="2135">
                  <c:v>213.49999999999301</c:v>
                </c:pt>
                <c:pt idx="2136">
                  <c:v>213.599999999993</c:v>
                </c:pt>
                <c:pt idx="2137">
                  <c:v>213.699999999993</c:v>
                </c:pt>
                <c:pt idx="2138">
                  <c:v>213.79999999999299</c:v>
                </c:pt>
                <c:pt idx="2139">
                  <c:v>213.89999999999301</c:v>
                </c:pt>
                <c:pt idx="2140">
                  <c:v>213.99999999999301</c:v>
                </c:pt>
                <c:pt idx="2141">
                  <c:v>214.099999999993</c:v>
                </c:pt>
                <c:pt idx="2142">
                  <c:v>214.199999999993</c:v>
                </c:pt>
                <c:pt idx="2143">
                  <c:v>214.29999999999299</c:v>
                </c:pt>
                <c:pt idx="2144">
                  <c:v>214.39999999999301</c:v>
                </c:pt>
                <c:pt idx="2145">
                  <c:v>214.49999999999301</c:v>
                </c:pt>
                <c:pt idx="2146">
                  <c:v>214.599999999993</c:v>
                </c:pt>
                <c:pt idx="2147">
                  <c:v>214.699999999993</c:v>
                </c:pt>
                <c:pt idx="2148">
                  <c:v>214.79999999999299</c:v>
                </c:pt>
                <c:pt idx="2149">
                  <c:v>214.89999999999301</c:v>
                </c:pt>
                <c:pt idx="2150">
                  <c:v>214.99999999999301</c:v>
                </c:pt>
                <c:pt idx="2151">
                  <c:v>215.099999999993</c:v>
                </c:pt>
                <c:pt idx="2152">
                  <c:v>215.199999999993</c:v>
                </c:pt>
                <c:pt idx="2153">
                  <c:v>215.29999999999299</c:v>
                </c:pt>
                <c:pt idx="2154">
                  <c:v>215.39999999999301</c:v>
                </c:pt>
                <c:pt idx="2155">
                  <c:v>215.49999999999301</c:v>
                </c:pt>
                <c:pt idx="2156">
                  <c:v>215.599999999993</c:v>
                </c:pt>
                <c:pt idx="2157">
                  <c:v>215.699999999993</c:v>
                </c:pt>
                <c:pt idx="2158">
                  <c:v>215.79999999999299</c:v>
                </c:pt>
                <c:pt idx="2159">
                  <c:v>215.89999999999301</c:v>
                </c:pt>
                <c:pt idx="2160">
                  <c:v>215.99999999999301</c:v>
                </c:pt>
                <c:pt idx="2161">
                  <c:v>216.099999999993</c:v>
                </c:pt>
                <c:pt idx="2162">
                  <c:v>216.199999999993</c:v>
                </c:pt>
                <c:pt idx="2163">
                  <c:v>216.29999999999299</c:v>
                </c:pt>
                <c:pt idx="2164">
                  <c:v>216.39999999999301</c:v>
                </c:pt>
                <c:pt idx="2165">
                  <c:v>216.49999999999301</c:v>
                </c:pt>
                <c:pt idx="2166">
                  <c:v>216.599999999993</c:v>
                </c:pt>
                <c:pt idx="2167">
                  <c:v>216.699999999993</c:v>
                </c:pt>
                <c:pt idx="2168">
                  <c:v>216.79999999999299</c:v>
                </c:pt>
                <c:pt idx="2169">
                  <c:v>216.89999999999301</c:v>
                </c:pt>
                <c:pt idx="2170">
                  <c:v>216.99999999999301</c:v>
                </c:pt>
                <c:pt idx="2171">
                  <c:v>217.099999999993</c:v>
                </c:pt>
                <c:pt idx="2172">
                  <c:v>217.199999999993</c:v>
                </c:pt>
                <c:pt idx="2173">
                  <c:v>217.29999999999299</c:v>
                </c:pt>
                <c:pt idx="2174">
                  <c:v>217.39999999999301</c:v>
                </c:pt>
                <c:pt idx="2175">
                  <c:v>217.49999999999301</c:v>
                </c:pt>
                <c:pt idx="2176">
                  <c:v>217.599999999993</c:v>
                </c:pt>
                <c:pt idx="2177">
                  <c:v>217.699999999993</c:v>
                </c:pt>
                <c:pt idx="2178">
                  <c:v>217.79999999999299</c:v>
                </c:pt>
                <c:pt idx="2179">
                  <c:v>217.89999999999301</c:v>
                </c:pt>
                <c:pt idx="2180">
                  <c:v>217.99999999999301</c:v>
                </c:pt>
                <c:pt idx="2181">
                  <c:v>218.099999999993</c:v>
                </c:pt>
                <c:pt idx="2182">
                  <c:v>218.199999999993</c:v>
                </c:pt>
                <c:pt idx="2183">
                  <c:v>218.29999999999299</c:v>
                </c:pt>
                <c:pt idx="2184">
                  <c:v>218.39999999999301</c:v>
                </c:pt>
                <c:pt idx="2185">
                  <c:v>218.49999999999301</c:v>
                </c:pt>
                <c:pt idx="2186">
                  <c:v>218.599999999993</c:v>
                </c:pt>
                <c:pt idx="2187">
                  <c:v>218.699999999993</c:v>
                </c:pt>
                <c:pt idx="2188">
                  <c:v>218.79999999999299</c:v>
                </c:pt>
                <c:pt idx="2189">
                  <c:v>218.89999999999301</c:v>
                </c:pt>
                <c:pt idx="2190">
                  <c:v>218.99999999999301</c:v>
                </c:pt>
                <c:pt idx="2191">
                  <c:v>219.099999999993</c:v>
                </c:pt>
                <c:pt idx="2192">
                  <c:v>219.199999999993</c:v>
                </c:pt>
                <c:pt idx="2193">
                  <c:v>219.29999999999299</c:v>
                </c:pt>
                <c:pt idx="2194">
                  <c:v>219.39999999999301</c:v>
                </c:pt>
                <c:pt idx="2195">
                  <c:v>219.49999999999301</c:v>
                </c:pt>
                <c:pt idx="2196">
                  <c:v>219.599999999993</c:v>
                </c:pt>
                <c:pt idx="2197">
                  <c:v>219.699999999993</c:v>
                </c:pt>
                <c:pt idx="2198">
                  <c:v>219.79999999999299</c:v>
                </c:pt>
                <c:pt idx="2199">
                  <c:v>219.89999999999301</c:v>
                </c:pt>
                <c:pt idx="2200">
                  <c:v>219.99999999999301</c:v>
                </c:pt>
                <c:pt idx="2201">
                  <c:v>220.099999999993</c:v>
                </c:pt>
                <c:pt idx="2202">
                  <c:v>220.199999999993</c:v>
                </c:pt>
                <c:pt idx="2203">
                  <c:v>220.29999999999299</c:v>
                </c:pt>
                <c:pt idx="2204">
                  <c:v>220.39999999999301</c:v>
                </c:pt>
                <c:pt idx="2205">
                  <c:v>220.49999999999301</c:v>
                </c:pt>
                <c:pt idx="2206">
                  <c:v>220.599999999993</c:v>
                </c:pt>
                <c:pt idx="2207">
                  <c:v>220.699999999993</c:v>
                </c:pt>
                <c:pt idx="2208">
                  <c:v>220.79999999999299</c:v>
                </c:pt>
                <c:pt idx="2209">
                  <c:v>220.89999999999301</c:v>
                </c:pt>
                <c:pt idx="2210">
                  <c:v>220.99999999999301</c:v>
                </c:pt>
                <c:pt idx="2211">
                  <c:v>221.099999999993</c:v>
                </c:pt>
                <c:pt idx="2212">
                  <c:v>221.199999999993</c:v>
                </c:pt>
                <c:pt idx="2213">
                  <c:v>221.29999999999299</c:v>
                </c:pt>
                <c:pt idx="2214">
                  <c:v>221.39999999999301</c:v>
                </c:pt>
                <c:pt idx="2215">
                  <c:v>221.49999999999201</c:v>
                </c:pt>
                <c:pt idx="2216">
                  <c:v>221.59999999999201</c:v>
                </c:pt>
                <c:pt idx="2217">
                  <c:v>221.699999999992</c:v>
                </c:pt>
                <c:pt idx="2218">
                  <c:v>221.799999999992</c:v>
                </c:pt>
                <c:pt idx="2219">
                  <c:v>221.89999999999199</c:v>
                </c:pt>
                <c:pt idx="2220">
                  <c:v>221.99999999999201</c:v>
                </c:pt>
                <c:pt idx="2221">
                  <c:v>222.09999999999201</c:v>
                </c:pt>
                <c:pt idx="2222">
                  <c:v>222.199999999992</c:v>
                </c:pt>
                <c:pt idx="2223">
                  <c:v>222.299999999992</c:v>
                </c:pt>
                <c:pt idx="2224">
                  <c:v>222.39999999999199</c:v>
                </c:pt>
                <c:pt idx="2225">
                  <c:v>222.49999999999201</c:v>
                </c:pt>
                <c:pt idx="2226">
                  <c:v>222.59999999999201</c:v>
                </c:pt>
                <c:pt idx="2227">
                  <c:v>222.699999999992</c:v>
                </c:pt>
                <c:pt idx="2228">
                  <c:v>222.799999999992</c:v>
                </c:pt>
                <c:pt idx="2229">
                  <c:v>222.89999999999199</c:v>
                </c:pt>
                <c:pt idx="2230">
                  <c:v>222.99999999999201</c:v>
                </c:pt>
                <c:pt idx="2231">
                  <c:v>223.09999999999201</c:v>
                </c:pt>
                <c:pt idx="2232">
                  <c:v>223.199999999992</c:v>
                </c:pt>
                <c:pt idx="2233">
                  <c:v>223.299999999992</c:v>
                </c:pt>
                <c:pt idx="2234">
                  <c:v>223.39999999999199</c:v>
                </c:pt>
                <c:pt idx="2235">
                  <c:v>223.49999999999201</c:v>
                </c:pt>
                <c:pt idx="2236">
                  <c:v>223.59999999999201</c:v>
                </c:pt>
                <c:pt idx="2237">
                  <c:v>223.699999999992</c:v>
                </c:pt>
                <c:pt idx="2238">
                  <c:v>223.799999999992</c:v>
                </c:pt>
                <c:pt idx="2239">
                  <c:v>223.89999999999199</c:v>
                </c:pt>
                <c:pt idx="2240">
                  <c:v>223.99999999999201</c:v>
                </c:pt>
                <c:pt idx="2241">
                  <c:v>224.09999999999201</c:v>
                </c:pt>
                <c:pt idx="2242">
                  <c:v>224.199999999992</c:v>
                </c:pt>
                <c:pt idx="2243">
                  <c:v>224.299999999992</c:v>
                </c:pt>
                <c:pt idx="2244">
                  <c:v>224.39999999999199</c:v>
                </c:pt>
                <c:pt idx="2245">
                  <c:v>224.49999999999201</c:v>
                </c:pt>
                <c:pt idx="2246">
                  <c:v>224.59999999999201</c:v>
                </c:pt>
                <c:pt idx="2247">
                  <c:v>224.699999999992</c:v>
                </c:pt>
                <c:pt idx="2248">
                  <c:v>224.799999999992</c:v>
                </c:pt>
                <c:pt idx="2249">
                  <c:v>224.89999999999199</c:v>
                </c:pt>
                <c:pt idx="2250">
                  <c:v>224.99999999999201</c:v>
                </c:pt>
                <c:pt idx="2251">
                  <c:v>225.09999999999201</c:v>
                </c:pt>
                <c:pt idx="2252">
                  <c:v>225.199999999992</c:v>
                </c:pt>
                <c:pt idx="2253">
                  <c:v>225.299999999992</c:v>
                </c:pt>
                <c:pt idx="2254">
                  <c:v>225.39999999999199</c:v>
                </c:pt>
                <c:pt idx="2255">
                  <c:v>225.49999999999201</c:v>
                </c:pt>
                <c:pt idx="2256">
                  <c:v>225.59999999999201</c:v>
                </c:pt>
                <c:pt idx="2257">
                  <c:v>225.699999999992</c:v>
                </c:pt>
                <c:pt idx="2258">
                  <c:v>225.799999999992</c:v>
                </c:pt>
                <c:pt idx="2259">
                  <c:v>225.89999999999199</c:v>
                </c:pt>
                <c:pt idx="2260">
                  <c:v>225.99999999999201</c:v>
                </c:pt>
                <c:pt idx="2261">
                  <c:v>226.09999999999201</c:v>
                </c:pt>
                <c:pt idx="2262">
                  <c:v>226.199999999992</c:v>
                </c:pt>
                <c:pt idx="2263">
                  <c:v>226.299999999992</c:v>
                </c:pt>
                <c:pt idx="2264">
                  <c:v>226.39999999999199</c:v>
                </c:pt>
                <c:pt idx="2265">
                  <c:v>226.49999999999201</c:v>
                </c:pt>
                <c:pt idx="2266">
                  <c:v>226.59999999999201</c:v>
                </c:pt>
                <c:pt idx="2267">
                  <c:v>226.699999999992</c:v>
                </c:pt>
                <c:pt idx="2268">
                  <c:v>226.799999999992</c:v>
                </c:pt>
                <c:pt idx="2269">
                  <c:v>226.89999999999199</c:v>
                </c:pt>
                <c:pt idx="2270">
                  <c:v>226.99999999999201</c:v>
                </c:pt>
                <c:pt idx="2271">
                  <c:v>227.09999999999201</c:v>
                </c:pt>
                <c:pt idx="2272">
                  <c:v>227.199999999992</c:v>
                </c:pt>
                <c:pt idx="2273">
                  <c:v>227.299999999992</c:v>
                </c:pt>
                <c:pt idx="2274">
                  <c:v>227.39999999999199</c:v>
                </c:pt>
                <c:pt idx="2275">
                  <c:v>227.49999999999201</c:v>
                </c:pt>
                <c:pt idx="2276">
                  <c:v>227.59999999999201</c:v>
                </c:pt>
                <c:pt idx="2277">
                  <c:v>227.699999999992</c:v>
                </c:pt>
                <c:pt idx="2278">
                  <c:v>227.799999999992</c:v>
                </c:pt>
                <c:pt idx="2279">
                  <c:v>227.89999999999199</c:v>
                </c:pt>
                <c:pt idx="2280">
                  <c:v>227.99999999999201</c:v>
                </c:pt>
                <c:pt idx="2281">
                  <c:v>228.09999999999201</c:v>
                </c:pt>
                <c:pt idx="2282">
                  <c:v>228.199999999992</c:v>
                </c:pt>
                <c:pt idx="2283">
                  <c:v>228.299999999992</c:v>
                </c:pt>
                <c:pt idx="2284">
                  <c:v>228.39999999999199</c:v>
                </c:pt>
                <c:pt idx="2285">
                  <c:v>228.49999999999201</c:v>
                </c:pt>
                <c:pt idx="2286">
                  <c:v>228.59999999999201</c:v>
                </c:pt>
                <c:pt idx="2287">
                  <c:v>228.699999999992</c:v>
                </c:pt>
                <c:pt idx="2288">
                  <c:v>228.799999999992</c:v>
                </c:pt>
                <c:pt idx="2289">
                  <c:v>228.89999999999199</c:v>
                </c:pt>
                <c:pt idx="2290">
                  <c:v>228.99999999999201</c:v>
                </c:pt>
                <c:pt idx="2291">
                  <c:v>229.09999999999201</c:v>
                </c:pt>
                <c:pt idx="2292">
                  <c:v>229.199999999992</c:v>
                </c:pt>
                <c:pt idx="2293">
                  <c:v>229.299999999992</c:v>
                </c:pt>
                <c:pt idx="2294">
                  <c:v>229.39999999999199</c:v>
                </c:pt>
                <c:pt idx="2295">
                  <c:v>229.49999999999201</c:v>
                </c:pt>
                <c:pt idx="2296">
                  <c:v>229.59999999999201</c:v>
                </c:pt>
                <c:pt idx="2297">
                  <c:v>229.699999999992</c:v>
                </c:pt>
                <c:pt idx="2298">
                  <c:v>229.799999999992</c:v>
                </c:pt>
                <c:pt idx="2299">
                  <c:v>229.89999999999199</c:v>
                </c:pt>
                <c:pt idx="2300">
                  <c:v>229.99999999999201</c:v>
                </c:pt>
                <c:pt idx="2301">
                  <c:v>230.09999999999201</c:v>
                </c:pt>
                <c:pt idx="2302">
                  <c:v>230.199999999992</c:v>
                </c:pt>
                <c:pt idx="2303">
                  <c:v>230.299999999992</c:v>
                </c:pt>
                <c:pt idx="2304">
                  <c:v>230.39999999999199</c:v>
                </c:pt>
                <c:pt idx="2305">
                  <c:v>230.49999999999201</c:v>
                </c:pt>
                <c:pt idx="2306">
                  <c:v>230.59999999999201</c:v>
                </c:pt>
                <c:pt idx="2307">
                  <c:v>230.699999999992</c:v>
                </c:pt>
                <c:pt idx="2308">
                  <c:v>230.799999999992</c:v>
                </c:pt>
                <c:pt idx="2309">
                  <c:v>230.89999999999199</c:v>
                </c:pt>
                <c:pt idx="2310">
                  <c:v>230.99999999999201</c:v>
                </c:pt>
                <c:pt idx="2311">
                  <c:v>231.09999999999201</c:v>
                </c:pt>
                <c:pt idx="2312">
                  <c:v>231.199999999992</c:v>
                </c:pt>
                <c:pt idx="2313">
                  <c:v>231.299999999992</c:v>
                </c:pt>
                <c:pt idx="2314">
                  <c:v>231.39999999999199</c:v>
                </c:pt>
                <c:pt idx="2315">
                  <c:v>231.49999999999201</c:v>
                </c:pt>
                <c:pt idx="2316">
                  <c:v>231.59999999999201</c:v>
                </c:pt>
                <c:pt idx="2317">
                  <c:v>231.699999999992</c:v>
                </c:pt>
                <c:pt idx="2318">
                  <c:v>231.799999999992</c:v>
                </c:pt>
                <c:pt idx="2319">
                  <c:v>231.89999999999199</c:v>
                </c:pt>
                <c:pt idx="2320">
                  <c:v>231.99999999999201</c:v>
                </c:pt>
                <c:pt idx="2321">
                  <c:v>232.09999999999201</c:v>
                </c:pt>
                <c:pt idx="2322">
                  <c:v>232.199999999992</c:v>
                </c:pt>
                <c:pt idx="2323">
                  <c:v>232.299999999992</c:v>
                </c:pt>
                <c:pt idx="2324">
                  <c:v>232.39999999999199</c:v>
                </c:pt>
                <c:pt idx="2325">
                  <c:v>232.49999999999201</c:v>
                </c:pt>
                <c:pt idx="2326">
                  <c:v>232.59999999999201</c:v>
                </c:pt>
                <c:pt idx="2327">
                  <c:v>232.699999999992</c:v>
                </c:pt>
                <c:pt idx="2328">
                  <c:v>232.799999999992</c:v>
                </c:pt>
                <c:pt idx="2329">
                  <c:v>232.89999999999199</c:v>
                </c:pt>
                <c:pt idx="2330">
                  <c:v>232.99999999999201</c:v>
                </c:pt>
                <c:pt idx="2331">
                  <c:v>233.09999999999201</c:v>
                </c:pt>
                <c:pt idx="2332">
                  <c:v>233.199999999992</c:v>
                </c:pt>
                <c:pt idx="2333">
                  <c:v>233.299999999992</c:v>
                </c:pt>
                <c:pt idx="2334">
                  <c:v>233.39999999999199</c:v>
                </c:pt>
                <c:pt idx="2335">
                  <c:v>233.49999999999201</c:v>
                </c:pt>
                <c:pt idx="2336">
                  <c:v>233.59999999999201</c:v>
                </c:pt>
                <c:pt idx="2337">
                  <c:v>233.699999999992</c:v>
                </c:pt>
                <c:pt idx="2338">
                  <c:v>233.799999999992</c:v>
                </c:pt>
                <c:pt idx="2339">
                  <c:v>233.89999999999199</c:v>
                </c:pt>
                <c:pt idx="2340">
                  <c:v>233.99999999999201</c:v>
                </c:pt>
                <c:pt idx="2341">
                  <c:v>234.09999999999201</c:v>
                </c:pt>
                <c:pt idx="2342">
                  <c:v>234.199999999992</c:v>
                </c:pt>
                <c:pt idx="2343">
                  <c:v>234.299999999992</c:v>
                </c:pt>
                <c:pt idx="2344">
                  <c:v>234.39999999999199</c:v>
                </c:pt>
                <c:pt idx="2345">
                  <c:v>234.49999999999201</c:v>
                </c:pt>
                <c:pt idx="2346">
                  <c:v>234.59999999999201</c:v>
                </c:pt>
                <c:pt idx="2347">
                  <c:v>234.699999999992</c:v>
                </c:pt>
                <c:pt idx="2348">
                  <c:v>234.799999999992</c:v>
                </c:pt>
                <c:pt idx="2349">
                  <c:v>234.89999999999199</c:v>
                </c:pt>
                <c:pt idx="2350">
                  <c:v>234.99999999999201</c:v>
                </c:pt>
                <c:pt idx="2351">
                  <c:v>235.09999999999201</c:v>
                </c:pt>
                <c:pt idx="2352">
                  <c:v>235.199999999992</c:v>
                </c:pt>
                <c:pt idx="2353">
                  <c:v>235.299999999992</c:v>
                </c:pt>
                <c:pt idx="2354">
                  <c:v>235.39999999999199</c:v>
                </c:pt>
                <c:pt idx="2355">
                  <c:v>235.49999999999201</c:v>
                </c:pt>
                <c:pt idx="2356">
                  <c:v>235.59999999999201</c:v>
                </c:pt>
                <c:pt idx="2357">
                  <c:v>235.699999999992</c:v>
                </c:pt>
                <c:pt idx="2358">
                  <c:v>235.799999999992</c:v>
                </c:pt>
                <c:pt idx="2359">
                  <c:v>235.89999999999199</c:v>
                </c:pt>
                <c:pt idx="2360">
                  <c:v>235.99999999999201</c:v>
                </c:pt>
                <c:pt idx="2361">
                  <c:v>236.09999999999201</c:v>
                </c:pt>
                <c:pt idx="2362">
                  <c:v>236.199999999992</c:v>
                </c:pt>
                <c:pt idx="2363">
                  <c:v>236.299999999992</c:v>
                </c:pt>
                <c:pt idx="2364">
                  <c:v>236.39999999999199</c:v>
                </c:pt>
                <c:pt idx="2365">
                  <c:v>236.49999999999201</c:v>
                </c:pt>
                <c:pt idx="2366">
                  <c:v>236.59999999999201</c:v>
                </c:pt>
                <c:pt idx="2367">
                  <c:v>236.699999999992</c:v>
                </c:pt>
                <c:pt idx="2368">
                  <c:v>236.799999999992</c:v>
                </c:pt>
                <c:pt idx="2369">
                  <c:v>236.89999999999199</c:v>
                </c:pt>
                <c:pt idx="2370">
                  <c:v>236.99999999999201</c:v>
                </c:pt>
                <c:pt idx="2371">
                  <c:v>237.09999999999201</c:v>
                </c:pt>
                <c:pt idx="2372">
                  <c:v>237.199999999992</c:v>
                </c:pt>
                <c:pt idx="2373">
                  <c:v>237.299999999992</c:v>
                </c:pt>
                <c:pt idx="2374">
                  <c:v>237.39999999999199</c:v>
                </c:pt>
                <c:pt idx="2375">
                  <c:v>237.49999999999201</c:v>
                </c:pt>
                <c:pt idx="2376">
                  <c:v>237.59999999999201</c:v>
                </c:pt>
                <c:pt idx="2377">
                  <c:v>237.699999999992</c:v>
                </c:pt>
                <c:pt idx="2378">
                  <c:v>237.799999999992</c:v>
                </c:pt>
                <c:pt idx="2379">
                  <c:v>237.89999999999199</c:v>
                </c:pt>
                <c:pt idx="2380">
                  <c:v>237.99999999999201</c:v>
                </c:pt>
                <c:pt idx="2381">
                  <c:v>238.09999999999201</c:v>
                </c:pt>
                <c:pt idx="2382">
                  <c:v>238.199999999992</c:v>
                </c:pt>
                <c:pt idx="2383">
                  <c:v>238.299999999992</c:v>
                </c:pt>
                <c:pt idx="2384">
                  <c:v>238.39999999999199</c:v>
                </c:pt>
                <c:pt idx="2385">
                  <c:v>238.49999999999201</c:v>
                </c:pt>
                <c:pt idx="2386">
                  <c:v>238.59999999999201</c:v>
                </c:pt>
                <c:pt idx="2387">
                  <c:v>238.699999999992</c:v>
                </c:pt>
                <c:pt idx="2388">
                  <c:v>238.799999999992</c:v>
                </c:pt>
                <c:pt idx="2389">
                  <c:v>238.89999999999199</c:v>
                </c:pt>
                <c:pt idx="2390">
                  <c:v>238.99999999999201</c:v>
                </c:pt>
                <c:pt idx="2391">
                  <c:v>239.09999999999101</c:v>
                </c:pt>
                <c:pt idx="2392">
                  <c:v>239.19999999999101</c:v>
                </c:pt>
                <c:pt idx="2393">
                  <c:v>239.299999999991</c:v>
                </c:pt>
                <c:pt idx="2394">
                  <c:v>239.399999999991</c:v>
                </c:pt>
                <c:pt idx="2395">
                  <c:v>239.49999999999099</c:v>
                </c:pt>
                <c:pt idx="2396">
                  <c:v>239.59999999999101</c:v>
                </c:pt>
                <c:pt idx="2397">
                  <c:v>239.69999999999101</c:v>
                </c:pt>
                <c:pt idx="2398">
                  <c:v>239.799999999991</c:v>
                </c:pt>
                <c:pt idx="2399">
                  <c:v>239.899999999991</c:v>
                </c:pt>
                <c:pt idx="2400">
                  <c:v>239.99999999999099</c:v>
                </c:pt>
                <c:pt idx="2401">
                  <c:v>240.09999999999101</c:v>
                </c:pt>
                <c:pt idx="2402">
                  <c:v>240.19999999999101</c:v>
                </c:pt>
                <c:pt idx="2403">
                  <c:v>240.299999999991</c:v>
                </c:pt>
                <c:pt idx="2404">
                  <c:v>240.399999999991</c:v>
                </c:pt>
                <c:pt idx="2405">
                  <c:v>240.49999999999099</c:v>
                </c:pt>
                <c:pt idx="2406">
                  <c:v>240.59999999999101</c:v>
                </c:pt>
                <c:pt idx="2407">
                  <c:v>240.69999999999101</c:v>
                </c:pt>
                <c:pt idx="2408">
                  <c:v>240.799999999991</c:v>
                </c:pt>
                <c:pt idx="2409">
                  <c:v>240.899999999991</c:v>
                </c:pt>
                <c:pt idx="2410">
                  <c:v>240.99999999999099</c:v>
                </c:pt>
                <c:pt idx="2411">
                  <c:v>241.09999999999101</c:v>
                </c:pt>
                <c:pt idx="2412">
                  <c:v>241.19999999999101</c:v>
                </c:pt>
                <c:pt idx="2413">
                  <c:v>241.299999999991</c:v>
                </c:pt>
                <c:pt idx="2414">
                  <c:v>241.399999999991</c:v>
                </c:pt>
                <c:pt idx="2415">
                  <c:v>241.49999999999099</c:v>
                </c:pt>
                <c:pt idx="2416">
                  <c:v>241.59999999999101</c:v>
                </c:pt>
                <c:pt idx="2417">
                  <c:v>241.69999999999101</c:v>
                </c:pt>
                <c:pt idx="2418">
                  <c:v>241.799999999991</c:v>
                </c:pt>
                <c:pt idx="2419">
                  <c:v>241.899999999991</c:v>
                </c:pt>
                <c:pt idx="2420">
                  <c:v>241.99999999999099</c:v>
                </c:pt>
                <c:pt idx="2421">
                  <c:v>242.09999999999101</c:v>
                </c:pt>
                <c:pt idx="2422">
                  <c:v>242.19999999999101</c:v>
                </c:pt>
                <c:pt idx="2423">
                  <c:v>242.299999999991</c:v>
                </c:pt>
                <c:pt idx="2424">
                  <c:v>242.399999999991</c:v>
                </c:pt>
                <c:pt idx="2425">
                  <c:v>242.49999999999099</c:v>
                </c:pt>
                <c:pt idx="2426">
                  <c:v>242.59999999999101</c:v>
                </c:pt>
                <c:pt idx="2427">
                  <c:v>242.69999999999101</c:v>
                </c:pt>
                <c:pt idx="2428">
                  <c:v>242.799999999991</c:v>
                </c:pt>
                <c:pt idx="2429">
                  <c:v>242.899999999991</c:v>
                </c:pt>
                <c:pt idx="2430">
                  <c:v>242.99999999999099</c:v>
                </c:pt>
                <c:pt idx="2431">
                  <c:v>243.09999999999101</c:v>
                </c:pt>
                <c:pt idx="2432">
                  <c:v>243.19999999999101</c:v>
                </c:pt>
                <c:pt idx="2433">
                  <c:v>243.299999999991</c:v>
                </c:pt>
                <c:pt idx="2434">
                  <c:v>243.399999999991</c:v>
                </c:pt>
                <c:pt idx="2435">
                  <c:v>243.49999999999099</c:v>
                </c:pt>
                <c:pt idx="2436">
                  <c:v>243.59999999999101</c:v>
                </c:pt>
                <c:pt idx="2437">
                  <c:v>243.69999999999101</c:v>
                </c:pt>
                <c:pt idx="2438">
                  <c:v>243.799999999991</c:v>
                </c:pt>
                <c:pt idx="2439">
                  <c:v>243.899999999991</c:v>
                </c:pt>
                <c:pt idx="2440">
                  <c:v>243.99999999999099</c:v>
                </c:pt>
                <c:pt idx="2441">
                  <c:v>244.09999999999101</c:v>
                </c:pt>
                <c:pt idx="2442">
                  <c:v>244.19999999999101</c:v>
                </c:pt>
                <c:pt idx="2443">
                  <c:v>244.299999999991</c:v>
                </c:pt>
                <c:pt idx="2444">
                  <c:v>244.399999999991</c:v>
                </c:pt>
                <c:pt idx="2445">
                  <c:v>244.49999999999099</c:v>
                </c:pt>
                <c:pt idx="2446">
                  <c:v>244.59999999999101</c:v>
                </c:pt>
                <c:pt idx="2447">
                  <c:v>244.69999999999101</c:v>
                </c:pt>
                <c:pt idx="2448">
                  <c:v>244.799999999991</c:v>
                </c:pt>
                <c:pt idx="2449">
                  <c:v>244.899999999991</c:v>
                </c:pt>
                <c:pt idx="2450">
                  <c:v>244.99999999999099</c:v>
                </c:pt>
                <c:pt idx="2451">
                  <c:v>245.09999999999101</c:v>
                </c:pt>
                <c:pt idx="2452">
                  <c:v>245.19999999999101</c:v>
                </c:pt>
                <c:pt idx="2453">
                  <c:v>245.299999999991</c:v>
                </c:pt>
                <c:pt idx="2454">
                  <c:v>245.399999999991</c:v>
                </c:pt>
                <c:pt idx="2455">
                  <c:v>245.49999999999099</c:v>
                </c:pt>
                <c:pt idx="2456">
                  <c:v>245.59999999999101</c:v>
                </c:pt>
                <c:pt idx="2457">
                  <c:v>245.69999999999101</c:v>
                </c:pt>
                <c:pt idx="2458">
                  <c:v>245.799999999991</c:v>
                </c:pt>
                <c:pt idx="2459">
                  <c:v>245.899999999991</c:v>
                </c:pt>
                <c:pt idx="2460">
                  <c:v>245.99999999999099</c:v>
                </c:pt>
                <c:pt idx="2461">
                  <c:v>246.09999999999101</c:v>
                </c:pt>
                <c:pt idx="2462">
                  <c:v>246.19999999999101</c:v>
                </c:pt>
                <c:pt idx="2463">
                  <c:v>246.299999999991</c:v>
                </c:pt>
                <c:pt idx="2464">
                  <c:v>246.399999999991</c:v>
                </c:pt>
                <c:pt idx="2465">
                  <c:v>246.49999999999099</c:v>
                </c:pt>
                <c:pt idx="2466">
                  <c:v>246.59999999999101</c:v>
                </c:pt>
                <c:pt idx="2467">
                  <c:v>246.69999999999101</c:v>
                </c:pt>
                <c:pt idx="2468">
                  <c:v>246.799999999991</c:v>
                </c:pt>
                <c:pt idx="2469">
                  <c:v>246.899999999991</c:v>
                </c:pt>
                <c:pt idx="2470">
                  <c:v>246.99999999999099</c:v>
                </c:pt>
                <c:pt idx="2471">
                  <c:v>247.09999999999101</c:v>
                </c:pt>
                <c:pt idx="2472">
                  <c:v>247.19999999999101</c:v>
                </c:pt>
                <c:pt idx="2473">
                  <c:v>247.299999999991</c:v>
                </c:pt>
                <c:pt idx="2474">
                  <c:v>247.399999999991</c:v>
                </c:pt>
                <c:pt idx="2475">
                  <c:v>247.49999999999099</c:v>
                </c:pt>
                <c:pt idx="2476">
                  <c:v>247.59999999999101</c:v>
                </c:pt>
                <c:pt idx="2477">
                  <c:v>247.69999999999101</c:v>
                </c:pt>
                <c:pt idx="2478">
                  <c:v>247.799999999991</c:v>
                </c:pt>
                <c:pt idx="2479">
                  <c:v>247.899999999991</c:v>
                </c:pt>
                <c:pt idx="2480">
                  <c:v>247.99999999999099</c:v>
                </c:pt>
                <c:pt idx="2481">
                  <c:v>248.09999999999101</c:v>
                </c:pt>
                <c:pt idx="2482">
                  <c:v>248.19999999999101</c:v>
                </c:pt>
                <c:pt idx="2483">
                  <c:v>248.299999999991</c:v>
                </c:pt>
                <c:pt idx="2484">
                  <c:v>248.399999999991</c:v>
                </c:pt>
                <c:pt idx="2485">
                  <c:v>248.49999999999099</c:v>
                </c:pt>
                <c:pt idx="2486">
                  <c:v>248.59999999999101</c:v>
                </c:pt>
                <c:pt idx="2487">
                  <c:v>248.69999999999101</c:v>
                </c:pt>
                <c:pt idx="2488">
                  <c:v>248.799999999991</c:v>
                </c:pt>
                <c:pt idx="2489">
                  <c:v>248.899999999991</c:v>
                </c:pt>
                <c:pt idx="2490">
                  <c:v>248.99999999999099</c:v>
                </c:pt>
                <c:pt idx="2491">
                  <c:v>249.09999999999101</c:v>
                </c:pt>
                <c:pt idx="2492">
                  <c:v>249.19999999999101</c:v>
                </c:pt>
                <c:pt idx="2493">
                  <c:v>249.299999999991</c:v>
                </c:pt>
                <c:pt idx="2494">
                  <c:v>249.399999999991</c:v>
                </c:pt>
                <c:pt idx="2495">
                  <c:v>249.49999999999099</c:v>
                </c:pt>
                <c:pt idx="2496">
                  <c:v>249.59999999999101</c:v>
                </c:pt>
                <c:pt idx="2497">
                  <c:v>249.69999999999101</c:v>
                </c:pt>
                <c:pt idx="2498">
                  <c:v>249.799999999991</c:v>
                </c:pt>
                <c:pt idx="2499">
                  <c:v>249.899999999991</c:v>
                </c:pt>
                <c:pt idx="2500">
                  <c:v>249.99999999999099</c:v>
                </c:pt>
                <c:pt idx="2501">
                  <c:v>250.09999999999101</c:v>
                </c:pt>
                <c:pt idx="2502">
                  <c:v>250.19999999999101</c:v>
                </c:pt>
                <c:pt idx="2503">
                  <c:v>250.299999999991</c:v>
                </c:pt>
                <c:pt idx="2504">
                  <c:v>250.399999999991</c:v>
                </c:pt>
                <c:pt idx="2505">
                  <c:v>250.49999999999099</c:v>
                </c:pt>
                <c:pt idx="2506">
                  <c:v>250.59999999999101</c:v>
                </c:pt>
                <c:pt idx="2507">
                  <c:v>250.69999999999101</c:v>
                </c:pt>
                <c:pt idx="2508">
                  <c:v>250.799999999991</c:v>
                </c:pt>
                <c:pt idx="2509">
                  <c:v>250.899999999991</c:v>
                </c:pt>
                <c:pt idx="2510">
                  <c:v>250.99999999999099</c:v>
                </c:pt>
                <c:pt idx="2511">
                  <c:v>251.09999999999101</c:v>
                </c:pt>
                <c:pt idx="2512">
                  <c:v>251.19999999999101</c:v>
                </c:pt>
                <c:pt idx="2513">
                  <c:v>251.299999999991</c:v>
                </c:pt>
                <c:pt idx="2514">
                  <c:v>251.399999999991</c:v>
                </c:pt>
                <c:pt idx="2515">
                  <c:v>251.49999999999099</c:v>
                </c:pt>
                <c:pt idx="2516">
                  <c:v>251.59999999999101</c:v>
                </c:pt>
                <c:pt idx="2517">
                  <c:v>251.69999999999101</c:v>
                </c:pt>
                <c:pt idx="2518">
                  <c:v>251.799999999991</c:v>
                </c:pt>
                <c:pt idx="2519">
                  <c:v>251.899999999991</c:v>
                </c:pt>
                <c:pt idx="2520">
                  <c:v>251.99999999999099</c:v>
                </c:pt>
                <c:pt idx="2521">
                  <c:v>252.09999999999101</c:v>
                </c:pt>
                <c:pt idx="2522">
                  <c:v>252.19999999999101</c:v>
                </c:pt>
                <c:pt idx="2523">
                  <c:v>252.299999999991</c:v>
                </c:pt>
                <c:pt idx="2524">
                  <c:v>252.399999999991</c:v>
                </c:pt>
                <c:pt idx="2525">
                  <c:v>252.49999999999099</c:v>
                </c:pt>
                <c:pt idx="2526">
                  <c:v>252.59999999999101</c:v>
                </c:pt>
                <c:pt idx="2527">
                  <c:v>252.69999999999101</c:v>
                </c:pt>
                <c:pt idx="2528">
                  <c:v>252.799999999991</c:v>
                </c:pt>
                <c:pt idx="2529">
                  <c:v>252.899999999991</c:v>
                </c:pt>
                <c:pt idx="2530">
                  <c:v>252.99999999999099</c:v>
                </c:pt>
                <c:pt idx="2531">
                  <c:v>253.09999999999101</c:v>
                </c:pt>
                <c:pt idx="2532">
                  <c:v>253.19999999999101</c:v>
                </c:pt>
                <c:pt idx="2533">
                  <c:v>253.299999999991</c:v>
                </c:pt>
                <c:pt idx="2534">
                  <c:v>253.399999999991</c:v>
                </c:pt>
                <c:pt idx="2535">
                  <c:v>253.49999999999099</c:v>
                </c:pt>
                <c:pt idx="2536">
                  <c:v>253.59999999999101</c:v>
                </c:pt>
                <c:pt idx="2537">
                  <c:v>253.69999999999101</c:v>
                </c:pt>
                <c:pt idx="2538">
                  <c:v>253.799999999991</c:v>
                </c:pt>
                <c:pt idx="2539">
                  <c:v>253.899999999991</c:v>
                </c:pt>
                <c:pt idx="2540">
                  <c:v>253.99999999999099</c:v>
                </c:pt>
                <c:pt idx="2541">
                  <c:v>254.09999999999101</c:v>
                </c:pt>
                <c:pt idx="2542">
                  <c:v>254.19999999999101</c:v>
                </c:pt>
                <c:pt idx="2543">
                  <c:v>254.299999999991</c:v>
                </c:pt>
                <c:pt idx="2544">
                  <c:v>254.399999999991</c:v>
                </c:pt>
                <c:pt idx="2545">
                  <c:v>254.49999999999099</c:v>
                </c:pt>
                <c:pt idx="2546">
                  <c:v>254.59999999999101</c:v>
                </c:pt>
                <c:pt idx="2547">
                  <c:v>254.69999999999101</c:v>
                </c:pt>
                <c:pt idx="2548">
                  <c:v>254.799999999991</c:v>
                </c:pt>
                <c:pt idx="2549">
                  <c:v>254.899999999991</c:v>
                </c:pt>
                <c:pt idx="2550">
                  <c:v>254.99999999999099</c:v>
                </c:pt>
                <c:pt idx="2551">
                  <c:v>255.09999999999101</c:v>
                </c:pt>
                <c:pt idx="2552">
                  <c:v>255.19999999999101</c:v>
                </c:pt>
                <c:pt idx="2553">
                  <c:v>255.299999999991</c:v>
                </c:pt>
                <c:pt idx="2554">
                  <c:v>255.399999999991</c:v>
                </c:pt>
                <c:pt idx="2555">
                  <c:v>255.49999999999099</c:v>
                </c:pt>
                <c:pt idx="2556">
                  <c:v>255.59999999999101</c:v>
                </c:pt>
                <c:pt idx="2557">
                  <c:v>255.69999999999101</c:v>
                </c:pt>
                <c:pt idx="2558">
                  <c:v>255.799999999991</c:v>
                </c:pt>
                <c:pt idx="2559">
                  <c:v>255.899999999991</c:v>
                </c:pt>
                <c:pt idx="2560">
                  <c:v>255.99999999999099</c:v>
                </c:pt>
                <c:pt idx="2561">
                  <c:v>256.09999999999098</c:v>
                </c:pt>
                <c:pt idx="2562">
                  <c:v>256.19999999999101</c:v>
                </c:pt>
                <c:pt idx="2563">
                  <c:v>256.29999999999097</c:v>
                </c:pt>
                <c:pt idx="2564">
                  <c:v>256.399999999991</c:v>
                </c:pt>
                <c:pt idx="2565">
                  <c:v>256.49999999999102</c:v>
                </c:pt>
                <c:pt idx="2566">
                  <c:v>256.59999999999098</c:v>
                </c:pt>
                <c:pt idx="2567">
                  <c:v>256.69999999998998</c:v>
                </c:pt>
                <c:pt idx="2568">
                  <c:v>256.79999999999001</c:v>
                </c:pt>
                <c:pt idx="2569">
                  <c:v>256.89999999998997</c:v>
                </c:pt>
                <c:pt idx="2570">
                  <c:v>256.99999999999</c:v>
                </c:pt>
                <c:pt idx="2571">
                  <c:v>257.09999999999002</c:v>
                </c:pt>
                <c:pt idx="2572">
                  <c:v>257.19999999998998</c:v>
                </c:pt>
                <c:pt idx="2573">
                  <c:v>257.29999999999001</c:v>
                </c:pt>
                <c:pt idx="2574">
                  <c:v>257.39999999998997</c:v>
                </c:pt>
                <c:pt idx="2575">
                  <c:v>257.49999999999</c:v>
                </c:pt>
                <c:pt idx="2576">
                  <c:v>257.59999999999002</c:v>
                </c:pt>
                <c:pt idx="2577">
                  <c:v>257.69999999998998</c:v>
                </c:pt>
                <c:pt idx="2578">
                  <c:v>257.79999999999001</c:v>
                </c:pt>
                <c:pt idx="2579">
                  <c:v>257.89999999998997</c:v>
                </c:pt>
                <c:pt idx="2580">
                  <c:v>257.99999999999</c:v>
                </c:pt>
                <c:pt idx="2581">
                  <c:v>258.09999999999002</c:v>
                </c:pt>
                <c:pt idx="2582">
                  <c:v>258.19999999998998</c:v>
                </c:pt>
                <c:pt idx="2583">
                  <c:v>258.29999999999001</c:v>
                </c:pt>
                <c:pt idx="2584">
                  <c:v>258.39999999998997</c:v>
                </c:pt>
                <c:pt idx="2585">
                  <c:v>258.49999999999</c:v>
                </c:pt>
                <c:pt idx="2586">
                  <c:v>258.59999999999002</c:v>
                </c:pt>
                <c:pt idx="2587">
                  <c:v>258.69999999998998</c:v>
                </c:pt>
                <c:pt idx="2588">
                  <c:v>258.79999999999001</c:v>
                </c:pt>
                <c:pt idx="2589">
                  <c:v>258.89999999998997</c:v>
                </c:pt>
                <c:pt idx="2590">
                  <c:v>258.99999999999</c:v>
                </c:pt>
                <c:pt idx="2591">
                  <c:v>259.09999999999002</c:v>
                </c:pt>
                <c:pt idx="2592">
                  <c:v>259.19999999998998</c:v>
                </c:pt>
                <c:pt idx="2593">
                  <c:v>259.29999999999001</c:v>
                </c:pt>
                <c:pt idx="2594">
                  <c:v>259.39999999998997</c:v>
                </c:pt>
                <c:pt idx="2595">
                  <c:v>259.49999999999</c:v>
                </c:pt>
                <c:pt idx="2596">
                  <c:v>259.59999999999002</c:v>
                </c:pt>
                <c:pt idx="2597">
                  <c:v>259.69999999998998</c:v>
                </c:pt>
                <c:pt idx="2598">
                  <c:v>259.79999999999001</c:v>
                </c:pt>
                <c:pt idx="2599">
                  <c:v>259.89999999998997</c:v>
                </c:pt>
                <c:pt idx="2600">
                  <c:v>259.99999999999</c:v>
                </c:pt>
                <c:pt idx="2601">
                  <c:v>260.09999999999002</c:v>
                </c:pt>
                <c:pt idx="2602">
                  <c:v>260.19999999998998</c:v>
                </c:pt>
                <c:pt idx="2603">
                  <c:v>260.29999999999001</c:v>
                </c:pt>
                <c:pt idx="2604">
                  <c:v>260.39999999998997</c:v>
                </c:pt>
                <c:pt idx="2605">
                  <c:v>260.49999999999</c:v>
                </c:pt>
                <c:pt idx="2606">
                  <c:v>260.59999999999002</c:v>
                </c:pt>
                <c:pt idx="2607">
                  <c:v>260.69999999998998</c:v>
                </c:pt>
                <c:pt idx="2608">
                  <c:v>260.79999999999001</c:v>
                </c:pt>
                <c:pt idx="2609">
                  <c:v>260.89999999998997</c:v>
                </c:pt>
                <c:pt idx="2610">
                  <c:v>260.99999999999</c:v>
                </c:pt>
                <c:pt idx="2611">
                  <c:v>261.09999999999002</c:v>
                </c:pt>
                <c:pt idx="2612">
                  <c:v>261.19999999998998</c:v>
                </c:pt>
                <c:pt idx="2613">
                  <c:v>261.29999999999001</c:v>
                </c:pt>
                <c:pt idx="2614">
                  <c:v>261.39999999998997</c:v>
                </c:pt>
                <c:pt idx="2615">
                  <c:v>261.49999999999</c:v>
                </c:pt>
                <c:pt idx="2616">
                  <c:v>261.59999999999002</c:v>
                </c:pt>
                <c:pt idx="2617">
                  <c:v>261.69999999998998</c:v>
                </c:pt>
                <c:pt idx="2618">
                  <c:v>261.79999999999001</c:v>
                </c:pt>
                <c:pt idx="2619">
                  <c:v>261.89999999998997</c:v>
                </c:pt>
                <c:pt idx="2620">
                  <c:v>261.99999999999</c:v>
                </c:pt>
                <c:pt idx="2621">
                  <c:v>262.09999999999002</c:v>
                </c:pt>
                <c:pt idx="2622">
                  <c:v>262.19999999998998</c:v>
                </c:pt>
                <c:pt idx="2623">
                  <c:v>262.29999999999001</c:v>
                </c:pt>
                <c:pt idx="2624">
                  <c:v>262.39999999998997</c:v>
                </c:pt>
                <c:pt idx="2625">
                  <c:v>262.49999999999</c:v>
                </c:pt>
                <c:pt idx="2626">
                  <c:v>262.59999999999002</c:v>
                </c:pt>
                <c:pt idx="2627">
                  <c:v>262.69999999998998</c:v>
                </c:pt>
                <c:pt idx="2628">
                  <c:v>262.79999999999001</c:v>
                </c:pt>
                <c:pt idx="2629">
                  <c:v>262.89999999998997</c:v>
                </c:pt>
                <c:pt idx="2630">
                  <c:v>262.99999999999</c:v>
                </c:pt>
                <c:pt idx="2631">
                  <c:v>263.09999999999002</c:v>
                </c:pt>
                <c:pt idx="2632">
                  <c:v>263.19999999998998</c:v>
                </c:pt>
                <c:pt idx="2633">
                  <c:v>263.29999999999001</c:v>
                </c:pt>
                <c:pt idx="2634">
                  <c:v>263.39999999998997</c:v>
                </c:pt>
                <c:pt idx="2635">
                  <c:v>263.49999999999</c:v>
                </c:pt>
                <c:pt idx="2636">
                  <c:v>263.59999999999002</c:v>
                </c:pt>
                <c:pt idx="2637">
                  <c:v>263.69999999998998</c:v>
                </c:pt>
                <c:pt idx="2638">
                  <c:v>263.79999999999001</c:v>
                </c:pt>
                <c:pt idx="2639">
                  <c:v>263.89999999998997</c:v>
                </c:pt>
                <c:pt idx="2640">
                  <c:v>263.99999999999</c:v>
                </c:pt>
                <c:pt idx="2641">
                  <c:v>264.09999999999002</c:v>
                </c:pt>
                <c:pt idx="2642">
                  <c:v>264.19999999998998</c:v>
                </c:pt>
                <c:pt idx="2643">
                  <c:v>264.29999999999001</c:v>
                </c:pt>
                <c:pt idx="2644">
                  <c:v>264.39999999998997</c:v>
                </c:pt>
                <c:pt idx="2645">
                  <c:v>264.49999999999</c:v>
                </c:pt>
                <c:pt idx="2646">
                  <c:v>264.59999999999002</c:v>
                </c:pt>
                <c:pt idx="2647">
                  <c:v>264.69999999998998</c:v>
                </c:pt>
                <c:pt idx="2648">
                  <c:v>264.79999999999001</c:v>
                </c:pt>
                <c:pt idx="2649">
                  <c:v>264.89999999998997</c:v>
                </c:pt>
                <c:pt idx="2650">
                  <c:v>264.99999999999</c:v>
                </c:pt>
                <c:pt idx="2651">
                  <c:v>265.09999999999002</c:v>
                </c:pt>
                <c:pt idx="2652">
                  <c:v>265.19999999998998</c:v>
                </c:pt>
                <c:pt idx="2653">
                  <c:v>265.29999999999001</c:v>
                </c:pt>
                <c:pt idx="2654">
                  <c:v>265.39999999998997</c:v>
                </c:pt>
                <c:pt idx="2655">
                  <c:v>265.49999999999</c:v>
                </c:pt>
                <c:pt idx="2656">
                  <c:v>265.59999999999002</c:v>
                </c:pt>
                <c:pt idx="2657">
                  <c:v>265.69999999998998</c:v>
                </c:pt>
                <c:pt idx="2658">
                  <c:v>265.79999999999001</c:v>
                </c:pt>
                <c:pt idx="2659">
                  <c:v>265.89999999998997</c:v>
                </c:pt>
                <c:pt idx="2660">
                  <c:v>265.99999999999</c:v>
                </c:pt>
                <c:pt idx="2661">
                  <c:v>266.09999999999002</c:v>
                </c:pt>
                <c:pt idx="2662">
                  <c:v>266.19999999998998</c:v>
                </c:pt>
                <c:pt idx="2663">
                  <c:v>266.29999999999001</c:v>
                </c:pt>
                <c:pt idx="2664">
                  <c:v>266.39999999998997</c:v>
                </c:pt>
                <c:pt idx="2665">
                  <c:v>266.49999999999</c:v>
                </c:pt>
                <c:pt idx="2666">
                  <c:v>266.59999999999002</c:v>
                </c:pt>
                <c:pt idx="2667">
                  <c:v>266.69999999998998</c:v>
                </c:pt>
                <c:pt idx="2668">
                  <c:v>266.79999999999001</c:v>
                </c:pt>
                <c:pt idx="2669">
                  <c:v>266.89999999998997</c:v>
                </c:pt>
                <c:pt idx="2670">
                  <c:v>266.99999999999</c:v>
                </c:pt>
                <c:pt idx="2671">
                  <c:v>267.09999999999002</c:v>
                </c:pt>
                <c:pt idx="2672">
                  <c:v>267.19999999998998</c:v>
                </c:pt>
                <c:pt idx="2673">
                  <c:v>267.29999999999001</c:v>
                </c:pt>
                <c:pt idx="2674">
                  <c:v>267.39999999998997</c:v>
                </c:pt>
                <c:pt idx="2675">
                  <c:v>267.49999999999</c:v>
                </c:pt>
                <c:pt idx="2676">
                  <c:v>267.59999999999002</c:v>
                </c:pt>
                <c:pt idx="2677">
                  <c:v>267.69999999998998</c:v>
                </c:pt>
                <c:pt idx="2678">
                  <c:v>267.79999999999001</c:v>
                </c:pt>
                <c:pt idx="2679">
                  <c:v>267.89999999998997</c:v>
                </c:pt>
                <c:pt idx="2680">
                  <c:v>267.99999999999</c:v>
                </c:pt>
                <c:pt idx="2681">
                  <c:v>268.09999999999002</c:v>
                </c:pt>
                <c:pt idx="2682">
                  <c:v>268.19999999998998</c:v>
                </c:pt>
                <c:pt idx="2683">
                  <c:v>268.29999999999001</c:v>
                </c:pt>
                <c:pt idx="2684">
                  <c:v>268.39999999998997</c:v>
                </c:pt>
                <c:pt idx="2685">
                  <c:v>268.49999999999</c:v>
                </c:pt>
                <c:pt idx="2686">
                  <c:v>268.59999999999002</c:v>
                </c:pt>
                <c:pt idx="2687">
                  <c:v>268.69999999998998</c:v>
                </c:pt>
                <c:pt idx="2688">
                  <c:v>268.79999999999001</c:v>
                </c:pt>
                <c:pt idx="2689">
                  <c:v>268.89999999998997</c:v>
                </c:pt>
                <c:pt idx="2690">
                  <c:v>268.99999999999</c:v>
                </c:pt>
                <c:pt idx="2691">
                  <c:v>269.09999999999002</c:v>
                </c:pt>
                <c:pt idx="2692">
                  <c:v>269.19999999998998</c:v>
                </c:pt>
                <c:pt idx="2693">
                  <c:v>269.29999999999001</c:v>
                </c:pt>
                <c:pt idx="2694">
                  <c:v>269.39999999998997</c:v>
                </c:pt>
                <c:pt idx="2695">
                  <c:v>269.49999999999</c:v>
                </c:pt>
                <c:pt idx="2696">
                  <c:v>269.59999999999002</c:v>
                </c:pt>
                <c:pt idx="2697">
                  <c:v>269.69999999998998</c:v>
                </c:pt>
                <c:pt idx="2698">
                  <c:v>269.79999999999001</c:v>
                </c:pt>
                <c:pt idx="2699">
                  <c:v>269.89999999998997</c:v>
                </c:pt>
                <c:pt idx="2700">
                  <c:v>269.99999999999</c:v>
                </c:pt>
                <c:pt idx="2701">
                  <c:v>270.09999999999002</c:v>
                </c:pt>
                <c:pt idx="2702">
                  <c:v>270.19999999998998</c:v>
                </c:pt>
                <c:pt idx="2703">
                  <c:v>270.29999999999001</c:v>
                </c:pt>
                <c:pt idx="2704">
                  <c:v>270.39999999998997</c:v>
                </c:pt>
                <c:pt idx="2705">
                  <c:v>270.49999999999</c:v>
                </c:pt>
                <c:pt idx="2706">
                  <c:v>270.59999999999002</c:v>
                </c:pt>
                <c:pt idx="2707">
                  <c:v>270.69999999998998</c:v>
                </c:pt>
                <c:pt idx="2708">
                  <c:v>270.79999999999001</c:v>
                </c:pt>
                <c:pt idx="2709">
                  <c:v>270.89999999998997</c:v>
                </c:pt>
                <c:pt idx="2710">
                  <c:v>270.99999999999</c:v>
                </c:pt>
                <c:pt idx="2711">
                  <c:v>271.09999999999002</c:v>
                </c:pt>
                <c:pt idx="2712">
                  <c:v>271.19999999998998</c:v>
                </c:pt>
                <c:pt idx="2713">
                  <c:v>271.29999999999001</c:v>
                </c:pt>
                <c:pt idx="2714">
                  <c:v>271.39999999998997</c:v>
                </c:pt>
                <c:pt idx="2715">
                  <c:v>271.49999999999</c:v>
                </c:pt>
                <c:pt idx="2716">
                  <c:v>271.59999999999002</c:v>
                </c:pt>
                <c:pt idx="2717">
                  <c:v>271.69999999998998</c:v>
                </c:pt>
                <c:pt idx="2718">
                  <c:v>271.79999999999001</c:v>
                </c:pt>
                <c:pt idx="2719">
                  <c:v>271.89999999998997</c:v>
                </c:pt>
                <c:pt idx="2720">
                  <c:v>271.99999999999</c:v>
                </c:pt>
                <c:pt idx="2721">
                  <c:v>272.09999999999002</c:v>
                </c:pt>
                <c:pt idx="2722">
                  <c:v>272.19999999998998</c:v>
                </c:pt>
                <c:pt idx="2723">
                  <c:v>272.29999999999001</c:v>
                </c:pt>
                <c:pt idx="2724">
                  <c:v>272.39999999998997</c:v>
                </c:pt>
                <c:pt idx="2725">
                  <c:v>272.49999999999</c:v>
                </c:pt>
                <c:pt idx="2726">
                  <c:v>272.59999999999002</c:v>
                </c:pt>
                <c:pt idx="2727">
                  <c:v>272.69999999998998</c:v>
                </c:pt>
                <c:pt idx="2728">
                  <c:v>272.79999999999001</c:v>
                </c:pt>
                <c:pt idx="2729">
                  <c:v>272.89999999998997</c:v>
                </c:pt>
                <c:pt idx="2730">
                  <c:v>272.99999999999</c:v>
                </c:pt>
                <c:pt idx="2731">
                  <c:v>273.09999999999002</c:v>
                </c:pt>
                <c:pt idx="2732">
                  <c:v>273.19999999998998</c:v>
                </c:pt>
                <c:pt idx="2733">
                  <c:v>273.29999999999001</c:v>
                </c:pt>
                <c:pt idx="2734">
                  <c:v>273.39999999998997</c:v>
                </c:pt>
                <c:pt idx="2735">
                  <c:v>273.49999999999</c:v>
                </c:pt>
                <c:pt idx="2736">
                  <c:v>273.59999999999002</c:v>
                </c:pt>
                <c:pt idx="2737">
                  <c:v>273.69999999998998</c:v>
                </c:pt>
                <c:pt idx="2738">
                  <c:v>273.79999999999001</c:v>
                </c:pt>
                <c:pt idx="2739">
                  <c:v>273.89999999998997</c:v>
                </c:pt>
                <c:pt idx="2740">
                  <c:v>273.99999999999</c:v>
                </c:pt>
                <c:pt idx="2741">
                  <c:v>274.09999999999002</c:v>
                </c:pt>
                <c:pt idx="2742">
                  <c:v>274.19999999998998</c:v>
                </c:pt>
                <c:pt idx="2743">
                  <c:v>274.29999999998898</c:v>
                </c:pt>
                <c:pt idx="2744">
                  <c:v>274.39999999998901</c:v>
                </c:pt>
                <c:pt idx="2745">
                  <c:v>274.49999999998897</c:v>
                </c:pt>
                <c:pt idx="2746">
                  <c:v>274.599999999989</c:v>
                </c:pt>
                <c:pt idx="2747">
                  <c:v>274.69999999998902</c:v>
                </c:pt>
                <c:pt idx="2748">
                  <c:v>274.79999999998898</c:v>
                </c:pt>
                <c:pt idx="2749">
                  <c:v>274.89999999998901</c:v>
                </c:pt>
                <c:pt idx="2750">
                  <c:v>274.99999999998897</c:v>
                </c:pt>
                <c:pt idx="2751">
                  <c:v>275.099999999989</c:v>
                </c:pt>
                <c:pt idx="2752">
                  <c:v>275.19999999998902</c:v>
                </c:pt>
                <c:pt idx="2753">
                  <c:v>275.29999999998898</c:v>
                </c:pt>
                <c:pt idx="2754">
                  <c:v>275.39999999998901</c:v>
                </c:pt>
                <c:pt idx="2755">
                  <c:v>275.49999999998897</c:v>
                </c:pt>
                <c:pt idx="2756">
                  <c:v>275.599999999989</c:v>
                </c:pt>
                <c:pt idx="2757">
                  <c:v>275.69999999998902</c:v>
                </c:pt>
                <c:pt idx="2758">
                  <c:v>275.79999999998898</c:v>
                </c:pt>
                <c:pt idx="2759">
                  <c:v>275.89999999998901</c:v>
                </c:pt>
                <c:pt idx="2760">
                  <c:v>275.99999999998897</c:v>
                </c:pt>
                <c:pt idx="2761">
                  <c:v>276.099999999989</c:v>
                </c:pt>
                <c:pt idx="2762">
                  <c:v>276.19999999998902</c:v>
                </c:pt>
                <c:pt idx="2763">
                  <c:v>276.29999999998898</c:v>
                </c:pt>
                <c:pt idx="2764">
                  <c:v>276.39999999998901</c:v>
                </c:pt>
                <c:pt idx="2765">
                  <c:v>276.49999999998897</c:v>
                </c:pt>
                <c:pt idx="2766">
                  <c:v>276.599999999989</c:v>
                </c:pt>
                <c:pt idx="2767">
                  <c:v>276.69999999998902</c:v>
                </c:pt>
                <c:pt idx="2768">
                  <c:v>276.79999999998898</c:v>
                </c:pt>
                <c:pt idx="2769">
                  <c:v>276.89999999998901</c:v>
                </c:pt>
                <c:pt idx="2770">
                  <c:v>276.99999999998897</c:v>
                </c:pt>
                <c:pt idx="2771">
                  <c:v>277.099999999989</c:v>
                </c:pt>
                <c:pt idx="2772">
                  <c:v>277.19999999998902</c:v>
                </c:pt>
                <c:pt idx="2773">
                  <c:v>277.29999999998898</c:v>
                </c:pt>
                <c:pt idx="2774">
                  <c:v>277.39999999998901</c:v>
                </c:pt>
                <c:pt idx="2775">
                  <c:v>277.49999999998897</c:v>
                </c:pt>
                <c:pt idx="2776">
                  <c:v>277.599999999989</c:v>
                </c:pt>
                <c:pt idx="2777">
                  <c:v>277.69999999998902</c:v>
                </c:pt>
                <c:pt idx="2778">
                  <c:v>277.79999999998898</c:v>
                </c:pt>
                <c:pt idx="2779">
                  <c:v>277.89999999998901</c:v>
                </c:pt>
                <c:pt idx="2780">
                  <c:v>277.99999999998897</c:v>
                </c:pt>
                <c:pt idx="2781">
                  <c:v>278.099999999989</c:v>
                </c:pt>
                <c:pt idx="2782">
                  <c:v>278.19999999998902</c:v>
                </c:pt>
                <c:pt idx="2783">
                  <c:v>278.29999999998898</c:v>
                </c:pt>
                <c:pt idx="2784">
                  <c:v>278.39999999998901</c:v>
                </c:pt>
                <c:pt idx="2785">
                  <c:v>278.49999999998897</c:v>
                </c:pt>
                <c:pt idx="2786">
                  <c:v>278.599999999989</c:v>
                </c:pt>
                <c:pt idx="2787">
                  <c:v>278.69999999998902</c:v>
                </c:pt>
                <c:pt idx="2788">
                  <c:v>278.79999999998898</c:v>
                </c:pt>
                <c:pt idx="2789">
                  <c:v>278.89999999998901</c:v>
                </c:pt>
                <c:pt idx="2790">
                  <c:v>278.99999999998897</c:v>
                </c:pt>
                <c:pt idx="2791">
                  <c:v>279.099999999989</c:v>
                </c:pt>
                <c:pt idx="2792">
                  <c:v>279.19999999998902</c:v>
                </c:pt>
                <c:pt idx="2793">
                  <c:v>279.29999999998898</c:v>
                </c:pt>
                <c:pt idx="2794">
                  <c:v>279.39999999998901</c:v>
                </c:pt>
                <c:pt idx="2795">
                  <c:v>279.49999999998897</c:v>
                </c:pt>
                <c:pt idx="2796">
                  <c:v>279.599999999989</c:v>
                </c:pt>
                <c:pt idx="2797">
                  <c:v>279.69999999998902</c:v>
                </c:pt>
                <c:pt idx="2798">
                  <c:v>279.79999999998898</c:v>
                </c:pt>
                <c:pt idx="2799">
                  <c:v>279.89999999998901</c:v>
                </c:pt>
                <c:pt idx="2800">
                  <c:v>279.99999999998897</c:v>
                </c:pt>
                <c:pt idx="2801">
                  <c:v>280.099999999989</c:v>
                </c:pt>
                <c:pt idx="2802">
                  <c:v>280.19999999998902</c:v>
                </c:pt>
                <c:pt idx="2803">
                  <c:v>280.29999999998898</c:v>
                </c:pt>
                <c:pt idx="2804">
                  <c:v>280.39999999998901</c:v>
                </c:pt>
                <c:pt idx="2805">
                  <c:v>280.49999999998897</c:v>
                </c:pt>
                <c:pt idx="2806">
                  <c:v>280.599999999989</c:v>
                </c:pt>
                <c:pt idx="2807">
                  <c:v>280.69999999998902</c:v>
                </c:pt>
                <c:pt idx="2808">
                  <c:v>280.79999999998898</c:v>
                </c:pt>
                <c:pt idx="2809">
                  <c:v>280.89999999998901</c:v>
                </c:pt>
                <c:pt idx="2810">
                  <c:v>280.99999999998897</c:v>
                </c:pt>
                <c:pt idx="2811">
                  <c:v>281.099999999989</c:v>
                </c:pt>
                <c:pt idx="2812">
                  <c:v>281.19999999998902</c:v>
                </c:pt>
                <c:pt idx="2813">
                  <c:v>281.29999999998898</c:v>
                </c:pt>
                <c:pt idx="2814">
                  <c:v>281.39999999998901</c:v>
                </c:pt>
                <c:pt idx="2815">
                  <c:v>281.49999999998897</c:v>
                </c:pt>
                <c:pt idx="2816">
                  <c:v>281.599999999989</c:v>
                </c:pt>
                <c:pt idx="2817">
                  <c:v>281.69999999998902</c:v>
                </c:pt>
                <c:pt idx="2818">
                  <c:v>281.79999999998898</c:v>
                </c:pt>
                <c:pt idx="2819">
                  <c:v>281.89999999998901</c:v>
                </c:pt>
                <c:pt idx="2820">
                  <c:v>281.99999999998897</c:v>
                </c:pt>
                <c:pt idx="2821">
                  <c:v>282.099999999989</c:v>
                </c:pt>
                <c:pt idx="2822">
                  <c:v>282.19999999998902</c:v>
                </c:pt>
                <c:pt idx="2823">
                  <c:v>282.29999999998898</c:v>
                </c:pt>
                <c:pt idx="2824">
                  <c:v>282.39999999998901</c:v>
                </c:pt>
                <c:pt idx="2825">
                  <c:v>282.49999999998897</c:v>
                </c:pt>
                <c:pt idx="2826">
                  <c:v>282.599999999989</c:v>
                </c:pt>
                <c:pt idx="2827">
                  <c:v>282.69999999998902</c:v>
                </c:pt>
                <c:pt idx="2828">
                  <c:v>282.79999999998898</c:v>
                </c:pt>
                <c:pt idx="2829">
                  <c:v>282.89999999998901</c:v>
                </c:pt>
                <c:pt idx="2830">
                  <c:v>282.99999999998897</c:v>
                </c:pt>
                <c:pt idx="2831">
                  <c:v>283.099999999989</c:v>
                </c:pt>
                <c:pt idx="2832">
                  <c:v>283.19999999998902</c:v>
                </c:pt>
                <c:pt idx="2833">
                  <c:v>283.29999999998898</c:v>
                </c:pt>
                <c:pt idx="2834">
                  <c:v>283.39999999998901</c:v>
                </c:pt>
                <c:pt idx="2835">
                  <c:v>283.49999999998897</c:v>
                </c:pt>
                <c:pt idx="2836">
                  <c:v>283.599999999989</c:v>
                </c:pt>
                <c:pt idx="2837">
                  <c:v>283.69999999998902</c:v>
                </c:pt>
                <c:pt idx="2838">
                  <c:v>283.79999999998898</c:v>
                </c:pt>
                <c:pt idx="2839">
                  <c:v>283.89999999998901</c:v>
                </c:pt>
                <c:pt idx="2840">
                  <c:v>283.99999999998897</c:v>
                </c:pt>
                <c:pt idx="2841">
                  <c:v>284.099999999989</c:v>
                </c:pt>
                <c:pt idx="2842">
                  <c:v>284.19999999998902</c:v>
                </c:pt>
                <c:pt idx="2843">
                  <c:v>284.29999999998898</c:v>
                </c:pt>
                <c:pt idx="2844">
                  <c:v>284.39999999998901</c:v>
                </c:pt>
                <c:pt idx="2845">
                  <c:v>284.49999999998897</c:v>
                </c:pt>
                <c:pt idx="2846">
                  <c:v>284.599999999989</c:v>
                </c:pt>
                <c:pt idx="2847">
                  <c:v>284.69999999998902</c:v>
                </c:pt>
                <c:pt idx="2848">
                  <c:v>284.79999999998898</c:v>
                </c:pt>
                <c:pt idx="2849">
                  <c:v>284.89999999998901</c:v>
                </c:pt>
                <c:pt idx="2850">
                  <c:v>284.99999999998897</c:v>
                </c:pt>
                <c:pt idx="2851">
                  <c:v>285.099999999989</c:v>
                </c:pt>
                <c:pt idx="2852">
                  <c:v>285.19999999998902</c:v>
                </c:pt>
                <c:pt idx="2853">
                  <c:v>285.29999999998898</c:v>
                </c:pt>
                <c:pt idx="2854">
                  <c:v>285.39999999998901</c:v>
                </c:pt>
                <c:pt idx="2855">
                  <c:v>285.49999999998897</c:v>
                </c:pt>
                <c:pt idx="2856">
                  <c:v>285.599999999989</c:v>
                </c:pt>
                <c:pt idx="2857">
                  <c:v>285.69999999998902</c:v>
                </c:pt>
                <c:pt idx="2858">
                  <c:v>285.79999999998898</c:v>
                </c:pt>
                <c:pt idx="2859">
                  <c:v>285.89999999998901</c:v>
                </c:pt>
                <c:pt idx="2860">
                  <c:v>285.99999999998897</c:v>
                </c:pt>
                <c:pt idx="2861">
                  <c:v>286.099999999989</c:v>
                </c:pt>
                <c:pt idx="2862">
                  <c:v>286.19999999998902</c:v>
                </c:pt>
                <c:pt idx="2863">
                  <c:v>286.29999999998898</c:v>
                </c:pt>
                <c:pt idx="2864">
                  <c:v>286.39999999998901</c:v>
                </c:pt>
                <c:pt idx="2865">
                  <c:v>286.49999999998897</c:v>
                </c:pt>
                <c:pt idx="2866">
                  <c:v>286.599999999989</c:v>
                </c:pt>
                <c:pt idx="2867">
                  <c:v>286.69999999998902</c:v>
                </c:pt>
                <c:pt idx="2868">
                  <c:v>286.79999999998898</c:v>
                </c:pt>
                <c:pt idx="2869">
                  <c:v>286.89999999998901</c:v>
                </c:pt>
                <c:pt idx="2870">
                  <c:v>286.99999999998897</c:v>
                </c:pt>
                <c:pt idx="2871">
                  <c:v>287.099999999989</c:v>
                </c:pt>
                <c:pt idx="2872">
                  <c:v>287.19999999998902</c:v>
                </c:pt>
                <c:pt idx="2873">
                  <c:v>287.29999999998898</c:v>
                </c:pt>
                <c:pt idx="2874">
                  <c:v>287.39999999998901</c:v>
                </c:pt>
                <c:pt idx="2875">
                  <c:v>287.49999999998897</c:v>
                </c:pt>
                <c:pt idx="2876">
                  <c:v>287.599999999989</c:v>
                </c:pt>
                <c:pt idx="2877">
                  <c:v>287.69999999998902</c:v>
                </c:pt>
                <c:pt idx="2878">
                  <c:v>287.79999999998898</c:v>
                </c:pt>
                <c:pt idx="2879">
                  <c:v>287.89999999998901</c:v>
                </c:pt>
                <c:pt idx="2880">
                  <c:v>287.99999999998897</c:v>
                </c:pt>
                <c:pt idx="2881">
                  <c:v>288.099999999989</c:v>
                </c:pt>
                <c:pt idx="2882">
                  <c:v>288.19999999998902</c:v>
                </c:pt>
                <c:pt idx="2883">
                  <c:v>288.29999999998898</c:v>
                </c:pt>
                <c:pt idx="2884">
                  <c:v>288.39999999998901</c:v>
                </c:pt>
                <c:pt idx="2885">
                  <c:v>288.49999999998897</c:v>
                </c:pt>
                <c:pt idx="2886">
                  <c:v>288.599999999989</c:v>
                </c:pt>
                <c:pt idx="2887">
                  <c:v>288.69999999998902</c:v>
                </c:pt>
                <c:pt idx="2888">
                  <c:v>288.79999999998898</c:v>
                </c:pt>
                <c:pt idx="2889">
                  <c:v>288.89999999998901</c:v>
                </c:pt>
                <c:pt idx="2890">
                  <c:v>288.99999999998897</c:v>
                </c:pt>
                <c:pt idx="2891">
                  <c:v>289.099999999989</c:v>
                </c:pt>
                <c:pt idx="2892">
                  <c:v>289.19999999998902</c:v>
                </c:pt>
                <c:pt idx="2893">
                  <c:v>289.29999999998898</c:v>
                </c:pt>
                <c:pt idx="2894">
                  <c:v>289.39999999998901</c:v>
                </c:pt>
                <c:pt idx="2895">
                  <c:v>289.49999999998897</c:v>
                </c:pt>
                <c:pt idx="2896">
                  <c:v>289.599999999989</c:v>
                </c:pt>
                <c:pt idx="2897">
                  <c:v>289.69999999998902</c:v>
                </c:pt>
                <c:pt idx="2898">
                  <c:v>289.79999999998898</c:v>
                </c:pt>
                <c:pt idx="2899">
                  <c:v>289.89999999998901</c:v>
                </c:pt>
                <c:pt idx="2900">
                  <c:v>289.99999999998897</c:v>
                </c:pt>
                <c:pt idx="2901">
                  <c:v>290.099999999989</c:v>
                </c:pt>
                <c:pt idx="2902">
                  <c:v>290.19999999998902</c:v>
                </c:pt>
                <c:pt idx="2903">
                  <c:v>290.29999999998898</c:v>
                </c:pt>
                <c:pt idx="2904">
                  <c:v>290.39999999998901</c:v>
                </c:pt>
                <c:pt idx="2905">
                  <c:v>290.49999999998897</c:v>
                </c:pt>
                <c:pt idx="2906">
                  <c:v>290.599999999989</c:v>
                </c:pt>
                <c:pt idx="2907">
                  <c:v>290.69999999998902</c:v>
                </c:pt>
                <c:pt idx="2908">
                  <c:v>290.79999999998898</c:v>
                </c:pt>
                <c:pt idx="2909">
                  <c:v>290.89999999998901</c:v>
                </c:pt>
                <c:pt idx="2910">
                  <c:v>290.99999999998897</c:v>
                </c:pt>
                <c:pt idx="2911">
                  <c:v>291.099999999989</c:v>
                </c:pt>
                <c:pt idx="2912">
                  <c:v>291.19999999998902</c:v>
                </c:pt>
                <c:pt idx="2913">
                  <c:v>291.29999999998898</c:v>
                </c:pt>
                <c:pt idx="2914">
                  <c:v>291.39999999998901</c:v>
                </c:pt>
                <c:pt idx="2915">
                  <c:v>291.49999999998897</c:v>
                </c:pt>
                <c:pt idx="2916">
                  <c:v>291.599999999989</c:v>
                </c:pt>
                <c:pt idx="2917">
                  <c:v>291.69999999998902</c:v>
                </c:pt>
                <c:pt idx="2918">
                  <c:v>291.79999999998898</c:v>
                </c:pt>
                <c:pt idx="2919">
                  <c:v>291.89999999998798</c:v>
                </c:pt>
                <c:pt idx="2920">
                  <c:v>291.99999999998801</c:v>
                </c:pt>
                <c:pt idx="2921">
                  <c:v>292.09999999998797</c:v>
                </c:pt>
                <c:pt idx="2922">
                  <c:v>292.19999999998799</c:v>
                </c:pt>
                <c:pt idx="2923">
                  <c:v>292.29999999998802</c:v>
                </c:pt>
                <c:pt idx="2924">
                  <c:v>292.39999999998798</c:v>
                </c:pt>
                <c:pt idx="2925">
                  <c:v>292.49999999998801</c:v>
                </c:pt>
                <c:pt idx="2926">
                  <c:v>292.59999999998797</c:v>
                </c:pt>
                <c:pt idx="2927">
                  <c:v>292.69999999998799</c:v>
                </c:pt>
                <c:pt idx="2928">
                  <c:v>292.79999999998802</c:v>
                </c:pt>
                <c:pt idx="2929">
                  <c:v>292.89999999998798</c:v>
                </c:pt>
                <c:pt idx="2930">
                  <c:v>292.99999999998801</c:v>
                </c:pt>
                <c:pt idx="2931">
                  <c:v>293.09999999998797</c:v>
                </c:pt>
                <c:pt idx="2932">
                  <c:v>293.19999999998799</c:v>
                </c:pt>
                <c:pt idx="2933">
                  <c:v>293.29999999998802</c:v>
                </c:pt>
                <c:pt idx="2934">
                  <c:v>293.39999999998798</c:v>
                </c:pt>
                <c:pt idx="2935">
                  <c:v>293.49999999998801</c:v>
                </c:pt>
                <c:pt idx="2936">
                  <c:v>293.59999999998797</c:v>
                </c:pt>
                <c:pt idx="2937">
                  <c:v>293.69999999998799</c:v>
                </c:pt>
                <c:pt idx="2938">
                  <c:v>293.79999999998802</c:v>
                </c:pt>
                <c:pt idx="2939">
                  <c:v>293.89999999998798</c:v>
                </c:pt>
                <c:pt idx="2940">
                  <c:v>293.99999999998801</c:v>
                </c:pt>
                <c:pt idx="2941">
                  <c:v>294.09999999998797</c:v>
                </c:pt>
                <c:pt idx="2942">
                  <c:v>294.19999999998799</c:v>
                </c:pt>
                <c:pt idx="2943">
                  <c:v>294.29999999998802</c:v>
                </c:pt>
                <c:pt idx="2944">
                  <c:v>294.39999999998798</c:v>
                </c:pt>
                <c:pt idx="2945">
                  <c:v>294.49999999998801</c:v>
                </c:pt>
                <c:pt idx="2946">
                  <c:v>294.59999999998797</c:v>
                </c:pt>
                <c:pt idx="2947">
                  <c:v>294.69999999998799</c:v>
                </c:pt>
                <c:pt idx="2948">
                  <c:v>294.79999999998802</c:v>
                </c:pt>
                <c:pt idx="2949">
                  <c:v>294.89999999998798</c:v>
                </c:pt>
                <c:pt idx="2950">
                  <c:v>294.99999999998801</c:v>
                </c:pt>
                <c:pt idx="2951">
                  <c:v>295.09999999998797</c:v>
                </c:pt>
                <c:pt idx="2952">
                  <c:v>295.19999999998799</c:v>
                </c:pt>
                <c:pt idx="2953">
                  <c:v>295.29999999998802</c:v>
                </c:pt>
                <c:pt idx="2954">
                  <c:v>295.39999999998798</c:v>
                </c:pt>
                <c:pt idx="2955">
                  <c:v>295.49999999998801</c:v>
                </c:pt>
                <c:pt idx="2956">
                  <c:v>295.59999999998797</c:v>
                </c:pt>
                <c:pt idx="2957">
                  <c:v>295.69999999998799</c:v>
                </c:pt>
                <c:pt idx="2958">
                  <c:v>295.79999999998802</c:v>
                </c:pt>
                <c:pt idx="2959">
                  <c:v>295.89999999998798</c:v>
                </c:pt>
                <c:pt idx="2960">
                  <c:v>295.99999999998801</c:v>
                </c:pt>
                <c:pt idx="2961">
                  <c:v>296.09999999998797</c:v>
                </c:pt>
                <c:pt idx="2962">
                  <c:v>296.19999999998799</c:v>
                </c:pt>
                <c:pt idx="2963">
                  <c:v>296.29999999998802</c:v>
                </c:pt>
                <c:pt idx="2964">
                  <c:v>296.39999999998798</c:v>
                </c:pt>
                <c:pt idx="2965">
                  <c:v>296.49999999998801</c:v>
                </c:pt>
                <c:pt idx="2966">
                  <c:v>296.59999999998797</c:v>
                </c:pt>
                <c:pt idx="2967">
                  <c:v>296.69999999998799</c:v>
                </c:pt>
                <c:pt idx="2968">
                  <c:v>296.79999999998802</c:v>
                </c:pt>
                <c:pt idx="2969">
                  <c:v>296.89999999998798</c:v>
                </c:pt>
                <c:pt idx="2970">
                  <c:v>296.99999999998801</c:v>
                </c:pt>
                <c:pt idx="2971">
                  <c:v>297.09999999998797</c:v>
                </c:pt>
                <c:pt idx="2972">
                  <c:v>297.19999999998799</c:v>
                </c:pt>
                <c:pt idx="2973">
                  <c:v>297.29999999998802</c:v>
                </c:pt>
                <c:pt idx="2974">
                  <c:v>297.39999999998798</c:v>
                </c:pt>
                <c:pt idx="2975">
                  <c:v>297.49999999998801</c:v>
                </c:pt>
                <c:pt idx="2976">
                  <c:v>297.59999999998797</c:v>
                </c:pt>
                <c:pt idx="2977">
                  <c:v>297.69999999998799</c:v>
                </c:pt>
                <c:pt idx="2978">
                  <c:v>297.79999999998802</c:v>
                </c:pt>
                <c:pt idx="2979">
                  <c:v>297.89999999998798</c:v>
                </c:pt>
                <c:pt idx="2980">
                  <c:v>297.99999999998801</c:v>
                </c:pt>
                <c:pt idx="2981">
                  <c:v>298.09999999998797</c:v>
                </c:pt>
                <c:pt idx="2982">
                  <c:v>298.19999999998799</c:v>
                </c:pt>
                <c:pt idx="2983">
                  <c:v>298.29999999998802</c:v>
                </c:pt>
                <c:pt idx="2984">
                  <c:v>298.39999999998798</c:v>
                </c:pt>
                <c:pt idx="2985">
                  <c:v>298.49999999998801</c:v>
                </c:pt>
                <c:pt idx="2986">
                  <c:v>298.59999999998797</c:v>
                </c:pt>
                <c:pt idx="2987">
                  <c:v>298.69999999998799</c:v>
                </c:pt>
                <c:pt idx="2988">
                  <c:v>298.79999999998802</c:v>
                </c:pt>
                <c:pt idx="2989">
                  <c:v>298.89999999998798</c:v>
                </c:pt>
                <c:pt idx="2990">
                  <c:v>298.99999999998801</c:v>
                </c:pt>
                <c:pt idx="2991">
                  <c:v>299.09999999998797</c:v>
                </c:pt>
                <c:pt idx="2992">
                  <c:v>299.19999999998799</c:v>
                </c:pt>
                <c:pt idx="2993">
                  <c:v>299.29999999998802</c:v>
                </c:pt>
                <c:pt idx="2994">
                  <c:v>299.39999999998798</c:v>
                </c:pt>
                <c:pt idx="2995">
                  <c:v>299.49999999998801</c:v>
                </c:pt>
                <c:pt idx="2996">
                  <c:v>299.59999999998797</c:v>
                </c:pt>
                <c:pt idx="2997">
                  <c:v>299.69999999998799</c:v>
                </c:pt>
                <c:pt idx="2998">
                  <c:v>299.79999999998802</c:v>
                </c:pt>
                <c:pt idx="2999">
                  <c:v>299.89999999998798</c:v>
                </c:pt>
                <c:pt idx="3000">
                  <c:v>299.99999999998801</c:v>
                </c:pt>
                <c:pt idx="3001">
                  <c:v>300.09999999998797</c:v>
                </c:pt>
                <c:pt idx="3002">
                  <c:v>300.19999999998799</c:v>
                </c:pt>
                <c:pt idx="3003">
                  <c:v>300.29999999998802</c:v>
                </c:pt>
                <c:pt idx="3004">
                  <c:v>300.39999999998798</c:v>
                </c:pt>
                <c:pt idx="3005">
                  <c:v>300.49999999998801</c:v>
                </c:pt>
                <c:pt idx="3006">
                  <c:v>300.59999999998797</c:v>
                </c:pt>
                <c:pt idx="3007">
                  <c:v>300.69999999998799</c:v>
                </c:pt>
                <c:pt idx="3008">
                  <c:v>300.79999999998802</c:v>
                </c:pt>
                <c:pt idx="3009">
                  <c:v>300.89999999998798</c:v>
                </c:pt>
                <c:pt idx="3010">
                  <c:v>300.99999999998801</c:v>
                </c:pt>
                <c:pt idx="3011">
                  <c:v>301.09999999998797</c:v>
                </c:pt>
                <c:pt idx="3012">
                  <c:v>301.19999999998799</c:v>
                </c:pt>
                <c:pt idx="3013">
                  <c:v>301.29999999998802</c:v>
                </c:pt>
                <c:pt idx="3014">
                  <c:v>301.39999999998798</c:v>
                </c:pt>
                <c:pt idx="3015">
                  <c:v>301.49999999998801</c:v>
                </c:pt>
                <c:pt idx="3016">
                  <c:v>301.59999999998797</c:v>
                </c:pt>
                <c:pt idx="3017">
                  <c:v>301.69999999998799</c:v>
                </c:pt>
                <c:pt idx="3018">
                  <c:v>301.79999999998802</c:v>
                </c:pt>
                <c:pt idx="3019">
                  <c:v>301.89999999998798</c:v>
                </c:pt>
                <c:pt idx="3020">
                  <c:v>301.99999999998801</c:v>
                </c:pt>
                <c:pt idx="3021">
                  <c:v>302.09999999998797</c:v>
                </c:pt>
                <c:pt idx="3022">
                  <c:v>302.19999999998799</c:v>
                </c:pt>
                <c:pt idx="3023">
                  <c:v>302.29999999998802</c:v>
                </c:pt>
                <c:pt idx="3024">
                  <c:v>302.39999999998798</c:v>
                </c:pt>
                <c:pt idx="3025">
                  <c:v>302.49999999998801</c:v>
                </c:pt>
                <c:pt idx="3026">
                  <c:v>302.59999999998797</c:v>
                </c:pt>
                <c:pt idx="3027">
                  <c:v>302.69999999998799</c:v>
                </c:pt>
                <c:pt idx="3028">
                  <c:v>302.79999999998802</c:v>
                </c:pt>
                <c:pt idx="3029">
                  <c:v>302.89999999998798</c:v>
                </c:pt>
                <c:pt idx="3030">
                  <c:v>302.99999999998801</c:v>
                </c:pt>
                <c:pt idx="3031">
                  <c:v>303.09999999998797</c:v>
                </c:pt>
                <c:pt idx="3032">
                  <c:v>303.19999999998799</c:v>
                </c:pt>
                <c:pt idx="3033">
                  <c:v>303.29999999998802</c:v>
                </c:pt>
                <c:pt idx="3034">
                  <c:v>303.39999999998798</c:v>
                </c:pt>
                <c:pt idx="3035">
                  <c:v>303.49999999998801</c:v>
                </c:pt>
                <c:pt idx="3036">
                  <c:v>303.59999999998797</c:v>
                </c:pt>
                <c:pt idx="3037">
                  <c:v>303.69999999998799</c:v>
                </c:pt>
                <c:pt idx="3038">
                  <c:v>303.79999999998802</c:v>
                </c:pt>
                <c:pt idx="3039">
                  <c:v>303.89999999998798</c:v>
                </c:pt>
                <c:pt idx="3040">
                  <c:v>303.99999999998801</c:v>
                </c:pt>
                <c:pt idx="3041">
                  <c:v>304.09999999998797</c:v>
                </c:pt>
                <c:pt idx="3042">
                  <c:v>304.19999999998799</c:v>
                </c:pt>
                <c:pt idx="3043">
                  <c:v>304.29999999998802</c:v>
                </c:pt>
                <c:pt idx="3044">
                  <c:v>304.39999999998798</c:v>
                </c:pt>
                <c:pt idx="3045">
                  <c:v>304.49999999998801</c:v>
                </c:pt>
                <c:pt idx="3046">
                  <c:v>304.59999999998797</c:v>
                </c:pt>
                <c:pt idx="3047">
                  <c:v>304.69999999998799</c:v>
                </c:pt>
                <c:pt idx="3048">
                  <c:v>304.79999999998802</c:v>
                </c:pt>
                <c:pt idx="3049">
                  <c:v>304.89999999998798</c:v>
                </c:pt>
                <c:pt idx="3050">
                  <c:v>304.99999999998801</c:v>
                </c:pt>
                <c:pt idx="3051">
                  <c:v>305.09999999998797</c:v>
                </c:pt>
                <c:pt idx="3052">
                  <c:v>305.19999999998799</c:v>
                </c:pt>
                <c:pt idx="3053">
                  <c:v>305.29999999998802</c:v>
                </c:pt>
                <c:pt idx="3054">
                  <c:v>305.39999999998798</c:v>
                </c:pt>
                <c:pt idx="3055">
                  <c:v>305.49999999998801</c:v>
                </c:pt>
                <c:pt idx="3056">
                  <c:v>305.59999999998797</c:v>
                </c:pt>
                <c:pt idx="3057">
                  <c:v>305.69999999998799</c:v>
                </c:pt>
                <c:pt idx="3058">
                  <c:v>305.79999999998802</c:v>
                </c:pt>
                <c:pt idx="3059">
                  <c:v>305.89999999998798</c:v>
                </c:pt>
                <c:pt idx="3060">
                  <c:v>305.99999999998801</c:v>
                </c:pt>
                <c:pt idx="3061">
                  <c:v>306.09999999998797</c:v>
                </c:pt>
                <c:pt idx="3062">
                  <c:v>306.19999999998799</c:v>
                </c:pt>
                <c:pt idx="3063">
                  <c:v>306.29999999998802</c:v>
                </c:pt>
                <c:pt idx="3064">
                  <c:v>306.39999999998798</c:v>
                </c:pt>
                <c:pt idx="3065">
                  <c:v>306.49999999998801</c:v>
                </c:pt>
                <c:pt idx="3066">
                  <c:v>306.59999999998797</c:v>
                </c:pt>
                <c:pt idx="3067">
                  <c:v>306.69999999998799</c:v>
                </c:pt>
                <c:pt idx="3068">
                  <c:v>306.79999999998802</c:v>
                </c:pt>
                <c:pt idx="3069">
                  <c:v>306.89999999998798</c:v>
                </c:pt>
                <c:pt idx="3070">
                  <c:v>306.99999999998801</c:v>
                </c:pt>
                <c:pt idx="3071">
                  <c:v>307.09999999998797</c:v>
                </c:pt>
                <c:pt idx="3072">
                  <c:v>307.19999999998799</c:v>
                </c:pt>
                <c:pt idx="3073">
                  <c:v>307.29999999998802</c:v>
                </c:pt>
                <c:pt idx="3074">
                  <c:v>307.39999999998798</c:v>
                </c:pt>
                <c:pt idx="3075">
                  <c:v>307.49999999998801</c:v>
                </c:pt>
                <c:pt idx="3076">
                  <c:v>307.59999999998797</c:v>
                </c:pt>
                <c:pt idx="3077">
                  <c:v>307.69999999998799</c:v>
                </c:pt>
                <c:pt idx="3078">
                  <c:v>307.79999999998802</c:v>
                </c:pt>
                <c:pt idx="3079">
                  <c:v>307.89999999998798</c:v>
                </c:pt>
                <c:pt idx="3080">
                  <c:v>307.99999999998801</c:v>
                </c:pt>
                <c:pt idx="3081">
                  <c:v>308.09999999998797</c:v>
                </c:pt>
                <c:pt idx="3082">
                  <c:v>308.19999999998799</c:v>
                </c:pt>
                <c:pt idx="3083">
                  <c:v>308.29999999998802</c:v>
                </c:pt>
                <c:pt idx="3084">
                  <c:v>308.39999999998798</c:v>
                </c:pt>
                <c:pt idx="3085">
                  <c:v>308.49999999998801</c:v>
                </c:pt>
                <c:pt idx="3086">
                  <c:v>308.59999999998797</c:v>
                </c:pt>
                <c:pt idx="3087">
                  <c:v>308.69999999998799</c:v>
                </c:pt>
                <c:pt idx="3088">
                  <c:v>308.79999999998802</c:v>
                </c:pt>
                <c:pt idx="3089">
                  <c:v>308.89999999998798</c:v>
                </c:pt>
                <c:pt idx="3090">
                  <c:v>308.99999999998801</c:v>
                </c:pt>
                <c:pt idx="3091">
                  <c:v>309.09999999998797</c:v>
                </c:pt>
                <c:pt idx="3092">
                  <c:v>309.19999999998799</c:v>
                </c:pt>
                <c:pt idx="3093">
                  <c:v>309.29999999998802</c:v>
                </c:pt>
                <c:pt idx="3094">
                  <c:v>309.39999999998798</c:v>
                </c:pt>
                <c:pt idx="3095">
                  <c:v>309.49999999998698</c:v>
                </c:pt>
                <c:pt idx="3096">
                  <c:v>309.59999999998701</c:v>
                </c:pt>
                <c:pt idx="3097">
                  <c:v>309.69999999998703</c:v>
                </c:pt>
                <c:pt idx="3098">
                  <c:v>309.79999999998699</c:v>
                </c:pt>
                <c:pt idx="3099">
                  <c:v>309.89999999998702</c:v>
                </c:pt>
                <c:pt idx="3100">
                  <c:v>309.99999999998698</c:v>
                </c:pt>
                <c:pt idx="3101">
                  <c:v>310.09999999998701</c:v>
                </c:pt>
                <c:pt idx="3102">
                  <c:v>310.19999999998703</c:v>
                </c:pt>
                <c:pt idx="3103">
                  <c:v>310.29999999998699</c:v>
                </c:pt>
                <c:pt idx="3104">
                  <c:v>310.39999999998702</c:v>
                </c:pt>
                <c:pt idx="3105">
                  <c:v>310.49999999998698</c:v>
                </c:pt>
                <c:pt idx="3106">
                  <c:v>310.59999999998701</c:v>
                </c:pt>
                <c:pt idx="3107">
                  <c:v>310.69999999998703</c:v>
                </c:pt>
                <c:pt idx="3108">
                  <c:v>310.79999999998699</c:v>
                </c:pt>
                <c:pt idx="3109">
                  <c:v>310.89999999998702</c:v>
                </c:pt>
                <c:pt idx="3110">
                  <c:v>310.99999999998698</c:v>
                </c:pt>
                <c:pt idx="3111">
                  <c:v>311.09999999998701</c:v>
                </c:pt>
                <c:pt idx="3112">
                  <c:v>311.19999999998703</c:v>
                </c:pt>
                <c:pt idx="3113">
                  <c:v>311.29999999998699</c:v>
                </c:pt>
                <c:pt idx="3114">
                  <c:v>311.39999999998702</c:v>
                </c:pt>
                <c:pt idx="3115">
                  <c:v>311.49999999998698</c:v>
                </c:pt>
                <c:pt idx="3116">
                  <c:v>311.59999999998701</c:v>
                </c:pt>
                <c:pt idx="3117">
                  <c:v>311.69999999998703</c:v>
                </c:pt>
                <c:pt idx="3118">
                  <c:v>311.79999999998699</c:v>
                </c:pt>
                <c:pt idx="3119">
                  <c:v>311.89999999998702</c:v>
                </c:pt>
                <c:pt idx="3120">
                  <c:v>311.99999999998698</c:v>
                </c:pt>
                <c:pt idx="3121">
                  <c:v>312.09999999998701</c:v>
                </c:pt>
                <c:pt idx="3122">
                  <c:v>312.19999999998703</c:v>
                </c:pt>
                <c:pt idx="3123">
                  <c:v>312.29999999998699</c:v>
                </c:pt>
                <c:pt idx="3124">
                  <c:v>312.39999999998702</c:v>
                </c:pt>
                <c:pt idx="3125">
                  <c:v>312.49999999998698</c:v>
                </c:pt>
                <c:pt idx="3126">
                  <c:v>312.59999999998701</c:v>
                </c:pt>
                <c:pt idx="3127">
                  <c:v>312.69999999998703</c:v>
                </c:pt>
                <c:pt idx="3128">
                  <c:v>312.79999999998699</c:v>
                </c:pt>
                <c:pt idx="3129">
                  <c:v>312.89999999998702</c:v>
                </c:pt>
                <c:pt idx="3130">
                  <c:v>312.99999999998698</c:v>
                </c:pt>
                <c:pt idx="3131">
                  <c:v>313.09999999998701</c:v>
                </c:pt>
                <c:pt idx="3132">
                  <c:v>313.19999999998703</c:v>
                </c:pt>
                <c:pt idx="3133">
                  <c:v>313.29999999998699</c:v>
                </c:pt>
                <c:pt idx="3134">
                  <c:v>313.39999999998702</c:v>
                </c:pt>
                <c:pt idx="3135">
                  <c:v>313.49999999998698</c:v>
                </c:pt>
                <c:pt idx="3136">
                  <c:v>313.59999999998701</c:v>
                </c:pt>
                <c:pt idx="3137">
                  <c:v>313.69999999998703</c:v>
                </c:pt>
                <c:pt idx="3138">
                  <c:v>313.79999999998699</c:v>
                </c:pt>
                <c:pt idx="3139">
                  <c:v>313.89999999998702</c:v>
                </c:pt>
                <c:pt idx="3140">
                  <c:v>313.99999999998698</c:v>
                </c:pt>
                <c:pt idx="3141">
                  <c:v>314.09999999998701</c:v>
                </c:pt>
                <c:pt idx="3142">
                  <c:v>314.19999999998703</c:v>
                </c:pt>
                <c:pt idx="3143">
                  <c:v>314.29999999998699</c:v>
                </c:pt>
                <c:pt idx="3144">
                  <c:v>314.39999999998702</c:v>
                </c:pt>
                <c:pt idx="3145">
                  <c:v>314.49999999998698</c:v>
                </c:pt>
                <c:pt idx="3146">
                  <c:v>314.59999999998701</c:v>
                </c:pt>
                <c:pt idx="3147">
                  <c:v>314.69999999998703</c:v>
                </c:pt>
                <c:pt idx="3148">
                  <c:v>314.79999999998699</c:v>
                </c:pt>
                <c:pt idx="3149">
                  <c:v>314.89999999998702</c:v>
                </c:pt>
                <c:pt idx="3150">
                  <c:v>314.99999999998698</c:v>
                </c:pt>
                <c:pt idx="3151">
                  <c:v>315.09999999998701</c:v>
                </c:pt>
                <c:pt idx="3152">
                  <c:v>315.19999999998703</c:v>
                </c:pt>
                <c:pt idx="3153">
                  <c:v>315.29999999998699</c:v>
                </c:pt>
                <c:pt idx="3154">
                  <c:v>315.39999999998702</c:v>
                </c:pt>
                <c:pt idx="3155">
                  <c:v>315.49999999998698</c:v>
                </c:pt>
                <c:pt idx="3156">
                  <c:v>315.59999999998701</c:v>
                </c:pt>
                <c:pt idx="3157">
                  <c:v>315.69999999998703</c:v>
                </c:pt>
                <c:pt idx="3158">
                  <c:v>315.79999999998699</c:v>
                </c:pt>
                <c:pt idx="3159">
                  <c:v>315.89999999998702</c:v>
                </c:pt>
                <c:pt idx="3160">
                  <c:v>315.99999999998698</c:v>
                </c:pt>
                <c:pt idx="3161">
                  <c:v>316.09999999998701</c:v>
                </c:pt>
                <c:pt idx="3162">
                  <c:v>316.19999999998703</c:v>
                </c:pt>
                <c:pt idx="3163">
                  <c:v>316.29999999998699</c:v>
                </c:pt>
                <c:pt idx="3164">
                  <c:v>316.39999999998702</c:v>
                </c:pt>
                <c:pt idx="3165">
                  <c:v>316.49999999998698</c:v>
                </c:pt>
                <c:pt idx="3166">
                  <c:v>316.59999999998701</c:v>
                </c:pt>
                <c:pt idx="3167">
                  <c:v>316.69999999998703</c:v>
                </c:pt>
                <c:pt idx="3168">
                  <c:v>316.79999999998699</c:v>
                </c:pt>
                <c:pt idx="3169">
                  <c:v>316.89999999998702</c:v>
                </c:pt>
                <c:pt idx="3170">
                  <c:v>316.99999999998698</c:v>
                </c:pt>
                <c:pt idx="3171">
                  <c:v>317.09999999998701</c:v>
                </c:pt>
                <c:pt idx="3172">
                  <c:v>317.19999999998703</c:v>
                </c:pt>
                <c:pt idx="3173">
                  <c:v>317.29999999998699</c:v>
                </c:pt>
                <c:pt idx="3174">
                  <c:v>317.39999999998702</c:v>
                </c:pt>
                <c:pt idx="3175">
                  <c:v>317.49999999998698</c:v>
                </c:pt>
                <c:pt idx="3176">
                  <c:v>317.59999999998701</c:v>
                </c:pt>
                <c:pt idx="3177">
                  <c:v>317.69999999998703</c:v>
                </c:pt>
                <c:pt idx="3178">
                  <c:v>317.79999999998699</c:v>
                </c:pt>
                <c:pt idx="3179">
                  <c:v>317.89999999998702</c:v>
                </c:pt>
                <c:pt idx="3180">
                  <c:v>317.99999999998698</c:v>
                </c:pt>
                <c:pt idx="3181">
                  <c:v>318.09999999998701</c:v>
                </c:pt>
                <c:pt idx="3182">
                  <c:v>318.19999999998703</c:v>
                </c:pt>
                <c:pt idx="3183">
                  <c:v>318.29999999998699</c:v>
                </c:pt>
                <c:pt idx="3184">
                  <c:v>318.39999999998702</c:v>
                </c:pt>
                <c:pt idx="3185">
                  <c:v>318.49999999998698</c:v>
                </c:pt>
                <c:pt idx="3186">
                  <c:v>318.59999999998701</c:v>
                </c:pt>
                <c:pt idx="3187">
                  <c:v>318.69999999998703</c:v>
                </c:pt>
                <c:pt idx="3188">
                  <c:v>318.79999999998699</c:v>
                </c:pt>
                <c:pt idx="3189">
                  <c:v>318.89999999998702</c:v>
                </c:pt>
                <c:pt idx="3190">
                  <c:v>318.99999999998698</c:v>
                </c:pt>
                <c:pt idx="3191">
                  <c:v>319.09999999998701</c:v>
                </c:pt>
                <c:pt idx="3192">
                  <c:v>319.19999999998703</c:v>
                </c:pt>
                <c:pt idx="3193">
                  <c:v>319.29999999998699</c:v>
                </c:pt>
                <c:pt idx="3194">
                  <c:v>319.39999999998702</c:v>
                </c:pt>
                <c:pt idx="3195">
                  <c:v>319.49999999998698</c:v>
                </c:pt>
                <c:pt idx="3196">
                  <c:v>319.59999999998701</c:v>
                </c:pt>
                <c:pt idx="3197">
                  <c:v>319.69999999998703</c:v>
                </c:pt>
                <c:pt idx="3198">
                  <c:v>319.79999999998699</c:v>
                </c:pt>
                <c:pt idx="3199">
                  <c:v>319.89999999998702</c:v>
                </c:pt>
                <c:pt idx="3200">
                  <c:v>319.99999999998698</c:v>
                </c:pt>
                <c:pt idx="3201">
                  <c:v>320.09999999998701</c:v>
                </c:pt>
                <c:pt idx="3202">
                  <c:v>320.19999999998703</c:v>
                </c:pt>
                <c:pt idx="3203">
                  <c:v>320.29999999998699</c:v>
                </c:pt>
                <c:pt idx="3204">
                  <c:v>320.39999999998702</c:v>
                </c:pt>
                <c:pt idx="3205">
                  <c:v>320.49999999998698</c:v>
                </c:pt>
                <c:pt idx="3206">
                  <c:v>320.59999999998701</c:v>
                </c:pt>
                <c:pt idx="3207">
                  <c:v>320.69999999998703</c:v>
                </c:pt>
                <c:pt idx="3208">
                  <c:v>320.79999999998699</c:v>
                </c:pt>
                <c:pt idx="3209">
                  <c:v>320.89999999998702</c:v>
                </c:pt>
                <c:pt idx="3210">
                  <c:v>320.99999999998698</c:v>
                </c:pt>
                <c:pt idx="3211">
                  <c:v>321.09999999998701</c:v>
                </c:pt>
                <c:pt idx="3212">
                  <c:v>321.19999999998703</c:v>
                </c:pt>
                <c:pt idx="3213">
                  <c:v>321.29999999998699</c:v>
                </c:pt>
                <c:pt idx="3214">
                  <c:v>321.39999999998702</c:v>
                </c:pt>
                <c:pt idx="3215">
                  <c:v>321.49999999998698</c:v>
                </c:pt>
                <c:pt idx="3216">
                  <c:v>321.59999999998701</c:v>
                </c:pt>
                <c:pt idx="3217">
                  <c:v>321.69999999998703</c:v>
                </c:pt>
                <c:pt idx="3218">
                  <c:v>321.79999999998699</c:v>
                </c:pt>
                <c:pt idx="3219">
                  <c:v>321.89999999998702</c:v>
                </c:pt>
                <c:pt idx="3220">
                  <c:v>321.99999999998698</c:v>
                </c:pt>
                <c:pt idx="3221">
                  <c:v>322.09999999998701</c:v>
                </c:pt>
                <c:pt idx="3222">
                  <c:v>322.19999999998703</c:v>
                </c:pt>
                <c:pt idx="3223">
                  <c:v>322.29999999998699</c:v>
                </c:pt>
                <c:pt idx="3224">
                  <c:v>322.39999999998702</c:v>
                </c:pt>
                <c:pt idx="3225">
                  <c:v>322.49999999998698</c:v>
                </c:pt>
                <c:pt idx="3226">
                  <c:v>322.59999999998701</c:v>
                </c:pt>
                <c:pt idx="3227">
                  <c:v>322.69999999998703</c:v>
                </c:pt>
                <c:pt idx="3228">
                  <c:v>322.79999999998699</c:v>
                </c:pt>
                <c:pt idx="3229">
                  <c:v>322.89999999998702</c:v>
                </c:pt>
                <c:pt idx="3230">
                  <c:v>322.99999999998698</c:v>
                </c:pt>
                <c:pt idx="3231">
                  <c:v>323.09999999998701</c:v>
                </c:pt>
                <c:pt idx="3232">
                  <c:v>323.19999999998703</c:v>
                </c:pt>
                <c:pt idx="3233">
                  <c:v>323.29999999998699</c:v>
                </c:pt>
                <c:pt idx="3234">
                  <c:v>323.39999999998702</c:v>
                </c:pt>
                <c:pt idx="3235">
                  <c:v>323.49999999998698</c:v>
                </c:pt>
                <c:pt idx="3236">
                  <c:v>323.59999999998701</c:v>
                </c:pt>
                <c:pt idx="3237">
                  <c:v>323.69999999998703</c:v>
                </c:pt>
                <c:pt idx="3238">
                  <c:v>323.79999999998699</c:v>
                </c:pt>
                <c:pt idx="3239">
                  <c:v>323.89999999998702</c:v>
                </c:pt>
                <c:pt idx="3240">
                  <c:v>323.99999999998698</c:v>
                </c:pt>
                <c:pt idx="3241">
                  <c:v>324.09999999998701</c:v>
                </c:pt>
                <c:pt idx="3242">
                  <c:v>324.19999999998703</c:v>
                </c:pt>
                <c:pt idx="3243">
                  <c:v>324.29999999998699</c:v>
                </c:pt>
                <c:pt idx="3244">
                  <c:v>324.39999999998702</c:v>
                </c:pt>
                <c:pt idx="3245">
                  <c:v>324.49999999998698</c:v>
                </c:pt>
                <c:pt idx="3246">
                  <c:v>324.59999999998701</c:v>
                </c:pt>
                <c:pt idx="3247">
                  <c:v>324.69999999998703</c:v>
                </c:pt>
                <c:pt idx="3248">
                  <c:v>324.79999999998699</c:v>
                </c:pt>
                <c:pt idx="3249">
                  <c:v>324.89999999998702</c:v>
                </c:pt>
                <c:pt idx="3250">
                  <c:v>324.99999999998698</c:v>
                </c:pt>
                <c:pt idx="3251">
                  <c:v>325.09999999998701</c:v>
                </c:pt>
                <c:pt idx="3252">
                  <c:v>325.19999999998703</c:v>
                </c:pt>
                <c:pt idx="3253">
                  <c:v>325.29999999998699</c:v>
                </c:pt>
                <c:pt idx="3254">
                  <c:v>325.39999999998702</c:v>
                </c:pt>
                <c:pt idx="3255">
                  <c:v>325.49999999998698</c:v>
                </c:pt>
                <c:pt idx="3256">
                  <c:v>325.59999999998701</c:v>
                </c:pt>
                <c:pt idx="3257">
                  <c:v>325.69999999998703</c:v>
                </c:pt>
                <c:pt idx="3258">
                  <c:v>325.79999999998699</c:v>
                </c:pt>
                <c:pt idx="3259">
                  <c:v>325.89999999998702</c:v>
                </c:pt>
                <c:pt idx="3260">
                  <c:v>325.99999999998698</c:v>
                </c:pt>
                <c:pt idx="3261">
                  <c:v>326.09999999998701</c:v>
                </c:pt>
                <c:pt idx="3262">
                  <c:v>326.19999999998703</c:v>
                </c:pt>
                <c:pt idx="3263">
                  <c:v>326.29999999998699</c:v>
                </c:pt>
                <c:pt idx="3264">
                  <c:v>326.39999999998702</c:v>
                </c:pt>
                <c:pt idx="3265">
                  <c:v>326.49999999998698</c:v>
                </c:pt>
                <c:pt idx="3266">
                  <c:v>326.59999999998701</c:v>
                </c:pt>
                <c:pt idx="3267">
                  <c:v>326.69999999998703</c:v>
                </c:pt>
                <c:pt idx="3268">
                  <c:v>326.79999999998699</c:v>
                </c:pt>
                <c:pt idx="3269">
                  <c:v>326.89999999998702</c:v>
                </c:pt>
                <c:pt idx="3270">
                  <c:v>326.99999999998602</c:v>
                </c:pt>
                <c:pt idx="3271">
                  <c:v>327.09999999998598</c:v>
                </c:pt>
                <c:pt idx="3272">
                  <c:v>327.19999999998601</c:v>
                </c:pt>
                <c:pt idx="3273">
                  <c:v>327.29999999998603</c:v>
                </c:pt>
                <c:pt idx="3274">
                  <c:v>327.39999999998599</c:v>
                </c:pt>
                <c:pt idx="3275">
                  <c:v>327.49999999998602</c:v>
                </c:pt>
                <c:pt idx="3276">
                  <c:v>327.59999999998598</c:v>
                </c:pt>
                <c:pt idx="3277">
                  <c:v>327.69999999998601</c:v>
                </c:pt>
                <c:pt idx="3278">
                  <c:v>327.79999999998603</c:v>
                </c:pt>
                <c:pt idx="3279">
                  <c:v>327.89999999998599</c:v>
                </c:pt>
                <c:pt idx="3280">
                  <c:v>327.99999999998602</c:v>
                </c:pt>
                <c:pt idx="3281">
                  <c:v>328.09999999998598</c:v>
                </c:pt>
                <c:pt idx="3282">
                  <c:v>328.19999999998601</c:v>
                </c:pt>
                <c:pt idx="3283">
                  <c:v>328.29999999998603</c:v>
                </c:pt>
                <c:pt idx="3284">
                  <c:v>328.39999999998599</c:v>
                </c:pt>
                <c:pt idx="3285">
                  <c:v>328.49999999998602</c:v>
                </c:pt>
                <c:pt idx="3286">
                  <c:v>328.59999999998598</c:v>
                </c:pt>
                <c:pt idx="3287">
                  <c:v>328.69999999998601</c:v>
                </c:pt>
                <c:pt idx="3288">
                  <c:v>328.79999999998603</c:v>
                </c:pt>
                <c:pt idx="3289">
                  <c:v>328.89999999998599</c:v>
                </c:pt>
                <c:pt idx="3290">
                  <c:v>328.99999999998602</c:v>
                </c:pt>
                <c:pt idx="3291">
                  <c:v>329.09999999998598</c:v>
                </c:pt>
                <c:pt idx="3292">
                  <c:v>329.19999999998601</c:v>
                </c:pt>
                <c:pt idx="3293">
                  <c:v>329.29999999998603</c:v>
                </c:pt>
                <c:pt idx="3294">
                  <c:v>329.39999999998599</c:v>
                </c:pt>
                <c:pt idx="3295">
                  <c:v>329.49999999998602</c:v>
                </c:pt>
                <c:pt idx="3296">
                  <c:v>329.59999999998598</c:v>
                </c:pt>
                <c:pt idx="3297">
                  <c:v>329.69999999998601</c:v>
                </c:pt>
                <c:pt idx="3298">
                  <c:v>329.79999999998603</c:v>
                </c:pt>
                <c:pt idx="3299">
                  <c:v>329.89999999998599</c:v>
                </c:pt>
                <c:pt idx="3300">
                  <c:v>329.99999999998602</c:v>
                </c:pt>
                <c:pt idx="3301">
                  <c:v>330.09999999998598</c:v>
                </c:pt>
                <c:pt idx="3302">
                  <c:v>330.19999999998601</c:v>
                </c:pt>
                <c:pt idx="3303">
                  <c:v>330.29999999998603</c:v>
                </c:pt>
                <c:pt idx="3304">
                  <c:v>330.39999999998599</c:v>
                </c:pt>
                <c:pt idx="3305">
                  <c:v>330.49999999998602</c:v>
                </c:pt>
                <c:pt idx="3306">
                  <c:v>330.59999999998598</c:v>
                </c:pt>
                <c:pt idx="3307">
                  <c:v>330.69999999998601</c:v>
                </c:pt>
                <c:pt idx="3308">
                  <c:v>330.79999999998603</c:v>
                </c:pt>
                <c:pt idx="3309">
                  <c:v>330.89999999998599</c:v>
                </c:pt>
                <c:pt idx="3310">
                  <c:v>330.99999999998602</c:v>
                </c:pt>
                <c:pt idx="3311">
                  <c:v>331.09999999998598</c:v>
                </c:pt>
                <c:pt idx="3312">
                  <c:v>331.19999999998601</c:v>
                </c:pt>
                <c:pt idx="3313">
                  <c:v>331.29999999998603</c:v>
                </c:pt>
                <c:pt idx="3314">
                  <c:v>331.39999999998599</c:v>
                </c:pt>
                <c:pt idx="3315">
                  <c:v>331.49999999998602</c:v>
                </c:pt>
                <c:pt idx="3316">
                  <c:v>331.59999999998598</c:v>
                </c:pt>
                <c:pt idx="3317">
                  <c:v>331.69999999998601</c:v>
                </c:pt>
                <c:pt idx="3318">
                  <c:v>331.79999999998603</c:v>
                </c:pt>
                <c:pt idx="3319">
                  <c:v>331.89999999998599</c:v>
                </c:pt>
                <c:pt idx="3320">
                  <c:v>331.99999999998602</c:v>
                </c:pt>
                <c:pt idx="3321">
                  <c:v>332.09999999998598</c:v>
                </c:pt>
                <c:pt idx="3322">
                  <c:v>332.19999999998601</c:v>
                </c:pt>
                <c:pt idx="3323">
                  <c:v>332.29999999998603</c:v>
                </c:pt>
                <c:pt idx="3324">
                  <c:v>332.39999999998599</c:v>
                </c:pt>
                <c:pt idx="3325">
                  <c:v>332.49999999998602</c:v>
                </c:pt>
                <c:pt idx="3326">
                  <c:v>332.59999999998598</c:v>
                </c:pt>
                <c:pt idx="3327">
                  <c:v>332.69999999998601</c:v>
                </c:pt>
                <c:pt idx="3328">
                  <c:v>332.79999999998603</c:v>
                </c:pt>
                <c:pt idx="3329">
                  <c:v>332.89999999998599</c:v>
                </c:pt>
                <c:pt idx="3330">
                  <c:v>332.99999999998602</c:v>
                </c:pt>
                <c:pt idx="3331">
                  <c:v>333.09999999998598</c:v>
                </c:pt>
                <c:pt idx="3332">
                  <c:v>333.19999999998601</c:v>
                </c:pt>
                <c:pt idx="3333">
                  <c:v>333.29999999998603</c:v>
                </c:pt>
                <c:pt idx="3334">
                  <c:v>333.39999999998599</c:v>
                </c:pt>
                <c:pt idx="3335">
                  <c:v>333.49999999998602</c:v>
                </c:pt>
                <c:pt idx="3336">
                  <c:v>333.59999999998598</c:v>
                </c:pt>
                <c:pt idx="3337">
                  <c:v>333.69999999998601</c:v>
                </c:pt>
                <c:pt idx="3338">
                  <c:v>333.79999999998603</c:v>
                </c:pt>
                <c:pt idx="3339">
                  <c:v>333.89999999998599</c:v>
                </c:pt>
                <c:pt idx="3340">
                  <c:v>333.99999999998602</c:v>
                </c:pt>
                <c:pt idx="3341">
                  <c:v>334.09999999998598</c:v>
                </c:pt>
                <c:pt idx="3342">
                  <c:v>334.19999999998601</c:v>
                </c:pt>
                <c:pt idx="3343">
                  <c:v>334.29999999998603</c:v>
                </c:pt>
                <c:pt idx="3344">
                  <c:v>334.39999999998599</c:v>
                </c:pt>
                <c:pt idx="3345">
                  <c:v>334.49999999998602</c:v>
                </c:pt>
                <c:pt idx="3346">
                  <c:v>334.59999999998598</c:v>
                </c:pt>
                <c:pt idx="3347">
                  <c:v>334.69999999998601</c:v>
                </c:pt>
                <c:pt idx="3348">
                  <c:v>334.79999999998603</c:v>
                </c:pt>
                <c:pt idx="3349">
                  <c:v>334.89999999998599</c:v>
                </c:pt>
                <c:pt idx="3350">
                  <c:v>334.99999999998602</c:v>
                </c:pt>
                <c:pt idx="3351">
                  <c:v>335.09999999998598</c:v>
                </c:pt>
                <c:pt idx="3352">
                  <c:v>335.19999999998601</c:v>
                </c:pt>
                <c:pt idx="3353">
                  <c:v>335.29999999998603</c:v>
                </c:pt>
                <c:pt idx="3354">
                  <c:v>335.39999999998599</c:v>
                </c:pt>
                <c:pt idx="3355">
                  <c:v>335.49999999998602</c:v>
                </c:pt>
                <c:pt idx="3356">
                  <c:v>335.59999999998598</c:v>
                </c:pt>
                <c:pt idx="3357">
                  <c:v>335.69999999998601</c:v>
                </c:pt>
                <c:pt idx="3358">
                  <c:v>335.79999999998603</c:v>
                </c:pt>
                <c:pt idx="3359">
                  <c:v>335.89999999998599</c:v>
                </c:pt>
                <c:pt idx="3360">
                  <c:v>335.99999999998602</c:v>
                </c:pt>
                <c:pt idx="3361">
                  <c:v>336.09999999998598</c:v>
                </c:pt>
                <c:pt idx="3362">
                  <c:v>336.19999999998601</c:v>
                </c:pt>
                <c:pt idx="3363">
                  <c:v>336.29999999998603</c:v>
                </c:pt>
                <c:pt idx="3364">
                  <c:v>336.39999999998599</c:v>
                </c:pt>
                <c:pt idx="3365">
                  <c:v>336.49999999998602</c:v>
                </c:pt>
                <c:pt idx="3366">
                  <c:v>336.59999999998598</c:v>
                </c:pt>
                <c:pt idx="3367">
                  <c:v>336.69999999998601</c:v>
                </c:pt>
                <c:pt idx="3368">
                  <c:v>336.79999999998603</c:v>
                </c:pt>
                <c:pt idx="3369">
                  <c:v>336.89999999998599</c:v>
                </c:pt>
                <c:pt idx="3370">
                  <c:v>336.99999999998602</c:v>
                </c:pt>
                <c:pt idx="3371">
                  <c:v>337.09999999998598</c:v>
                </c:pt>
                <c:pt idx="3372">
                  <c:v>337.19999999998601</c:v>
                </c:pt>
                <c:pt idx="3373">
                  <c:v>337.29999999998603</c:v>
                </c:pt>
                <c:pt idx="3374">
                  <c:v>337.39999999998599</c:v>
                </c:pt>
                <c:pt idx="3375">
                  <c:v>337.49999999998602</c:v>
                </c:pt>
                <c:pt idx="3376">
                  <c:v>337.59999999998598</c:v>
                </c:pt>
                <c:pt idx="3377">
                  <c:v>337.69999999998601</c:v>
                </c:pt>
                <c:pt idx="3378">
                  <c:v>337.79999999998603</c:v>
                </c:pt>
                <c:pt idx="3379">
                  <c:v>337.89999999998599</c:v>
                </c:pt>
                <c:pt idx="3380">
                  <c:v>337.99999999998602</c:v>
                </c:pt>
                <c:pt idx="3381">
                  <c:v>338.09999999998598</c:v>
                </c:pt>
                <c:pt idx="3382">
                  <c:v>338.19999999998601</c:v>
                </c:pt>
                <c:pt idx="3383">
                  <c:v>338.29999999998603</c:v>
                </c:pt>
                <c:pt idx="3384">
                  <c:v>338.39999999998599</c:v>
                </c:pt>
                <c:pt idx="3385">
                  <c:v>338.49999999998602</c:v>
                </c:pt>
                <c:pt idx="3386">
                  <c:v>338.59999999998598</c:v>
                </c:pt>
                <c:pt idx="3387">
                  <c:v>338.69999999998601</c:v>
                </c:pt>
                <c:pt idx="3388">
                  <c:v>338.79999999998603</c:v>
                </c:pt>
                <c:pt idx="3389">
                  <c:v>338.89999999998599</c:v>
                </c:pt>
                <c:pt idx="3390">
                  <c:v>338.99999999998602</c:v>
                </c:pt>
                <c:pt idx="3391">
                  <c:v>339.09999999998598</c:v>
                </c:pt>
                <c:pt idx="3392">
                  <c:v>339.19999999998601</c:v>
                </c:pt>
                <c:pt idx="3393">
                  <c:v>339.29999999998603</c:v>
                </c:pt>
                <c:pt idx="3394">
                  <c:v>339.39999999998599</c:v>
                </c:pt>
                <c:pt idx="3395">
                  <c:v>339.49999999998602</c:v>
                </c:pt>
                <c:pt idx="3396">
                  <c:v>339.59999999998598</c:v>
                </c:pt>
                <c:pt idx="3397">
                  <c:v>339.69999999998601</c:v>
                </c:pt>
                <c:pt idx="3398">
                  <c:v>339.79999999998603</c:v>
                </c:pt>
                <c:pt idx="3399">
                  <c:v>339.89999999998599</c:v>
                </c:pt>
                <c:pt idx="3400">
                  <c:v>339.99999999998602</c:v>
                </c:pt>
                <c:pt idx="3401">
                  <c:v>340.09999999998598</c:v>
                </c:pt>
                <c:pt idx="3402">
                  <c:v>340.19999999998601</c:v>
                </c:pt>
                <c:pt idx="3403">
                  <c:v>340.29999999998603</c:v>
                </c:pt>
                <c:pt idx="3404">
                  <c:v>340.39999999998599</c:v>
                </c:pt>
                <c:pt idx="3405">
                  <c:v>340.49999999998602</c:v>
                </c:pt>
                <c:pt idx="3406">
                  <c:v>340.59999999998598</c:v>
                </c:pt>
                <c:pt idx="3407">
                  <c:v>340.69999999998601</c:v>
                </c:pt>
                <c:pt idx="3408">
                  <c:v>340.79999999998603</c:v>
                </c:pt>
                <c:pt idx="3409">
                  <c:v>340.89999999998599</c:v>
                </c:pt>
                <c:pt idx="3410">
                  <c:v>340.99999999998602</c:v>
                </c:pt>
                <c:pt idx="3411">
                  <c:v>341.09999999998598</c:v>
                </c:pt>
                <c:pt idx="3412">
                  <c:v>341.19999999998601</c:v>
                </c:pt>
                <c:pt idx="3413">
                  <c:v>341.29999999998603</c:v>
                </c:pt>
                <c:pt idx="3414">
                  <c:v>341.39999999998599</c:v>
                </c:pt>
                <c:pt idx="3415">
                  <c:v>341.49999999998602</c:v>
                </c:pt>
                <c:pt idx="3416">
                  <c:v>341.59999999998598</c:v>
                </c:pt>
                <c:pt idx="3417">
                  <c:v>341.69999999998601</c:v>
                </c:pt>
                <c:pt idx="3418">
                  <c:v>341.79999999998603</c:v>
                </c:pt>
                <c:pt idx="3419">
                  <c:v>341.89999999998599</c:v>
                </c:pt>
                <c:pt idx="3420">
                  <c:v>341.99999999998602</c:v>
                </c:pt>
                <c:pt idx="3421">
                  <c:v>342.09999999998598</c:v>
                </c:pt>
                <c:pt idx="3422">
                  <c:v>342.19999999998601</c:v>
                </c:pt>
                <c:pt idx="3423">
                  <c:v>342.29999999998603</c:v>
                </c:pt>
                <c:pt idx="3424">
                  <c:v>342.39999999998599</c:v>
                </c:pt>
                <c:pt idx="3425">
                  <c:v>342.49999999998602</c:v>
                </c:pt>
                <c:pt idx="3426">
                  <c:v>342.59999999998598</c:v>
                </c:pt>
                <c:pt idx="3427">
                  <c:v>342.69999999998601</c:v>
                </c:pt>
                <c:pt idx="3428">
                  <c:v>342.79999999998603</c:v>
                </c:pt>
                <c:pt idx="3429">
                  <c:v>342.89999999998599</c:v>
                </c:pt>
                <c:pt idx="3430">
                  <c:v>342.99999999998602</c:v>
                </c:pt>
                <c:pt idx="3431">
                  <c:v>343.09999999998598</c:v>
                </c:pt>
                <c:pt idx="3432">
                  <c:v>343.19999999998601</c:v>
                </c:pt>
                <c:pt idx="3433">
                  <c:v>343.29999999998603</c:v>
                </c:pt>
                <c:pt idx="3434">
                  <c:v>343.39999999998599</c:v>
                </c:pt>
                <c:pt idx="3435">
                  <c:v>343.49999999998602</c:v>
                </c:pt>
                <c:pt idx="3436">
                  <c:v>343.59999999998598</c:v>
                </c:pt>
                <c:pt idx="3437">
                  <c:v>343.69999999998601</c:v>
                </c:pt>
                <c:pt idx="3438">
                  <c:v>343.79999999998603</c:v>
                </c:pt>
                <c:pt idx="3439">
                  <c:v>343.89999999998599</c:v>
                </c:pt>
                <c:pt idx="3440">
                  <c:v>343.99999999998602</c:v>
                </c:pt>
                <c:pt idx="3441">
                  <c:v>344.09999999998598</c:v>
                </c:pt>
                <c:pt idx="3442">
                  <c:v>344.19999999998601</c:v>
                </c:pt>
                <c:pt idx="3443">
                  <c:v>344.29999999998603</c:v>
                </c:pt>
                <c:pt idx="3444">
                  <c:v>344.39999999998599</c:v>
                </c:pt>
                <c:pt idx="3445">
                  <c:v>344.49999999998602</c:v>
                </c:pt>
                <c:pt idx="3446">
                  <c:v>344.59999999998502</c:v>
                </c:pt>
                <c:pt idx="3447">
                  <c:v>344.69999999998498</c:v>
                </c:pt>
                <c:pt idx="3448">
                  <c:v>344.799999999985</c:v>
                </c:pt>
                <c:pt idx="3449">
                  <c:v>344.89999999998503</c:v>
                </c:pt>
                <c:pt idx="3450">
                  <c:v>344.99999999998499</c:v>
                </c:pt>
                <c:pt idx="3451">
                  <c:v>345.09999999998502</c:v>
                </c:pt>
                <c:pt idx="3452">
                  <c:v>345.19999999998498</c:v>
                </c:pt>
                <c:pt idx="3453">
                  <c:v>345.299999999985</c:v>
                </c:pt>
                <c:pt idx="3454">
                  <c:v>345.39999999998503</c:v>
                </c:pt>
                <c:pt idx="3455">
                  <c:v>345.49999999998499</c:v>
                </c:pt>
                <c:pt idx="3456">
                  <c:v>345.59999999998502</c:v>
                </c:pt>
                <c:pt idx="3457">
                  <c:v>345.69999999998498</c:v>
                </c:pt>
                <c:pt idx="3458">
                  <c:v>345.799999999985</c:v>
                </c:pt>
                <c:pt idx="3459">
                  <c:v>345.89999999998503</c:v>
                </c:pt>
                <c:pt idx="3460">
                  <c:v>345.99999999998499</c:v>
                </c:pt>
                <c:pt idx="3461">
                  <c:v>346.09999999998502</c:v>
                </c:pt>
                <c:pt idx="3462">
                  <c:v>346.19999999998498</c:v>
                </c:pt>
                <c:pt idx="3463">
                  <c:v>346.299999999985</c:v>
                </c:pt>
                <c:pt idx="3464">
                  <c:v>346.39999999998503</c:v>
                </c:pt>
                <c:pt idx="3465">
                  <c:v>346.49999999998499</c:v>
                </c:pt>
                <c:pt idx="3466">
                  <c:v>346.59999999998502</c:v>
                </c:pt>
                <c:pt idx="3467">
                  <c:v>346.69999999998498</c:v>
                </c:pt>
                <c:pt idx="3468">
                  <c:v>346.799999999985</c:v>
                </c:pt>
                <c:pt idx="3469">
                  <c:v>346.89999999998503</c:v>
                </c:pt>
                <c:pt idx="3470">
                  <c:v>346.99999999998499</c:v>
                </c:pt>
                <c:pt idx="3471">
                  <c:v>347.09999999998502</c:v>
                </c:pt>
                <c:pt idx="3472">
                  <c:v>347.19999999998498</c:v>
                </c:pt>
                <c:pt idx="3473">
                  <c:v>347.299999999985</c:v>
                </c:pt>
                <c:pt idx="3474">
                  <c:v>347.39999999998503</c:v>
                </c:pt>
                <c:pt idx="3475">
                  <c:v>347.49999999998499</c:v>
                </c:pt>
                <c:pt idx="3476">
                  <c:v>347.59999999998502</c:v>
                </c:pt>
                <c:pt idx="3477">
                  <c:v>347.69999999998498</c:v>
                </c:pt>
                <c:pt idx="3478">
                  <c:v>347.799999999985</c:v>
                </c:pt>
                <c:pt idx="3479">
                  <c:v>347.89999999998503</c:v>
                </c:pt>
                <c:pt idx="3480">
                  <c:v>347.99999999998499</c:v>
                </c:pt>
                <c:pt idx="3481">
                  <c:v>348.09999999998502</c:v>
                </c:pt>
                <c:pt idx="3482">
                  <c:v>348.19999999998498</c:v>
                </c:pt>
                <c:pt idx="3483">
                  <c:v>348.299999999985</c:v>
                </c:pt>
                <c:pt idx="3484">
                  <c:v>348.39999999998503</c:v>
                </c:pt>
                <c:pt idx="3485">
                  <c:v>348.49999999998499</c:v>
                </c:pt>
                <c:pt idx="3486">
                  <c:v>348.59999999998502</c:v>
                </c:pt>
                <c:pt idx="3487">
                  <c:v>348.69999999998498</c:v>
                </c:pt>
                <c:pt idx="3488">
                  <c:v>348.799999999985</c:v>
                </c:pt>
                <c:pt idx="3489">
                  <c:v>348.89999999998503</c:v>
                </c:pt>
                <c:pt idx="3490">
                  <c:v>348.99999999998499</c:v>
                </c:pt>
                <c:pt idx="3491">
                  <c:v>349.09999999998502</c:v>
                </c:pt>
                <c:pt idx="3492">
                  <c:v>349.19999999998498</c:v>
                </c:pt>
                <c:pt idx="3493">
                  <c:v>349.299999999985</c:v>
                </c:pt>
                <c:pt idx="3494">
                  <c:v>349.39999999998503</c:v>
                </c:pt>
                <c:pt idx="3495">
                  <c:v>349.49999999998499</c:v>
                </c:pt>
                <c:pt idx="3496">
                  <c:v>349.59999999998502</c:v>
                </c:pt>
                <c:pt idx="3497">
                  <c:v>349.69999999998498</c:v>
                </c:pt>
                <c:pt idx="3498">
                  <c:v>349.799999999985</c:v>
                </c:pt>
                <c:pt idx="3499">
                  <c:v>349.89999999998503</c:v>
                </c:pt>
                <c:pt idx="3500">
                  <c:v>349.99999999998499</c:v>
                </c:pt>
                <c:pt idx="3501">
                  <c:v>350.09999999998502</c:v>
                </c:pt>
                <c:pt idx="3502">
                  <c:v>350.19999999998498</c:v>
                </c:pt>
                <c:pt idx="3503">
                  <c:v>350.299999999985</c:v>
                </c:pt>
                <c:pt idx="3504">
                  <c:v>350.39999999998503</c:v>
                </c:pt>
                <c:pt idx="3505">
                  <c:v>350.49999999998499</c:v>
                </c:pt>
                <c:pt idx="3506">
                  <c:v>350.59999999998502</c:v>
                </c:pt>
                <c:pt idx="3507">
                  <c:v>350.69999999998498</c:v>
                </c:pt>
                <c:pt idx="3508">
                  <c:v>350.799999999985</c:v>
                </c:pt>
                <c:pt idx="3509">
                  <c:v>350.89999999998503</c:v>
                </c:pt>
                <c:pt idx="3510">
                  <c:v>350.99999999998499</c:v>
                </c:pt>
                <c:pt idx="3511">
                  <c:v>351.09999999998502</c:v>
                </c:pt>
                <c:pt idx="3512">
                  <c:v>351.19999999998498</c:v>
                </c:pt>
                <c:pt idx="3513">
                  <c:v>351.299999999985</c:v>
                </c:pt>
                <c:pt idx="3514">
                  <c:v>351.39999999998503</c:v>
                </c:pt>
                <c:pt idx="3515">
                  <c:v>351.49999999998499</c:v>
                </c:pt>
                <c:pt idx="3516">
                  <c:v>351.59999999998502</c:v>
                </c:pt>
                <c:pt idx="3517">
                  <c:v>351.69999999998498</c:v>
                </c:pt>
                <c:pt idx="3518">
                  <c:v>351.799999999985</c:v>
                </c:pt>
                <c:pt idx="3519">
                  <c:v>351.89999999998503</c:v>
                </c:pt>
                <c:pt idx="3520">
                  <c:v>351.99999999998499</c:v>
                </c:pt>
                <c:pt idx="3521">
                  <c:v>352.09999999998502</c:v>
                </c:pt>
                <c:pt idx="3522">
                  <c:v>352.19999999998498</c:v>
                </c:pt>
                <c:pt idx="3523">
                  <c:v>352.299999999985</c:v>
                </c:pt>
                <c:pt idx="3524">
                  <c:v>352.39999999998503</c:v>
                </c:pt>
                <c:pt idx="3525">
                  <c:v>352.49999999998499</c:v>
                </c:pt>
                <c:pt idx="3526">
                  <c:v>352.59999999998502</c:v>
                </c:pt>
                <c:pt idx="3527">
                  <c:v>352.69999999998498</c:v>
                </c:pt>
                <c:pt idx="3528">
                  <c:v>352.799999999985</c:v>
                </c:pt>
                <c:pt idx="3529">
                  <c:v>352.89999999998503</c:v>
                </c:pt>
                <c:pt idx="3530">
                  <c:v>352.99999999998499</c:v>
                </c:pt>
                <c:pt idx="3531">
                  <c:v>353.09999999998502</c:v>
                </c:pt>
                <c:pt idx="3532">
                  <c:v>353.19999999998498</c:v>
                </c:pt>
                <c:pt idx="3533">
                  <c:v>353.299999999985</c:v>
                </c:pt>
                <c:pt idx="3534">
                  <c:v>353.39999999998503</c:v>
                </c:pt>
                <c:pt idx="3535">
                  <c:v>353.49999999998499</c:v>
                </c:pt>
                <c:pt idx="3536">
                  <c:v>353.59999999998502</c:v>
                </c:pt>
                <c:pt idx="3537">
                  <c:v>353.69999999998498</c:v>
                </c:pt>
                <c:pt idx="3538">
                  <c:v>353.799999999985</c:v>
                </c:pt>
                <c:pt idx="3539">
                  <c:v>353.89999999998503</c:v>
                </c:pt>
                <c:pt idx="3540">
                  <c:v>353.99999999998499</c:v>
                </c:pt>
                <c:pt idx="3541">
                  <c:v>354.09999999998502</c:v>
                </c:pt>
                <c:pt idx="3542">
                  <c:v>354.19999999998498</c:v>
                </c:pt>
                <c:pt idx="3543">
                  <c:v>354.299999999985</c:v>
                </c:pt>
                <c:pt idx="3544">
                  <c:v>354.39999999998503</c:v>
                </c:pt>
                <c:pt idx="3545">
                  <c:v>354.49999999998499</c:v>
                </c:pt>
                <c:pt idx="3546">
                  <c:v>354.59999999998502</c:v>
                </c:pt>
                <c:pt idx="3547">
                  <c:v>354.69999999998498</c:v>
                </c:pt>
                <c:pt idx="3548">
                  <c:v>354.799999999985</c:v>
                </c:pt>
                <c:pt idx="3549">
                  <c:v>354.89999999998503</c:v>
                </c:pt>
                <c:pt idx="3550">
                  <c:v>354.99999999998499</c:v>
                </c:pt>
                <c:pt idx="3551">
                  <c:v>355.09999999998502</c:v>
                </c:pt>
                <c:pt idx="3552">
                  <c:v>355.19999999998498</c:v>
                </c:pt>
                <c:pt idx="3553">
                  <c:v>355.299999999985</c:v>
                </c:pt>
                <c:pt idx="3554">
                  <c:v>355.39999999998503</c:v>
                </c:pt>
                <c:pt idx="3555">
                  <c:v>355.49999999998499</c:v>
                </c:pt>
                <c:pt idx="3556">
                  <c:v>355.59999999998502</c:v>
                </c:pt>
                <c:pt idx="3557">
                  <c:v>355.69999999998498</c:v>
                </c:pt>
                <c:pt idx="3558">
                  <c:v>355.799999999985</c:v>
                </c:pt>
                <c:pt idx="3559">
                  <c:v>355.89999999998503</c:v>
                </c:pt>
                <c:pt idx="3560">
                  <c:v>355.99999999998499</c:v>
                </c:pt>
                <c:pt idx="3561">
                  <c:v>356.09999999998502</c:v>
                </c:pt>
                <c:pt idx="3562">
                  <c:v>356.19999999998498</c:v>
                </c:pt>
                <c:pt idx="3563">
                  <c:v>356.299999999985</c:v>
                </c:pt>
                <c:pt idx="3564">
                  <c:v>356.39999999998503</c:v>
                </c:pt>
                <c:pt idx="3565">
                  <c:v>356.49999999998499</c:v>
                </c:pt>
                <c:pt idx="3566">
                  <c:v>356.59999999998502</c:v>
                </c:pt>
                <c:pt idx="3567">
                  <c:v>356.69999999998498</c:v>
                </c:pt>
                <c:pt idx="3568">
                  <c:v>356.799999999985</c:v>
                </c:pt>
                <c:pt idx="3569">
                  <c:v>356.89999999998503</c:v>
                </c:pt>
                <c:pt idx="3570">
                  <c:v>356.99999999998499</c:v>
                </c:pt>
                <c:pt idx="3571">
                  <c:v>357.09999999998502</c:v>
                </c:pt>
                <c:pt idx="3572">
                  <c:v>357.19999999998498</c:v>
                </c:pt>
                <c:pt idx="3573">
                  <c:v>357.299999999985</c:v>
                </c:pt>
                <c:pt idx="3574">
                  <c:v>357.39999999998503</c:v>
                </c:pt>
                <c:pt idx="3575">
                  <c:v>357.49999999998499</c:v>
                </c:pt>
                <c:pt idx="3576">
                  <c:v>357.59999999998502</c:v>
                </c:pt>
                <c:pt idx="3577">
                  <c:v>357.69999999998498</c:v>
                </c:pt>
                <c:pt idx="3578">
                  <c:v>357.799999999985</c:v>
                </c:pt>
                <c:pt idx="3579">
                  <c:v>357.89999999998503</c:v>
                </c:pt>
                <c:pt idx="3580">
                  <c:v>357.99999999998499</c:v>
                </c:pt>
                <c:pt idx="3581">
                  <c:v>358.09999999998502</c:v>
                </c:pt>
                <c:pt idx="3582">
                  <c:v>358.19999999998498</c:v>
                </c:pt>
                <c:pt idx="3583">
                  <c:v>358.299999999985</c:v>
                </c:pt>
                <c:pt idx="3584">
                  <c:v>358.39999999998503</c:v>
                </c:pt>
                <c:pt idx="3585">
                  <c:v>358.49999999998499</c:v>
                </c:pt>
                <c:pt idx="3586">
                  <c:v>358.59999999998502</c:v>
                </c:pt>
                <c:pt idx="3587">
                  <c:v>358.69999999998498</c:v>
                </c:pt>
                <c:pt idx="3588">
                  <c:v>358.799999999985</c:v>
                </c:pt>
                <c:pt idx="3589">
                  <c:v>358.89999999998503</c:v>
                </c:pt>
                <c:pt idx="3590">
                  <c:v>358.99999999998499</c:v>
                </c:pt>
                <c:pt idx="3591">
                  <c:v>359.09999999998502</c:v>
                </c:pt>
                <c:pt idx="3592">
                  <c:v>359.19999999998498</c:v>
                </c:pt>
                <c:pt idx="3593">
                  <c:v>359.299999999985</c:v>
                </c:pt>
                <c:pt idx="3594">
                  <c:v>359.39999999998503</c:v>
                </c:pt>
                <c:pt idx="3595">
                  <c:v>359.49999999998499</c:v>
                </c:pt>
                <c:pt idx="3596">
                  <c:v>359.59999999998502</c:v>
                </c:pt>
                <c:pt idx="3597">
                  <c:v>359.69999999998498</c:v>
                </c:pt>
                <c:pt idx="3598">
                  <c:v>359.799999999985</c:v>
                </c:pt>
                <c:pt idx="3599">
                  <c:v>359.89999999998503</c:v>
                </c:pt>
                <c:pt idx="3600">
                  <c:v>359.99999999998499</c:v>
                </c:pt>
              </c:numCache>
            </c:numRef>
          </c:xVal>
          <c:yVal>
            <c:numRef>
              <c:f>'vehicle radar antenna gain'!$D$3:$D$3603</c:f>
              <c:numCache>
                <c:formatCode>General</c:formatCode>
                <c:ptCount val="3601"/>
                <c:pt idx="0">
                  <c:v>-17.493760951795998</c:v>
                </c:pt>
                <c:pt idx="1">
                  <c:v>-17.531028346662001</c:v>
                </c:pt>
                <c:pt idx="2">
                  <c:v>-17.56706785175</c:v>
                </c:pt>
                <c:pt idx="3">
                  <c:v>-17.601853470796001</c:v>
                </c:pt>
                <c:pt idx="4">
                  <c:v>-17.635375849342999</c:v>
                </c:pt>
                <c:pt idx="5">
                  <c:v>-17.667642591416001</c:v>
                </c:pt>
                <c:pt idx="6">
                  <c:v>-17.698678406153999</c:v>
                </c:pt>
                <c:pt idx="7">
                  <c:v>-17.728525081647</c:v>
                </c:pt>
                <c:pt idx="8">
                  <c:v>-17.757241287180001</c:v>
                </c:pt>
                <c:pt idx="9">
                  <c:v>-17.784902209121</c:v>
                </c:pt>
                <c:pt idx="10">
                  <c:v>-17.811599029396</c:v>
                </c:pt>
                <c:pt idx="11">
                  <c:v>-17.837438258955</c:v>
                </c:pt>
                <c:pt idx="12">
                  <c:v>-17.862540941591</c:v>
                </c:pt>
                <c:pt idx="13">
                  <c:v>-17.887041745823002</c:v>
                </c:pt>
                <c:pt idx="14">
                  <c:v>-17.911002469001001</c:v>
                </c:pt>
                <c:pt idx="15">
                  <c:v>-17.93475338468</c:v>
                </c:pt>
                <c:pt idx="16">
                  <c:v>-17.958377358800998</c:v>
                </c:pt>
                <c:pt idx="17">
                  <c:v>-17.982052948121002</c:v>
                </c:pt>
                <c:pt idx="18">
                  <c:v>-18.005966821036001</c:v>
                </c:pt>
                <c:pt idx="19">
                  <c:v>-18.030312603856</c:v>
                </c:pt>
                <c:pt idx="20">
                  <c:v>-18.055289753318</c:v>
                </c:pt>
                <c:pt idx="21">
                  <c:v>-18.081102470562001</c:v>
                </c:pt>
                <c:pt idx="22">
                  <c:v>-18.107958669596002</c:v>
                </c:pt>
                <c:pt idx="23">
                  <c:v>-18.136069010991999</c:v>
                </c:pt>
                <c:pt idx="24">
                  <c:v>-18.165646009243002</c:v>
                </c:pt>
                <c:pt idx="25">
                  <c:v>-18.196903219936999</c:v>
                </c:pt>
                <c:pt idx="26">
                  <c:v>-18.230054510763999</c:v>
                </c:pt>
                <c:pt idx="27">
                  <c:v>-18.265313418386999</c:v>
                </c:pt>
                <c:pt idx="28">
                  <c:v>-18.302892591407002</c:v>
                </c:pt>
                <c:pt idx="29">
                  <c:v>-18.343003318093999</c:v>
                </c:pt>
                <c:pt idx="30">
                  <c:v>-18.385855136196</c:v>
                </c:pt>
                <c:pt idx="31">
                  <c:v>-18.431655521027</c:v>
                </c:pt>
                <c:pt idx="32">
                  <c:v>-18.480609647114001</c:v>
                </c:pt>
                <c:pt idx="33">
                  <c:v>-18.532920217960001</c:v>
                </c:pt>
                <c:pt idx="34">
                  <c:v>-18.588787357948998</c:v>
                </c:pt>
                <c:pt idx="35">
                  <c:v>-18.648408559989999</c:v>
                </c:pt>
                <c:pt idx="36">
                  <c:v>-18.711978682222</c:v>
                </c:pt>
                <c:pt idx="37">
                  <c:v>-18.779689986895999</c:v>
                </c:pt>
                <c:pt idx="38">
                  <c:v>-18.851732214371999</c:v>
                </c:pt>
                <c:pt idx="39">
                  <c:v>-18.928292685071</c:v>
                </c:pt>
                <c:pt idx="40">
                  <c:v>-19.009556422039999</c:v>
                </c:pt>
                <c:pt idx="41">
                  <c:v>-19.095542579151001</c:v>
                </c:pt>
                <c:pt idx="42">
                  <c:v>-19.186746007646999</c:v>
                </c:pt>
                <c:pt idx="43">
                  <c:v>-19.283193630953999</c:v>
                </c:pt>
                <c:pt idx="44">
                  <c:v>-19.385062394837998</c:v>
                </c:pt>
                <c:pt idx="45">
                  <c:v>-19.492527566844998</c:v>
                </c:pt>
                <c:pt idx="46">
                  <c:v>-19.605762805794999</c:v>
                </c:pt>
                <c:pt idx="47">
                  <c:v>-19.724940187885</c:v>
                </c:pt>
                <c:pt idx="48">
                  <c:v>-19.850230176248001</c:v>
                </c:pt>
                <c:pt idx="49">
                  <c:v>-19.981801518828</c:v>
                </c:pt>
                <c:pt idx="50">
                  <c:v>-20.119821057006</c:v>
                </c:pt>
                <c:pt idx="51">
                  <c:v>-20.264453424388002</c:v>
                </c:pt>
                <c:pt idx="52">
                  <c:v>-20.415860611494001</c:v>
                </c:pt>
                <c:pt idx="53">
                  <c:v>-20.574201367548</c:v>
                </c:pt>
                <c:pt idx="54">
                  <c:v>-20.739630405182002</c:v>
                </c:pt>
                <c:pt idx="55">
                  <c:v>-20.912297367253998</c:v>
                </c:pt>
                <c:pt idx="56">
                  <c:v>-21.092345507171999</c:v>
                </c:pt>
                <c:pt idx="57">
                  <c:v>-21.279910024724</c:v>
                </c:pt>
                <c:pt idx="58">
                  <c:v>-21.475115988408</c:v>
                </c:pt>
                <c:pt idx="59">
                  <c:v>-21.678075762258</c:v>
                </c:pt>
                <c:pt idx="60">
                  <c:v>-21.888885840164001</c:v>
                </c:pt>
                <c:pt idx="61">
                  <c:v>-22.107622973516001</c:v>
                </c:pt>
                <c:pt idx="62">
                  <c:v>-22.334339458728</c:v>
                </c:pt>
                <c:pt idx="63">
                  <c:v>-22.569057430165</c:v>
                </c:pt>
                <c:pt idx="64">
                  <c:v>-22.811761981922</c:v>
                </c:pt>
                <c:pt idx="65">
                  <c:v>-23.062392920131</c:v>
                </c:pt>
                <c:pt idx="66">
                  <c:v>-23.320834928298002</c:v>
                </c:pt>
                <c:pt idx="67">
                  <c:v>-23.586905915447002</c:v>
                </c:pt>
                <c:pt idx="68">
                  <c:v>-23.860343316055999</c:v>
                </c:pt>
                <c:pt idx="69">
                  <c:v>-24.140788130556999</c:v>
                </c:pt>
                <c:pt idx="70">
                  <c:v>-24.427766547392999</c:v>
                </c:pt>
                <c:pt idx="71">
                  <c:v>-24.720669088716999</c:v>
                </c:pt>
                <c:pt idx="72">
                  <c:v>-25.018727393248</c:v>
                </c:pt>
                <c:pt idx="73">
                  <c:v>-25.320989017803001</c:v>
                </c:pt>
                <c:pt idx="74">
                  <c:v>-25.626291033200999</c:v>
                </c:pt>
                <c:pt idx="75">
                  <c:v>-25.933233738542999</c:v>
                </c:pt>
                <c:pt idx="76">
                  <c:v>-26.240156537979001</c:v>
                </c:pt>
                <c:pt idx="77">
                  <c:v>-26.545118907462001</c:v>
                </c:pt>
                <c:pt idx="78">
                  <c:v>-26.845890368364</c:v>
                </c:pt>
                <c:pt idx="79">
                  <c:v>-27.139954345339</c:v>
                </c:pt>
                <c:pt idx="80">
                  <c:v>-27.42453147817</c:v>
                </c:pt>
                <c:pt idx="81">
                  <c:v>-27.696675102653</c:v>
                </c:pt>
                <c:pt idx="82">
                  <c:v>-27.953111902143</c:v>
                </c:pt>
                <c:pt idx="83">
                  <c:v>-28.190779849744001</c:v>
                </c:pt>
                <c:pt idx="84">
                  <c:v>-28.406637709624999</c:v>
                </c:pt>
                <c:pt idx="85">
                  <c:v>-28.597920987957</c:v>
                </c:pt>
                <c:pt idx="86">
                  <c:v>-28.762313294896</c:v>
                </c:pt>
                <c:pt idx="87">
                  <c:v>-28.898187548252999</c:v>
                </c:pt>
                <c:pt idx="88">
                  <c:v>-29.004417490249999</c:v>
                </c:pt>
                <c:pt idx="89">
                  <c:v>-29.080935335534001</c:v>
                </c:pt>
                <c:pt idx="90">
                  <c:v>-29.128432969351</c:v>
                </c:pt>
                <c:pt idx="91">
                  <c:v>-29.148392734091999</c:v>
                </c:pt>
                <c:pt idx="92">
                  <c:v>-29.142981657999002</c:v>
                </c:pt>
                <c:pt idx="93">
                  <c:v>-29.114903817475</c:v>
                </c:pt>
                <c:pt idx="94">
                  <c:v>-29.067231377892998</c:v>
                </c:pt>
                <c:pt idx="95">
                  <c:v>-29.003234735134001</c:v>
                </c:pt>
                <c:pt idx="96">
                  <c:v>-28.926228370604999</c:v>
                </c:pt>
                <c:pt idx="97">
                  <c:v>-28.839443239878999</c:v>
                </c:pt>
                <c:pt idx="98">
                  <c:v>-28.745930494784002</c:v>
                </c:pt>
                <c:pt idx="99">
                  <c:v>-28.648496351087999</c:v>
                </c:pt>
                <c:pt idx="100">
                  <c:v>-28.549664540593</c:v>
                </c:pt>
                <c:pt idx="101">
                  <c:v>-28.451661036389002</c:v>
                </c:pt>
                <c:pt idx="102">
                  <c:v>-28.356415283937</c:v>
                </c:pt>
                <c:pt idx="103">
                  <c:v>-28.265572566107</c:v>
                </c:pt>
                <c:pt idx="104">
                  <c:v>-28.180512970860001</c:v>
                </c:pt>
                <c:pt idx="105">
                  <c:v>-28.102373413845999</c:v>
                </c:pt>
                <c:pt idx="106">
                  <c:v>-28.032070106134999</c:v>
                </c:pt>
                <c:pt idx="107">
                  <c:v>-27.970319654156</c:v>
                </c:pt>
                <c:pt idx="108">
                  <c:v>-27.917657603799</c:v>
                </c:pt>
                <c:pt idx="109">
                  <c:v>-27.874453700181</c:v>
                </c:pt>
                <c:pt idx="110">
                  <c:v>-27.840923454605999</c:v>
                </c:pt>
                <c:pt idx="111">
                  <c:v>-27.817135822773</c:v>
                </c:pt>
                <c:pt idx="112">
                  <c:v>-27.803016935839</c:v>
                </c:pt>
                <c:pt idx="113">
                  <c:v>-27.798349918382002</c:v>
                </c:pt>
                <c:pt idx="114">
                  <c:v>-27.802770901786001</c:v>
                </c:pt>
                <c:pt idx="115">
                  <c:v>-27.815761423312999</c:v>
                </c:pt>
                <c:pt idx="116">
                  <c:v>-27.836637514218001</c:v>
                </c:pt>
                <c:pt idx="117">
                  <c:v>-27.864535949034</c:v>
                </c:pt>
                <c:pt idx="118">
                  <c:v>-27.898313573132999</c:v>
                </c:pt>
                <c:pt idx="119">
                  <c:v>-27.936923580689999</c:v>
                </c:pt>
                <c:pt idx="120">
                  <c:v>-27.978728740203</c:v>
                </c:pt>
                <c:pt idx="121">
                  <c:v>-28.021987791086001</c:v>
                </c:pt>
                <c:pt idx="122">
                  <c:v>-28.064708676191</c:v>
                </c:pt>
                <c:pt idx="123">
                  <c:v>-28.10464893232</c:v>
                </c:pt>
                <c:pt idx="124">
                  <c:v>-28.139328985102001</c:v>
                </c:pt>
                <c:pt idx="125">
                  <c:v>-28.166062644204999</c:v>
                </c:pt>
                <c:pt idx="126">
                  <c:v>-28.182008758155</c:v>
                </c:pt>
                <c:pt idx="127">
                  <c:v>-28.184246772990999</c:v>
                </c:pt>
                <c:pt idx="128">
                  <c:v>-28.169876624341999</c:v>
                </c:pt>
                <c:pt idx="129">
                  <c:v>-28.136139960687998</c:v>
                </c:pt>
                <c:pt idx="130">
                  <c:v>-28.080555476691998</c:v>
                </c:pt>
                <c:pt idx="131">
                  <c:v>-28.001056887240999</c:v>
                </c:pt>
                <c:pt idx="132">
                  <c:v>-27.896118904162002</c:v>
                </c:pt>
                <c:pt idx="133">
                  <c:v>-27.764855659605999</c:v>
                </c:pt>
                <c:pt idx="134">
                  <c:v>-27.607078137169999</c:v>
                </c:pt>
                <c:pt idx="135">
                  <c:v>-27.423302295161999</c:v>
                </c:pt>
                <c:pt idx="136">
                  <c:v>-27.214706696227999</c:v>
                </c:pt>
                <c:pt idx="137">
                  <c:v>-26.983045883646</c:v>
                </c:pt>
                <c:pt idx="138">
                  <c:v>-26.730531648362</c:v>
                </c:pt>
                <c:pt idx="139">
                  <c:v>-26.459697441667</c:v>
                </c:pt>
                <c:pt idx="140">
                  <c:v>-26.173261171450999</c:v>
                </c:pt>
                <c:pt idx="141">
                  <c:v>-25.873999042459999</c:v>
                </c:pt>
                <c:pt idx="142">
                  <c:v>-25.564639064952999</c:v>
                </c:pt>
                <c:pt idx="143">
                  <c:v>-25.247778530922002</c:v>
                </c:pt>
                <c:pt idx="144">
                  <c:v>-24.925826028587</c:v>
                </c:pt>
                <c:pt idx="145">
                  <c:v>-24.600965895579002</c:v>
                </c:pt>
                <c:pt idx="146">
                  <c:v>-24.275141476437</c:v>
                </c:pt>
                <c:pt idx="147">
                  <c:v>-23.950052977601</c:v>
                </c:pt>
                <c:pt idx="148">
                  <c:v>-23.627165822756002</c:v>
                </c:pt>
                <c:pt idx="149">
                  <c:v>-23.307725921353001</c:v>
                </c:pt>
                <c:pt idx="150">
                  <c:v>-22.992778947007</c:v>
                </c:pt>
                <c:pt idx="151">
                  <c:v>-22.683191425594998</c:v>
                </c:pt>
                <c:pt idx="152">
                  <c:v>-22.379672066434999</c:v>
                </c:pt>
                <c:pt idx="153">
                  <c:v>-22.082966992387998</c:v>
                </c:pt>
                <c:pt idx="154">
                  <c:v>-21.793185949430001</c:v>
                </c:pt>
                <c:pt idx="155">
                  <c:v>-21.510850833768998</c:v>
                </c:pt>
                <c:pt idx="156">
                  <c:v>-21.236229007870001</c:v>
                </c:pt>
                <c:pt idx="157">
                  <c:v>-20.969515841494001</c:v>
                </c:pt>
                <c:pt idx="158">
                  <c:v>-20.710846481267001</c:v>
                </c:pt>
                <c:pt idx="159">
                  <c:v>-20.460305968084999</c:v>
                </c:pt>
                <c:pt idx="160">
                  <c:v>-20.217937870338002</c:v>
                </c:pt>
                <c:pt idx="161">
                  <c:v>-19.983751605910999</c:v>
                </c:pt>
                <c:pt idx="162">
                  <c:v>-19.757728620312999</c:v>
                </c:pt>
                <c:pt idx="163">
                  <c:v>-19.539827576623001</c:v>
                </c:pt>
                <c:pt idx="164">
                  <c:v>-19.329988698236001</c:v>
                </c:pt>
                <c:pt idx="165">
                  <c:v>-19.128137389671</c:v>
                </c:pt>
                <c:pt idx="166">
                  <c:v>-18.934187245164999</c:v>
                </c:pt>
                <c:pt idx="167">
                  <c:v>-18.748042540185001</c:v>
                </c:pt>
                <c:pt idx="168">
                  <c:v>-18.569514904306999</c:v>
                </c:pt>
                <c:pt idx="169">
                  <c:v>-18.398678211751999</c:v>
                </c:pt>
                <c:pt idx="170">
                  <c:v>-18.235321610012999</c:v>
                </c:pt>
                <c:pt idx="171">
                  <c:v>-18.079329400003999</c:v>
                </c:pt>
                <c:pt idx="172">
                  <c:v>-17.930583733639999</c:v>
                </c:pt>
                <c:pt idx="173">
                  <c:v>-17.788965355778998</c:v>
                </c:pt>
                <c:pt idx="174">
                  <c:v>-17.654354200355002</c:v>
                </c:pt>
                <c:pt idx="175">
                  <c:v>-17.526629866574002</c:v>
                </c:pt>
                <c:pt idx="176">
                  <c:v>-17.405671997104999</c:v>
                </c:pt>
                <c:pt idx="177">
                  <c:v>-17.291360576870002</c:v>
                </c:pt>
                <c:pt idx="178">
                  <c:v>-17.183576168277</c:v>
                </c:pt>
                <c:pt idx="179">
                  <c:v>-17.082200096413001</c:v>
                </c:pt>
                <c:pt idx="180">
                  <c:v>-16.987114595838001</c:v>
                </c:pt>
                <c:pt idx="181">
                  <c:v>-16.898202928979</c:v>
                </c:pt>
                <c:pt idx="182">
                  <c:v>-16.815349484835998</c:v>
                </c:pt>
                <c:pt idx="183">
                  <c:v>-16.738439865608999</c:v>
                </c:pt>
                <c:pt idx="184">
                  <c:v>-16.667360967945999</c:v>
                </c:pt>
                <c:pt idx="185">
                  <c:v>-16.602009736113999</c:v>
                </c:pt>
                <c:pt idx="186">
                  <c:v>-16.542256911308002</c:v>
                </c:pt>
                <c:pt idx="187">
                  <c:v>-16.48800428905</c:v>
                </c:pt>
                <c:pt idx="188">
                  <c:v>-16.439144781284</c:v>
                </c:pt>
                <c:pt idx="189">
                  <c:v>-16.39557310156</c:v>
                </c:pt>
                <c:pt idx="190">
                  <c:v>-16.357185917875999</c:v>
                </c:pt>
                <c:pt idx="191">
                  <c:v>-16.323882030848001</c:v>
                </c:pt>
                <c:pt idx="192">
                  <c:v>-16.295562580100999</c:v>
                </c:pt>
                <c:pt idx="193">
                  <c:v>-16.272131281408001</c:v>
                </c:pt>
                <c:pt idx="194">
                  <c:v>-16.253494696817999</c:v>
                </c:pt>
                <c:pt idx="195">
                  <c:v>-16.239562539657999</c:v>
                </c:pt>
                <c:pt idx="196">
                  <c:v>-16.230248015943001</c:v>
                </c:pt>
                <c:pt idx="197">
                  <c:v>-16.225468203382999</c:v>
                </c:pt>
                <c:pt idx="198">
                  <c:v>-16.225144468762998</c:v>
                </c:pt>
                <c:pt idx="199">
                  <c:v>-16.229202924085001</c:v>
                </c:pt>
                <c:pt idx="200">
                  <c:v>-16.237574921440999</c:v>
                </c:pt>
                <c:pt idx="201">
                  <c:v>-16.250197586155998</c:v>
                </c:pt>
                <c:pt idx="202">
                  <c:v>-16.267014387305998</c:v>
                </c:pt>
                <c:pt idx="203">
                  <c:v>-16.287975744324999</c:v>
                </c:pt>
                <c:pt idx="204">
                  <c:v>-16.313039667992001</c:v>
                </c:pt>
                <c:pt idx="205">
                  <c:v>-16.342172433750001</c:v>
                </c:pt>
                <c:pt idx="206">
                  <c:v>-16.375349284994002</c:v>
                </c:pt>
                <c:pt idx="207">
                  <c:v>-16.412555163760999</c:v>
                </c:pt>
                <c:pt idx="208">
                  <c:v>-16.453785466069</c:v>
                </c:pt>
                <c:pt idx="209">
                  <c:v>-16.499046819164999</c:v>
                </c:pt>
                <c:pt idx="210">
                  <c:v>-16.548357878015</c:v>
                </c:pt>
                <c:pt idx="211">
                  <c:v>-16.601750138604999</c:v>
                </c:pt>
                <c:pt idx="212">
                  <c:v>-16.659268766048001</c:v>
                </c:pt>
                <c:pt idx="213">
                  <c:v>-16.720973436045998</c:v>
                </c:pt>
                <c:pt idx="214">
                  <c:v>-16.786939189049999</c:v>
                </c:pt>
                <c:pt idx="215">
                  <c:v>-16.857257297410001</c:v>
                </c:pt>
                <c:pt idx="216">
                  <c:v>-16.931953454683001</c:v>
                </c:pt>
                <c:pt idx="217">
                  <c:v>-17.011315938446</c:v>
                </c:pt>
                <c:pt idx="218">
                  <c:v>-17.095408871821</c:v>
                </c:pt>
                <c:pt idx="219">
                  <c:v>-17.18439736226</c:v>
                </c:pt>
                <c:pt idx="220">
                  <c:v>-17.278467334719998</c:v>
                </c:pt>
                <c:pt idx="221">
                  <c:v>-17.377826558908001</c:v>
                </c:pt>
                <c:pt idx="222">
                  <c:v>-17.482705735092999</c:v>
                </c:pt>
                <c:pt idx="223">
                  <c:v>-17.593359653859</c:v>
                </c:pt>
                <c:pt idx="224">
                  <c:v>-17.710068448006002</c:v>
                </c:pt>
                <c:pt idx="225">
                  <c:v>-17.833138957812</c:v>
                </c:pt>
                <c:pt idx="226">
                  <c:v>-17.962906234083999</c:v>
                </c:pt>
                <c:pt idx="227">
                  <c:v>-18.099735206851001</c:v>
                </c:pt>
                <c:pt idx="228">
                  <c:v>-18.244022551187001</c:v>
                </c:pt>
                <c:pt idx="229">
                  <c:v>-18.39619878541</c:v>
                </c:pt>
                <c:pt idx="230">
                  <c:v>-18.556730640824998</c:v>
                </c:pt>
                <c:pt idx="231">
                  <c:v>-18.726123746056999</c:v>
                </c:pt>
                <c:pt idx="232">
                  <c:v>-18.904925672707002</c:v>
                </c:pt>
                <c:pt idx="233">
                  <c:v>-19.093729392135</c:v>
                </c:pt>
                <c:pt idx="234">
                  <c:v>-19.293177195138998</c:v>
                </c:pt>
                <c:pt idx="235">
                  <c:v>-19.503965126027001</c:v>
                </c:pt>
                <c:pt idx="236">
                  <c:v>-19.726847978567999</c:v>
                </c:pt>
                <c:pt idx="237">
                  <c:v>-19.962644890977</c:v>
                </c:pt>
                <c:pt idx="238">
                  <c:v>-20.212245556281001</c:v>
                </c:pt>
                <c:pt idx="239">
                  <c:v>-20.476617026659</c:v>
                </c:pt>
                <c:pt idx="240">
                  <c:v>-20.756811025135001</c:v>
                </c:pt>
                <c:pt idx="241">
                  <c:v>-21.053971568693001</c:v>
                </c:pt>
                <c:pt idx="242">
                  <c:v>-21.369342526697</c:v>
                </c:pt>
                <c:pt idx="243">
                  <c:v>-21.704274444172</c:v>
                </c:pt>
                <c:pt idx="244">
                  <c:v>-22.060229481332001</c:v>
                </c:pt>
                <c:pt idx="245">
                  <c:v>-22.438782544959999</c:v>
                </c:pt>
                <c:pt idx="246">
                  <c:v>-22.841993501000999</c:v>
                </c:pt>
                <c:pt idx="247">
                  <c:v>-23.270923954284001</c:v>
                </c:pt>
                <c:pt idx="248">
                  <c:v>-23.727744012399</c:v>
                </c:pt>
                <c:pt idx="249">
                  <c:v>-24.214257120256001</c:v>
                </c:pt>
                <c:pt idx="250">
                  <c:v>-24.732114802350001</c:v>
                </c:pt>
                <c:pt idx="251">
                  <c:v>-25.282592865552001</c:v>
                </c:pt>
                <c:pt idx="252">
                  <c:v>-25.866215785015999</c:v>
                </c:pt>
                <c:pt idx="253">
                  <c:v>-26.482139075772999</c:v>
                </c:pt>
                <c:pt idx="254">
                  <c:v>-27.127157282972</c:v>
                </c:pt>
                <c:pt idx="255">
                  <c:v>-27.794164895649001</c:v>
                </c:pt>
                <c:pt idx="256">
                  <c:v>-28.469905795313998</c:v>
                </c:pt>
                <c:pt idx="257">
                  <c:v>-29.132031255779001</c:v>
                </c:pt>
                <c:pt idx="258">
                  <c:v>-29.746102405264001</c:v>
                </c:pt>
                <c:pt idx="259">
                  <c:v>-30.264492503652999</c:v>
                </c:pt>
                <c:pt idx="260">
                  <c:v>-30.630768718759001</c:v>
                </c:pt>
                <c:pt idx="261">
                  <c:v>-30.792699270021998</c:v>
                </c:pt>
                <c:pt idx="262">
                  <c:v>-30.721105998904999</c:v>
                </c:pt>
                <c:pt idx="263">
                  <c:v>-30.423047701118001</c:v>
                </c:pt>
                <c:pt idx="264">
                  <c:v>-29.938682820741999</c:v>
                </c:pt>
                <c:pt idx="265">
                  <c:v>-29.323539549022001</c:v>
                </c:pt>
                <c:pt idx="266">
                  <c:v>-28.632307832885999</c:v>
                </c:pt>
                <c:pt idx="267">
                  <c:v>-27.908037636869</c:v>
                </c:pt>
                <c:pt idx="268">
                  <c:v>-27.180574091011</c:v>
                </c:pt>
                <c:pt idx="269">
                  <c:v>-26.468697349336999</c:v>
                </c:pt>
                <c:pt idx="270">
                  <c:v>-25.783241784257001</c:v>
                </c:pt>
                <c:pt idx="271">
                  <c:v>-25.129811535245</c:v>
                </c:pt>
                <c:pt idx="272">
                  <c:v>-24.510755113845001</c:v>
                </c:pt>
                <c:pt idx="273">
                  <c:v>-23.926481019421999</c:v>
                </c:pt>
                <c:pt idx="274">
                  <c:v>-23.376133096652001</c:v>
                </c:pt>
                <c:pt idx="275">
                  <c:v>-22.858743910857999</c:v>
                </c:pt>
                <c:pt idx="276">
                  <c:v>-22.372587514805002</c:v>
                </c:pt>
                <c:pt idx="277">
                  <c:v>-21.916005677228</c:v>
                </c:pt>
                <c:pt idx="278">
                  <c:v>-21.487350685795001</c:v>
                </c:pt>
                <c:pt idx="279">
                  <c:v>-21.085043318551001</c:v>
                </c:pt>
                <c:pt idx="280">
                  <c:v>-20.707602147624002</c:v>
                </c:pt>
                <c:pt idx="281">
                  <c:v>-20.353655772052001</c:v>
                </c:pt>
                <c:pt idx="282">
                  <c:v>-20.021945077287999</c:v>
                </c:pt>
                <c:pt idx="283">
                  <c:v>-19.711319851365001</c:v>
                </c:pt>
                <c:pt idx="284">
                  <c:v>-19.420732385327</c:v>
                </c:pt>
                <c:pt idx="285">
                  <c:v>-19.149229637228</c:v>
                </c:pt>
                <c:pt idx="286">
                  <c:v>-18.895944892892999</c:v>
                </c:pt>
                <c:pt idx="287">
                  <c:v>-18.660089458462998</c:v>
                </c:pt>
                <c:pt idx="288">
                  <c:v>-18.440944675040001</c:v>
                </c:pt>
                <c:pt idx="289">
                  <c:v>-18.237854396079001</c:v>
                </c:pt>
                <c:pt idx="290">
                  <c:v>-18.05021797769</c:v>
                </c:pt>
                <c:pt idx="291">
                  <c:v>-17.877483778125001</c:v>
                </c:pt>
                <c:pt idx="292">
                  <c:v>-17.719143131597999</c:v>
                </c:pt>
                <c:pt idx="293">
                  <c:v>-17.574724744394999</c:v>
                </c:pt>
                <c:pt idx="294">
                  <c:v>-17.443789452478999</c:v>
                </c:pt>
                <c:pt idx="295">
                  <c:v>-17.32592527612</c:v>
                </c:pt>
                <c:pt idx="296">
                  <c:v>-17.220742706322</c:v>
                </c:pt>
                <c:pt idx="297">
                  <c:v>-17.127870158642001</c:v>
                </c:pt>
                <c:pt idx="298">
                  <c:v>-17.046949531823</c:v>
                </c:pt>
                <c:pt idx="299">
                  <c:v>-16.977631810864001</c:v>
                </c:pt>
                <c:pt idx="300">
                  <c:v>-16.919572656899</c:v>
                </c:pt>
                <c:pt idx="301">
                  <c:v>-16.872427929362999</c:v>
                </c:pt>
                <c:pt idx="302">
                  <c:v>-16.835657690504</c:v>
                </c:pt>
                <c:pt idx="303">
                  <c:v>-16.809252116195001</c:v>
                </c:pt>
                <c:pt idx="304">
                  <c:v>-16.792679902597001</c:v>
                </c:pt>
                <c:pt idx="305">
                  <c:v>-16.785549432545</c:v>
                </c:pt>
                <c:pt idx="306">
                  <c:v>-16.787444358525999</c:v>
                </c:pt>
                <c:pt idx="307">
                  <c:v>-16.797917919322</c:v>
                </c:pt>
                <c:pt idx="308">
                  <c:v>-16.816487031567</c:v>
                </c:pt>
                <c:pt idx="309">
                  <c:v>-16.842626206672001</c:v>
                </c:pt>
                <c:pt idx="310">
                  <c:v>-16.875761380406001</c:v>
                </c:pt>
                <c:pt idx="311">
                  <c:v>-16.915263788413</c:v>
                </c:pt>
                <c:pt idx="312">
                  <c:v>-16.960444076984</c:v>
                </c:pt>
                <c:pt idx="313">
                  <c:v>-17.010546904359</c:v>
                </c:pt>
                <c:pt idx="314">
                  <c:v>-17.064746362632</c:v>
                </c:pt>
                <c:pt idx="315">
                  <c:v>-17.122142630867</c:v>
                </c:pt>
                <c:pt idx="316">
                  <c:v>-17.181760350661001</c:v>
                </c:pt>
                <c:pt idx="317">
                  <c:v>-17.242549287420001</c:v>
                </c:pt>
                <c:pt idx="318">
                  <c:v>-17.303387891380002</c:v>
                </c:pt>
                <c:pt idx="319">
                  <c:v>-17.363090385974001</c:v>
                </c:pt>
                <c:pt idx="320">
                  <c:v>-17.420417968363001</c:v>
                </c:pt>
                <c:pt idx="321">
                  <c:v>-17.474094588423998</c:v>
                </c:pt>
                <c:pt idx="322">
                  <c:v>-17.522827561490001</c:v>
                </c:pt>
                <c:pt idx="323">
                  <c:v>-17.565332958180001</c:v>
                </c:pt>
                <c:pt idx="324">
                  <c:v>-17.600365307259999</c:v>
                </c:pt>
                <c:pt idx="325">
                  <c:v>-17.626750669766999</c:v>
                </c:pt>
                <c:pt idx="326">
                  <c:v>-17.643421642172001</c:v>
                </c:pt>
                <c:pt idx="327">
                  <c:v>-17.649452391813998</c:v>
                </c:pt>
                <c:pt idx="328">
                  <c:v>-17.644091499879</c:v>
                </c:pt>
                <c:pt idx="329">
                  <c:v>-17.626772690176001</c:v>
                </c:pt>
                <c:pt idx="330">
                  <c:v>-17.597212177843002</c:v>
                </c:pt>
                <c:pt idx="331">
                  <c:v>-17.555302929353001</c:v>
                </c:pt>
                <c:pt idx="332">
                  <c:v>-17.501198911871999</c:v>
                </c:pt>
                <c:pt idx="333">
                  <c:v>-17.435288214858002</c:v>
                </c:pt>
                <c:pt idx="334">
                  <c:v>-17.358177057159001</c:v>
                </c:pt>
                <c:pt idx="335">
                  <c:v>-17.270665763823999</c:v>
                </c:pt>
                <c:pt idx="336">
                  <c:v>-17.17371866401</c:v>
                </c:pt>
                <c:pt idx="337">
                  <c:v>-17.068430192074</c:v>
                </c:pt>
                <c:pt idx="338">
                  <c:v>-16.955989525540001</c:v>
                </c:pt>
                <c:pt idx="339">
                  <c:v>-16.837645897760002</c:v>
                </c:pt>
                <c:pt idx="340">
                  <c:v>-16.714676345600001</c:v>
                </c:pt>
                <c:pt idx="341">
                  <c:v>-16.588357174641001</c:v>
                </c:pt>
                <c:pt idx="342">
                  <c:v>-16.459939924453</c:v>
                </c:pt>
                <c:pt idx="343">
                  <c:v>-16.330632156840998</c:v>
                </c:pt>
                <c:pt idx="344">
                  <c:v>-16.201583011061</c:v>
                </c:pt>
                <c:pt idx="345">
                  <c:v>-16.073873190129</c:v>
                </c:pt>
                <c:pt idx="346">
                  <c:v>-15.94850886191</c:v>
                </c:pt>
                <c:pt idx="347">
                  <c:v>-15.826418865934</c:v>
                </c:pt>
                <c:pt idx="348">
                  <c:v>-15.708454593798001</c:v>
                </c:pt>
                <c:pt idx="349">
                  <c:v>-15.595391937780001</c:v>
                </c:pt>
                <c:pt idx="350">
                  <c:v>-15.487934760845</c:v>
                </c:pt>
                <c:pt idx="351">
                  <c:v>-15.386719416325001</c:v>
                </c:pt>
                <c:pt idx="352">
                  <c:v>-15.292319926082</c:v>
                </c:pt>
                <c:pt idx="353">
                  <c:v>-15.205253503984</c:v>
                </c:pt>
                <c:pt idx="354">
                  <c:v>-15.125986182471999</c:v>
                </c:pt>
                <c:pt idx="355">
                  <c:v>-15.054938361253001</c:v>
                </c:pt>
                <c:pt idx="356">
                  <c:v>-14.992439940294</c:v>
                </c:pt>
                <c:pt idx="357">
                  <c:v>-14.938906947092001</c:v>
                </c:pt>
                <c:pt idx="358">
                  <c:v>-14.894631083693</c:v>
                </c:pt>
                <c:pt idx="359">
                  <c:v>-14.859899715326</c:v>
                </c:pt>
                <c:pt idx="360">
                  <c:v>-14.834977798999001</c:v>
                </c:pt>
                <c:pt idx="361">
                  <c:v>-14.820111346248</c:v>
                </c:pt>
                <c:pt idx="362">
                  <c:v>-14.815530467628999</c:v>
                </c:pt>
                <c:pt idx="363">
                  <c:v>-14.821451998472</c:v>
                </c:pt>
                <c:pt idx="364">
                  <c:v>-14.838081703506001</c:v>
                </c:pt>
                <c:pt idx="365">
                  <c:v>-14.865616052998</c:v>
                </c:pt>
                <c:pt idx="366">
                  <c:v>-14.904243555071</c:v>
                </c:pt>
                <c:pt idx="367">
                  <c:v>-14.95414561804</c:v>
                </c:pt>
                <c:pt idx="368">
                  <c:v>-15.015496902494</c:v>
                </c:pt>
                <c:pt idx="369">
                  <c:v>-15.08846510527</c:v>
                </c:pt>
                <c:pt idx="370">
                  <c:v>-15.173210095589001</c:v>
                </c:pt>
                <c:pt idx="371">
                  <c:v>-15.269882296798</c:v>
                </c:pt>
                <c:pt idx="372">
                  <c:v>-15.378620174299</c:v>
                </c:pt>
                <c:pt idx="373">
                  <c:v>-15.499546650094</c:v>
                </c:pt>
                <c:pt idx="374">
                  <c:v>-15.632764215670001</c:v>
                </c:pt>
                <c:pt idx="375">
                  <c:v>-15.778348456228001</c:v>
                </c:pt>
                <c:pt idx="376">
                  <c:v>-15.936339629288</c:v>
                </c:pt>
                <c:pt idx="377">
                  <c:v>-16.106731858833999</c:v>
                </c:pt>
                <c:pt idx="378">
                  <c:v>-16.289459412852999</c:v>
                </c:pt>
                <c:pt idx="379">
                  <c:v>-16.484379430143999</c:v>
                </c:pt>
                <c:pt idx="380">
                  <c:v>-16.691250358537001</c:v>
                </c:pt>
                <c:pt idx="381">
                  <c:v>-16.909479400761999</c:v>
                </c:pt>
                <c:pt idx="382">
                  <c:v>-17.138927488437002</c:v>
                </c:pt>
                <c:pt idx="383">
                  <c:v>-17.378701267221</c:v>
                </c:pt>
                <c:pt idx="384">
                  <c:v>-17.627831187605</c:v>
                </c:pt>
                <c:pt idx="385">
                  <c:v>-17.885047758294</c:v>
                </c:pt>
                <c:pt idx="386">
                  <c:v>-18.148719216417</c:v>
                </c:pt>
                <c:pt idx="387">
                  <c:v>-18.416783675007</c:v>
                </c:pt>
                <c:pt idx="388">
                  <c:v>-18.686679665511999</c:v>
                </c:pt>
                <c:pt idx="389">
                  <c:v>-18.955281996911999</c:v>
                </c:pt>
                <c:pt idx="390">
                  <c:v>-19.218853788644001</c:v>
                </c:pt>
                <c:pt idx="391">
                  <c:v>-19.473030071507999</c:v>
                </c:pt>
                <c:pt idx="392">
                  <c:v>-19.712852546238999</c:v>
                </c:pt>
                <c:pt idx="393">
                  <c:v>-19.932877145761001</c:v>
                </c:pt>
                <c:pt idx="394">
                  <c:v>-20.127373328461001</c:v>
                </c:pt>
                <c:pt idx="395">
                  <c:v>-20.290638971084</c:v>
                </c:pt>
                <c:pt idx="396">
                  <c:v>-20.417314962056999</c:v>
                </c:pt>
                <c:pt idx="397">
                  <c:v>-20.502958901149999</c:v>
                </c:pt>
                <c:pt idx="398">
                  <c:v>-20.544373235683</c:v>
                </c:pt>
                <c:pt idx="399">
                  <c:v>-20.539973778811</c:v>
                </c:pt>
                <c:pt idx="400">
                  <c:v>-20.489967994343001</c:v>
                </c:pt>
                <c:pt idx="401">
                  <c:v>-20.396331062741002</c:v>
                </c:pt>
                <c:pt idx="402">
                  <c:v>-20.262585304891001</c:v>
                </c:pt>
                <c:pt idx="403">
                  <c:v>-20.093432596010999</c:v>
                </c:pt>
                <c:pt idx="404">
                  <c:v>-19.894315257098999</c:v>
                </c:pt>
                <c:pt idx="405">
                  <c:v>-19.670982120036999</c:v>
                </c:pt>
                <c:pt idx="406">
                  <c:v>-19.429117876486</c:v>
                </c:pt>
                <c:pt idx="407">
                  <c:v>-19.173874373381999</c:v>
                </c:pt>
                <c:pt idx="408">
                  <c:v>-18.910447274951</c:v>
                </c:pt>
                <c:pt idx="409">
                  <c:v>-18.642879335476</c:v>
                </c:pt>
                <c:pt idx="410">
                  <c:v>-18.374764408737999</c:v>
                </c:pt>
                <c:pt idx="411">
                  <c:v>-18.109094433925002</c:v>
                </c:pt>
                <c:pt idx="412">
                  <c:v>-17.848312509326</c:v>
                </c:pt>
                <c:pt idx="413">
                  <c:v>-17.594379255393001</c:v>
                </c:pt>
                <c:pt idx="414">
                  <c:v>-17.348842592185001</c:v>
                </c:pt>
                <c:pt idx="415">
                  <c:v>-17.11290479102</c:v>
                </c:pt>
                <c:pt idx="416">
                  <c:v>-16.887483444192</c:v>
                </c:pt>
                <c:pt idx="417">
                  <c:v>-16.673264894460001</c:v>
                </c:pt>
                <c:pt idx="418">
                  <c:v>-16.47074985771</c:v>
                </c:pt>
                <c:pt idx="419">
                  <c:v>-16.280291653967002</c:v>
                </c:pt>
                <c:pt idx="420">
                  <c:v>-16.102127801999</c:v>
                </c:pt>
                <c:pt idx="421">
                  <c:v>-15.936405858439</c:v>
                </c:pt>
                <c:pt idx="422">
                  <c:v>-15.783204383123</c:v>
                </c:pt>
                <c:pt idx="423">
                  <c:v>-15.642549846783</c:v>
                </c:pt>
                <c:pt idx="424">
                  <c:v>-15.514430202155999</c:v>
                </c:pt>
                <c:pt idx="425">
                  <c:v>-15.398805736467001</c:v>
                </c:pt>
                <c:pt idx="426">
                  <c:v>-15.295617723957999</c:v>
                </c:pt>
                <c:pt idx="427">
                  <c:v>-15.20479530741</c:v>
                </c:pt>
                <c:pt idx="428">
                  <c:v>-15.126260959604</c:v>
                </c:pt>
                <c:pt idx="429">
                  <c:v>-15.059934809566</c:v>
                </c:pt>
                <c:pt idx="430">
                  <c:v>-15.005738063300999</c:v>
                </c:pt>
                <c:pt idx="431">
                  <c:v>-14.963595703372</c:v>
                </c:pt>
                <c:pt idx="432">
                  <c:v>-14.933503343793999</c:v>
                </c:pt>
                <c:pt idx="433">
                  <c:v>-14.915243147197</c:v>
                </c:pt>
                <c:pt idx="434">
                  <c:v>-14.908855398128001</c:v>
                </c:pt>
                <c:pt idx="435">
                  <c:v>-14.914296793933</c:v>
                </c:pt>
                <c:pt idx="436">
                  <c:v>-14.931534724083001</c:v>
                </c:pt>
                <c:pt idx="437">
                  <c:v>-14.960547841946999</c:v>
                </c:pt>
                <c:pt idx="438">
                  <c:v>-15.001326471345999</c:v>
                </c:pt>
                <c:pt idx="439">
                  <c:v>-15.053872867279001</c:v>
                </c:pt>
                <c:pt idx="440">
                  <c:v>-15.118201340697</c:v>
                </c:pt>
                <c:pt idx="441">
                  <c:v>-15.194338248146</c:v>
                </c:pt>
                <c:pt idx="442">
                  <c:v>-15.282321837868</c:v>
                </c:pt>
                <c:pt idx="443">
                  <c:v>-15.382201934237001</c:v>
                </c:pt>
                <c:pt idx="444">
                  <c:v>-15.494039431509</c:v>
                </c:pt>
                <c:pt idx="445">
                  <c:v>-15.617905555317</c:v>
                </c:pt>
                <c:pt idx="446">
                  <c:v>-15.753880835305999</c:v>
                </c:pt>
                <c:pt idx="447">
                  <c:v>-15.902053714052</c:v>
                </c:pt>
                <c:pt idx="448">
                  <c:v>-16.062518694895999</c:v>
                </c:pt>
                <c:pt idx="449">
                  <c:v>-16.235373903265</c:v>
                </c:pt>
                <c:pt idx="450">
                  <c:v>-16.420717901014001</c:v>
                </c:pt>
                <c:pt idx="451">
                  <c:v>-16.618645549541998</c:v>
                </c:pt>
                <c:pt idx="452">
                  <c:v>-16.8292426627</c:v>
                </c:pt>
                <c:pt idx="453">
                  <c:v>-17.052579122566002</c:v>
                </c:pt>
                <c:pt idx="454">
                  <c:v>-17.288700047433998</c:v>
                </c:pt>
                <c:pt idx="455">
                  <c:v>-17.537614499435001</c:v>
                </c:pt>
                <c:pt idx="456">
                  <c:v>-17.799416337149999</c:v>
                </c:pt>
                <c:pt idx="457">
                  <c:v>-18.073718847163999</c:v>
                </c:pt>
                <c:pt idx="458">
                  <c:v>-18.360465494923002</c:v>
                </c:pt>
                <c:pt idx="459">
                  <c:v>-18.659334646359</c:v>
                </c:pt>
                <c:pt idx="460">
                  <c:v>-18.969848252748999</c:v>
                </c:pt>
                <c:pt idx="461">
                  <c:v>-19.291327418375001</c:v>
                </c:pt>
                <c:pt idx="462">
                  <c:v>-19.622838259756001</c:v>
                </c:pt>
                <c:pt idx="463">
                  <c:v>-19.963127077831</c:v>
                </c:pt>
                <c:pt idx="464">
                  <c:v>-20.310544587245001</c:v>
                </c:pt>
                <c:pt idx="465">
                  <c:v>-20.662960350218999</c:v>
                </c:pt>
                <c:pt idx="466">
                  <c:v>-21.01767096839</c:v>
                </c:pt>
                <c:pt idx="467">
                  <c:v>-21.371309335883002</c:v>
                </c:pt>
                <c:pt idx="468">
                  <c:v>-21.719767572853002</c:v>
                </c:pt>
                <c:pt idx="469">
                  <c:v>-22.058152963302</c:v>
                </c:pt>
                <c:pt idx="470">
                  <c:v>-22.380803288140001</c:v>
                </c:pt>
                <c:pt idx="471">
                  <c:v>-22.681392973836999</c:v>
                </c:pt>
                <c:pt idx="472">
                  <c:v>-22.953160429648999</c:v>
                </c:pt>
                <c:pt idx="473">
                  <c:v>-23.189274817102</c:v>
                </c:pt>
                <c:pt idx="474">
                  <c:v>-23.383333672889002</c:v>
                </c:pt>
                <c:pt idx="475">
                  <c:v>-23.529943081296</c:v>
                </c:pt>
                <c:pt idx="476">
                  <c:v>-23.625290246222001</c:v>
                </c:pt>
                <c:pt idx="477">
                  <c:v>-23.667593153249001</c:v>
                </c:pt>
                <c:pt idx="478">
                  <c:v>-23.657321783476998</c:v>
                </c:pt>
                <c:pt idx="479">
                  <c:v>-23.597134669770998</c:v>
                </c:pt>
                <c:pt idx="480">
                  <c:v>-23.491547156951</c:v>
                </c:pt>
                <c:pt idx="481">
                  <c:v>-23.346800190838</c:v>
                </c:pt>
                <c:pt idx="482">
                  <c:v>-23.168754291626001</c:v>
                </c:pt>
                <c:pt idx="483">
                  <c:v>-22.964571800651001</c:v>
                </c:pt>
                <c:pt idx="484">
                  <c:v>-22.74080664461</c:v>
                </c:pt>
                <c:pt idx="485">
                  <c:v>-22.503459371765</c:v>
                </c:pt>
                <c:pt idx="486">
                  <c:v>-22.257805839423</c:v>
                </c:pt>
                <c:pt idx="487">
                  <c:v>-22.008334541000998</c:v>
                </c:pt>
                <c:pt idx="488">
                  <c:v>-21.7587606642</c:v>
                </c:pt>
                <c:pt idx="489">
                  <c:v>-21.512087175099001</c:v>
                </c:pt>
                <c:pt idx="490">
                  <c:v>-21.270689547661998</c:v>
                </c:pt>
                <c:pt idx="491">
                  <c:v>-21.036407872019002</c:v>
                </c:pt>
                <c:pt idx="492">
                  <c:v>-20.810636237964999</c:v>
                </c:pt>
                <c:pt idx="493">
                  <c:v>-20.594403912025999</c:v>
                </c:pt>
                <c:pt idx="494">
                  <c:v>-20.388445950045998</c:v>
                </c:pt>
                <c:pt idx="495">
                  <c:v>-20.193262811987999</c:v>
                </c:pt>
                <c:pt idx="496">
                  <c:v>-20.009169615263001</c:v>
                </c:pt>
                <c:pt idx="497">
                  <c:v>-19.836336171917001</c:v>
                </c:pt>
                <c:pt idx="498">
                  <c:v>-19.674819123264001</c:v>
                </c:pt>
                <c:pt idx="499">
                  <c:v>-19.524587462848999</c:v>
                </c:pt>
                <c:pt idx="500">
                  <c:v>-19.385542620763999</c:v>
                </c:pt>
                <c:pt idx="501">
                  <c:v>-19.257534126725002</c:v>
                </c:pt>
                <c:pt idx="502">
                  <c:v>-19.140371708126999</c:v>
                </c:pt>
                <c:pt idx="503">
                  <c:v>-19.033834529130001</c:v>
                </c:pt>
                <c:pt idx="504">
                  <c:v>-18.937678144818001</c:v>
                </c:pt>
                <c:pt idx="505">
                  <c:v>-18.851830111019002</c:v>
                </c:pt>
                <c:pt idx="506">
                  <c:v>-18.775616489131998</c:v>
                </c:pt>
                <c:pt idx="507">
                  <c:v>-18.708960721396998</c:v>
                </c:pt>
                <c:pt idx="508">
                  <c:v>-18.651562181702001</c:v>
                </c:pt>
                <c:pt idx="509">
                  <c:v>-18.603110687695001</c:v>
                </c:pt>
                <c:pt idx="510">
                  <c:v>-18.563286792646</c:v>
                </c:pt>
                <c:pt idx="511">
                  <c:v>-18.531761618661999</c:v>
                </c:pt>
                <c:pt idx="512">
                  <c:v>-18.508196331947001</c:v>
                </c:pt>
                <c:pt idx="513">
                  <c:v>-18.492241345056001</c:v>
                </c:pt>
                <c:pt idx="514">
                  <c:v>-18.483535320120001</c:v>
                </c:pt>
                <c:pt idx="515">
                  <c:v>-18.481704040027999</c:v>
                </c:pt>
                <c:pt idx="516">
                  <c:v>-18.486359210802</c:v>
                </c:pt>
                <c:pt idx="517">
                  <c:v>-18.497097257358998</c:v>
                </c:pt>
                <c:pt idx="518">
                  <c:v>-18.513498175997</c:v>
                </c:pt>
                <c:pt idx="519">
                  <c:v>-18.535124509736999</c:v>
                </c:pt>
                <c:pt idx="520">
                  <c:v>-18.561520516594001</c:v>
                </c:pt>
                <c:pt idx="521">
                  <c:v>-18.592211605315001</c:v>
                </c:pt>
                <c:pt idx="522">
                  <c:v>-18.626704117475001</c:v>
                </c:pt>
                <c:pt idx="523">
                  <c:v>-18.664485538190998</c:v>
                </c:pt>
                <c:pt idx="524">
                  <c:v>-18.705025219258999</c:v>
                </c:pt>
                <c:pt idx="525">
                  <c:v>-18.747775697181002</c:v>
                </c:pt>
                <c:pt idx="526">
                  <c:v>-18.792174683222001</c:v>
                </c:pt>
                <c:pt idx="527">
                  <c:v>-18.837647792311</c:v>
                </c:pt>
                <c:pt idx="528">
                  <c:v>-18.883612061177001</c:v>
                </c:pt>
                <c:pt idx="529">
                  <c:v>-18.929576291246999</c:v>
                </c:pt>
                <c:pt idx="530">
                  <c:v>-18.974733971908002</c:v>
                </c:pt>
                <c:pt idx="531">
                  <c:v>-19.018633601164002</c:v>
                </c:pt>
                <c:pt idx="532">
                  <c:v>-19.06070911806</c:v>
                </c:pt>
                <c:pt idx="533">
                  <c:v>-19.100415222237</c:v>
                </c:pt>
                <c:pt idx="534">
                  <c:v>-19.137234947109</c:v>
                </c:pt>
                <c:pt idx="535">
                  <c:v>-19.170687398134</c:v>
                </c:pt>
                <c:pt idx="536">
                  <c:v>-19.200335396073001</c:v>
                </c:pt>
                <c:pt idx="537">
                  <c:v>-19.225792738227</c:v>
                </c:pt>
                <c:pt idx="538">
                  <c:v>-19.246730778896001</c:v>
                </c:pt>
                <c:pt idx="539">
                  <c:v>-19.262884036898999</c:v>
                </c:pt>
                <c:pt idx="540">
                  <c:v>-19.274054564436</c:v>
                </c:pt>
                <c:pt idx="541">
                  <c:v>-19.280114857470998</c:v>
                </c:pt>
                <c:pt idx="542">
                  <c:v>-19.281009150812999</c:v>
                </c:pt>
                <c:pt idx="543">
                  <c:v>-19.276753016583001</c:v>
                </c:pt>
                <c:pt idx="544">
                  <c:v>-19.267431267039001</c:v>
                </c:pt>
                <c:pt idx="545">
                  <c:v>-19.253194244774001</c:v>
                </c:pt>
                <c:pt idx="546">
                  <c:v>-19.234252658559999</c:v>
                </c:pt>
                <c:pt idx="547">
                  <c:v>-19.210871185532</c:v>
                </c:pt>
                <c:pt idx="548">
                  <c:v>-19.183361105753001</c:v>
                </c:pt>
                <c:pt idx="549">
                  <c:v>-19.152072261015999</c:v>
                </c:pt>
                <c:pt idx="550">
                  <c:v>-19.117384635838999</c:v>
                </c:pt>
                <c:pt idx="551">
                  <c:v>-19.079699846566001</c:v>
                </c:pt>
                <c:pt idx="552">
                  <c:v>-19.039432797500002</c:v>
                </c:pt>
                <c:pt idx="553">
                  <c:v>-18.997196193188</c:v>
                </c:pt>
                <c:pt idx="554">
                  <c:v>-18.952992913265</c:v>
                </c:pt>
                <c:pt idx="555">
                  <c:v>-18.90746209401</c:v>
                </c:pt>
                <c:pt idx="556">
                  <c:v>-18.860998181612999</c:v>
                </c:pt>
                <c:pt idx="557">
                  <c:v>-18.813975990085002</c:v>
                </c:pt>
                <c:pt idx="558">
                  <c:v>-18.766746441151</c:v>
                </c:pt>
                <c:pt idx="559">
                  <c:v>-18.719633110739998</c:v>
                </c:pt>
                <c:pt idx="560">
                  <c:v>-18.672929539963999</c:v>
                </c:pt>
                <c:pt idx="561">
                  <c:v>-18.626897254100999</c:v>
                </c:pt>
                <c:pt idx="562">
                  <c:v>-18.581764424947</c:v>
                </c:pt>
                <c:pt idx="563">
                  <c:v>-18.537725108922</c:v>
                </c:pt>
                <c:pt idx="564">
                  <c:v>-18.494938994519</c:v>
                </c:pt>
                <c:pt idx="565">
                  <c:v>-18.45353159695</c:v>
                </c:pt>
                <c:pt idx="566">
                  <c:v>-18.413594844194002</c:v>
                </c:pt>
                <c:pt idx="567">
                  <c:v>-18.375188006121999</c:v>
                </c:pt>
                <c:pt idx="568">
                  <c:v>-18.338338926384999</c:v>
                </c:pt>
                <c:pt idx="569">
                  <c:v>-18.303045524464999</c:v>
                </c:pt>
                <c:pt idx="570">
                  <c:v>-18.269277542379001</c:v>
                </c:pt>
                <c:pt idx="571">
                  <c:v>-18.236978516539001</c:v>
                </c:pt>
                <c:pt idx="572">
                  <c:v>-18.206067959967999</c:v>
                </c:pt>
                <c:pt idx="573">
                  <c:v>-18.176443743179998</c:v>
                </c:pt>
                <c:pt idx="574">
                  <c:v>-18.147984663574999</c:v>
                </c:pt>
                <c:pt idx="575">
                  <c:v>-18.120553192972999</c:v>
                </c:pt>
                <c:pt idx="576">
                  <c:v>-18.093998391138999</c:v>
                </c:pt>
                <c:pt idx="577">
                  <c:v>-18.068308866056999</c:v>
                </c:pt>
                <c:pt idx="578">
                  <c:v>-18.043015637507999</c:v>
                </c:pt>
                <c:pt idx="579">
                  <c:v>-18.018100608011</c:v>
                </c:pt>
                <c:pt idx="580">
                  <c:v>-17.993390770040001</c:v>
                </c:pt>
                <c:pt idx="581">
                  <c:v>-17.968716057742999</c:v>
                </c:pt>
                <c:pt idx="582">
                  <c:v>-17.943912724375</c:v>
                </c:pt>
                <c:pt idx="583">
                  <c:v>-17.918826653069001</c:v>
                </c:pt>
                <c:pt idx="584">
                  <c:v>-17.893316544213999</c:v>
                </c:pt>
                <c:pt idx="585">
                  <c:v>-17.867256919726</c:v>
                </c:pt>
                <c:pt idx="586">
                  <c:v>-17.840540883662001</c:v>
                </c:pt>
                <c:pt idx="587">
                  <c:v>-17.813082580296001</c:v>
                </c:pt>
                <c:pt idx="588">
                  <c:v>-17.784819295045999</c:v>
                </c:pt>
                <c:pt idx="589">
                  <c:v>-17.755713150592001</c:v>
                </c:pt>
                <c:pt idx="590">
                  <c:v>-17.725752359891001</c:v>
                </c:pt>
                <c:pt idx="591">
                  <c:v>-17.694952009192999</c:v>
                </c:pt>
                <c:pt idx="592">
                  <c:v>-17.663354357128</c:v>
                </c:pt>
                <c:pt idx="593">
                  <c:v>-17.631028649665001</c:v>
                </c:pt>
                <c:pt idx="594">
                  <c:v>-17.598070464622001</c:v>
                </c:pt>
                <c:pt idx="595">
                  <c:v>-17.564600612604</c:v>
                </c:pt>
                <c:pt idx="596">
                  <c:v>-17.530763633113001</c:v>
                </c:pt>
                <c:pt idx="597">
                  <c:v>-17.496725934451</c:v>
                </c:pt>
                <c:pt idx="598">
                  <c:v>-17.46267363358</c:v>
                </c:pt>
                <c:pt idx="599">
                  <c:v>-17.428810156949002</c:v>
                </c:pt>
                <c:pt idx="600">
                  <c:v>-17.395429112268999</c:v>
                </c:pt>
                <c:pt idx="601">
                  <c:v>-17.362603047705001</c:v>
                </c:pt>
                <c:pt idx="602">
                  <c:v>-17.330653437277999</c:v>
                </c:pt>
                <c:pt idx="603">
                  <c:v>-17.299826381536999</c:v>
                </c:pt>
                <c:pt idx="604">
                  <c:v>-17.270371806065999</c:v>
                </c:pt>
                <c:pt idx="605">
                  <c:v>-17.242540872094001</c:v>
                </c:pt>
                <c:pt idx="606">
                  <c:v>-17.216583509504002</c:v>
                </c:pt>
                <c:pt idx="607">
                  <c:v>-17.192746097036</c:v>
                </c:pt>
                <c:pt idx="608">
                  <c:v>-17.171269306380001</c:v>
                </c:pt>
                <c:pt idx="609">
                  <c:v>-17.152386119340001</c:v>
                </c:pt>
                <c:pt idx="610">
                  <c:v>-17.136320020494001</c:v>
                </c:pt>
                <c:pt idx="611">
                  <c:v>-17.1232833619</c:v>
                </c:pt>
                <c:pt idx="612">
                  <c:v>-17.113475891644999</c:v>
                </c:pt>
                <c:pt idx="613">
                  <c:v>-17.107083434176001</c:v>
                </c:pt>
                <c:pt idx="614">
                  <c:v>-17.104276707650001</c:v>
                </c:pt>
                <c:pt idx="615">
                  <c:v>-17.105210261730001</c:v>
                </c:pt>
                <c:pt idx="616">
                  <c:v>-17.110021518315001</c:v>
                </c:pt>
                <c:pt idx="617">
                  <c:v>-17.118829897653999</c:v>
                </c:pt>
                <c:pt idx="618">
                  <c:v>-17.131736012861001</c:v>
                </c:pt>
                <c:pt idx="619">
                  <c:v>-17.148820917142999</c:v>
                </c:pt>
                <c:pt idx="620">
                  <c:v>-17.170145389847999</c:v>
                </c:pt>
                <c:pt idx="621">
                  <c:v>-17.195749249841001</c:v>
                </c:pt>
                <c:pt idx="622">
                  <c:v>-17.225650687458</c:v>
                </c:pt>
                <c:pt idx="623">
                  <c:v>-17.259845609639001</c:v>
                </c:pt>
                <c:pt idx="624">
                  <c:v>-17.298465844886</c:v>
                </c:pt>
                <c:pt idx="625">
                  <c:v>-17.341153553946</c:v>
                </c:pt>
                <c:pt idx="626">
                  <c:v>-17.387987051456999</c:v>
                </c:pt>
                <c:pt idx="627">
                  <c:v>-17.438867726489001</c:v>
                </c:pt>
                <c:pt idx="628">
                  <c:v>-17.493671835863999</c:v>
                </c:pt>
                <c:pt idx="629">
                  <c:v>-17.552250083329</c:v>
                </c:pt>
                <c:pt idx="630">
                  <c:v>-17.614427301917999</c:v>
                </c:pt>
                <c:pt idx="631">
                  <c:v>-17.680002274433999</c:v>
                </c:pt>
                <c:pt idx="632">
                  <c:v>-17.748747732735001</c:v>
                </c:pt>
                <c:pt idx="633">
                  <c:v>-17.820410581741001</c:v>
                </c:pt>
                <c:pt idx="634">
                  <c:v>-17.894712398631999</c:v>
                </c:pt>
                <c:pt idx="635">
                  <c:v>-17.971350260984</c:v>
                </c:pt>
                <c:pt idx="636">
                  <c:v>-18.049997959111</c:v>
                </c:pt>
                <c:pt idx="637">
                  <c:v>-18.130307647066001</c:v>
                </c:pt>
                <c:pt idx="638">
                  <c:v>-18.211911982947999</c:v>
                </c:pt>
                <c:pt idx="639">
                  <c:v>-18.294426801724999</c:v>
                </c:pt>
                <c:pt idx="640">
                  <c:v>-18.377454352205</c:v>
                </c:pt>
                <c:pt idx="641">
                  <c:v>-18.460587113662999</c:v>
                </c:pt>
                <c:pt idx="642">
                  <c:v>-18.543412186809999</c:v>
                </c:pt>
                <c:pt idx="643">
                  <c:v>-18.625516228536998</c:v>
                </c:pt>
                <c:pt idx="644">
                  <c:v>-18.706490870844</c:v>
                </c:pt>
                <c:pt idx="645">
                  <c:v>-18.785938532705</c:v>
                </c:pt>
                <c:pt idx="646">
                  <c:v>-18.863478501206998</c:v>
                </c:pt>
                <c:pt idx="647">
                  <c:v>-18.938753127100998</c:v>
                </c:pt>
                <c:pt idx="648">
                  <c:v>-19.011424397024999</c:v>
                </c:pt>
                <c:pt idx="649">
                  <c:v>-19.081239406032999</c:v>
                </c:pt>
                <c:pt idx="650">
                  <c:v>-19.147912182681001</c:v>
                </c:pt>
                <c:pt idx="651">
                  <c:v>-19.211235486366</c:v>
                </c:pt>
                <c:pt idx="652">
                  <c:v>-19.271050886952001</c:v>
                </c:pt>
                <c:pt idx="653">
                  <c:v>-19.327251478644001</c:v>
                </c:pt>
                <c:pt idx="654">
                  <c:v>-19.379783378631998</c:v>
                </c:pt>
                <c:pt idx="655">
                  <c:v>-19.428645918781999</c:v>
                </c:pt>
                <c:pt idx="656">
                  <c:v>-19.473890492165001</c:v>
                </c:pt>
                <c:pt idx="657">
                  <c:v>-19.515618072291002</c:v>
                </c:pt>
                <c:pt idx="658">
                  <c:v>-19.553975477470001</c:v>
                </c:pt>
                <c:pt idx="659">
                  <c:v>-19.589150501586001</c:v>
                </c:pt>
                <c:pt idx="660">
                  <c:v>-19.621366072551002</c:v>
                </c:pt>
                <c:pt idx="661">
                  <c:v>-19.650873628416999</c:v>
                </c:pt>
                <c:pt idx="662">
                  <c:v>-19.677945917369001</c:v>
                </c:pt>
                <c:pt idx="663">
                  <c:v>-19.702869431839002</c:v>
                </c:pt>
                <c:pt idx="664">
                  <c:v>-19.725936679937998</c:v>
                </c:pt>
                <c:pt idx="665">
                  <c:v>-19.747438481305998</c:v>
                </c:pt>
                <c:pt idx="666">
                  <c:v>-19.767656452152</c:v>
                </c:pt>
                <c:pt idx="667">
                  <c:v>-19.786855818311999</c:v>
                </c:pt>
                <c:pt idx="668">
                  <c:v>-19.805278668536999</c:v>
                </c:pt>
                <c:pt idx="669">
                  <c:v>-19.823137735224002</c:v>
                </c:pt>
                <c:pt idx="670">
                  <c:v>-19.84061076843</c:v>
                </c:pt>
                <c:pt idx="671">
                  <c:v>-19.857835552638999</c:v>
                </c:pt>
                <c:pt idx="672">
                  <c:v>-19.874861425041001</c:v>
                </c:pt>
                <c:pt idx="673">
                  <c:v>-19.891842467797002</c:v>
                </c:pt>
                <c:pt idx="674">
                  <c:v>-19.908712223834002</c:v>
                </c:pt>
                <c:pt idx="675">
                  <c:v>-19.925415039914999</c:v>
                </c:pt>
                <c:pt idx="676">
                  <c:v>-19.941841582182999</c:v>
                </c:pt>
                <c:pt idx="677">
                  <c:v>-19.957828626074001</c:v>
                </c:pt>
                <c:pt idx="678">
                  <c:v>-19.973159828880998</c:v>
                </c:pt>
                <c:pt idx="679">
                  <c:v>-19.987567567913</c:v>
                </c:pt>
                <c:pt idx="680">
                  <c:v>-20.000735931449</c:v>
                </c:pt>
                <c:pt idx="681">
                  <c:v>-20.012304946411</c:v>
                </c:pt>
                <c:pt idx="682">
                  <c:v>-20.021876113327998</c:v>
                </c:pt>
                <c:pt idx="683">
                  <c:v>-20.029019293438001</c:v>
                </c:pt>
                <c:pt idx="684">
                  <c:v>-20.033280953009999</c:v>
                </c:pt>
                <c:pt idx="685">
                  <c:v>-20.034193715730002</c:v>
                </c:pt>
                <c:pt idx="686">
                  <c:v>-20.031287106198999</c:v>
                </c:pt>
                <c:pt idx="687">
                  <c:v>-20.024099289201999</c:v>
                </c:pt>
                <c:pt idx="688">
                  <c:v>-20.012189525389999</c:v>
                </c:pt>
                <c:pt idx="689">
                  <c:v>-19.995150981523999</c:v>
                </c:pt>
                <c:pt idx="690">
                  <c:v>-19.972623461034001</c:v>
                </c:pt>
                <c:pt idx="691">
                  <c:v>-19.944305567806001</c:v>
                </c:pt>
                <c:pt idx="692">
                  <c:v>-19.909965791779001</c:v>
                </c:pt>
                <c:pt idx="693">
                  <c:v>-19.869452016059</c:v>
                </c:pt>
                <c:pt idx="694">
                  <c:v>-19.822698995421</c:v>
                </c:pt>
                <c:pt idx="695">
                  <c:v>-19.769733444663999</c:v>
                </c:pt>
                <c:pt idx="696">
                  <c:v>-19.710486744832998</c:v>
                </c:pt>
                <c:pt idx="697">
                  <c:v>-19.645598381928</c:v>
                </c:pt>
                <c:pt idx="698">
                  <c:v>-19.575137294028998</c:v>
                </c:pt>
                <c:pt idx="699">
                  <c:v>-19.499496975766</c:v>
                </c:pt>
                <c:pt idx="700">
                  <c:v>-19.419149165242001</c:v>
                </c:pt>
                <c:pt idx="701">
                  <c:v>-19.334634618159001</c:v>
                </c:pt>
                <c:pt idx="702">
                  <c:v>-19.246552672358</c:v>
                </c:pt>
                <c:pt idx="703">
                  <c:v>-19.155550115486999</c:v>
                </c:pt>
                <c:pt idx="704">
                  <c:v>-19.062309852058</c:v>
                </c:pt>
                <c:pt idx="705">
                  <c:v>-18.967539818662001</c:v>
                </c:pt>
                <c:pt idx="706">
                  <c:v>-18.871962525882999</c:v>
                </c:pt>
                <c:pt idx="707">
                  <c:v>-18.776305522110999</c:v>
                </c:pt>
                <c:pt idx="708">
                  <c:v>-18.681292986664999</c:v>
                </c:pt>
                <c:pt idx="709">
                  <c:v>-18.587638575334001</c:v>
                </c:pt>
                <c:pt idx="710">
                  <c:v>-18.496039565941</c:v>
                </c:pt>
                <c:pt idx="711">
                  <c:v>-18.407172288634001</c:v>
                </c:pt>
                <c:pt idx="712">
                  <c:v>-18.321688776757998</c:v>
                </c:pt>
                <c:pt idx="713">
                  <c:v>-18.240214539429999</c:v>
                </c:pt>
                <c:pt idx="714">
                  <c:v>-18.163347335164001</c:v>
                </c:pt>
                <c:pt idx="715">
                  <c:v>-18.091656815213</c:v>
                </c:pt>
                <c:pt idx="716">
                  <c:v>-18.025684903496</c:v>
                </c:pt>
                <c:pt idx="717">
                  <c:v>-17.965946784888001</c:v>
                </c:pt>
                <c:pt idx="718">
                  <c:v>-17.912932383093001</c:v>
                </c:pt>
                <c:pt idx="719">
                  <c:v>-17.867108221685001</c:v>
                </c:pt>
                <c:pt idx="720">
                  <c:v>-17.828695863844999</c:v>
                </c:pt>
                <c:pt idx="721">
                  <c:v>-17.798535797176999</c:v>
                </c:pt>
                <c:pt idx="722">
                  <c:v>-17.776840545700999</c:v>
                </c:pt>
                <c:pt idx="723">
                  <c:v>-17.764005999801999</c:v>
                </c:pt>
                <c:pt idx="724">
                  <c:v>-17.760416732069</c:v>
                </c:pt>
                <c:pt idx="725">
                  <c:v>-17.766448674837001</c:v>
                </c:pt>
                <c:pt idx="726">
                  <c:v>-17.782471785213001</c:v>
                </c:pt>
                <c:pt idx="727">
                  <c:v>-17.808852677756999</c:v>
                </c:pt>
                <c:pt idx="728">
                  <c:v>-17.845957208346</c:v>
                </c:pt>
                <c:pt idx="729">
                  <c:v>-17.894152994032002</c:v>
                </c:pt>
                <c:pt idx="730">
                  <c:v>-17.953811852588998</c:v>
                </c:pt>
                <c:pt idx="731">
                  <c:v>-18.025312141636</c:v>
                </c:pt>
                <c:pt idx="732">
                  <c:v>-18.109040970192002</c:v>
                </c:pt>
                <c:pt idx="733">
                  <c:v>-18.205396244338001</c:v>
                </c:pt>
                <c:pt idx="734">
                  <c:v>-18.314788492274999</c:v>
                </c:pt>
                <c:pt idx="735">
                  <c:v>-18.437642390693998</c:v>
                </c:pt>
                <c:pt idx="736">
                  <c:v>-18.574397881597001</c:v>
                </c:pt>
                <c:pt idx="737">
                  <c:v>-18.725510723309998</c:v>
                </c:pt>
                <c:pt idx="738">
                  <c:v>-18.891452256564001</c:v>
                </c:pt>
                <c:pt idx="739">
                  <c:v>-19.072708079834001</c:v>
                </c:pt>
                <c:pt idx="740">
                  <c:v>-19.26977520861</c:v>
                </c:pt>
                <c:pt idx="741">
                  <c:v>-19.483157128576</c:v>
                </c:pt>
                <c:pt idx="742">
                  <c:v>-19.713355926026999</c:v>
                </c:pt>
                <c:pt idx="743">
                  <c:v>-19.960860367639</c:v>
                </c:pt>
                <c:pt idx="744">
                  <c:v>-20.226128376232001</c:v>
                </c:pt>
                <c:pt idx="745">
                  <c:v>-20.509510052526</c:v>
                </c:pt>
                <c:pt idx="746">
                  <c:v>-20.811354385623002</c:v>
                </c:pt>
                <c:pt idx="747">
                  <c:v>-21.131836184882999</c:v>
                </c:pt>
                <c:pt idx="748">
                  <c:v>-21.470908929964001</c:v>
                </c:pt>
                <c:pt idx="749">
                  <c:v>-21.828216767916</c:v>
                </c:pt>
                <c:pt idx="750">
                  <c:v>-22.202962804733001</c:v>
                </c:pt>
                <c:pt idx="751">
                  <c:v>-22.593732434397001</c:v>
                </c:pt>
                <c:pt idx="752">
                  <c:v>-22.998261368268999</c:v>
                </c:pt>
                <c:pt idx="753">
                  <c:v>-23.41314049591</c:v>
                </c:pt>
                <c:pt idx="754">
                  <c:v>-23.833458168465999</c:v>
                </c:pt>
                <c:pt idx="755">
                  <c:v>-24.252399875197</c:v>
                </c:pt>
                <c:pt idx="756">
                  <c:v>-24.660861743744</c:v>
                </c:pt>
                <c:pt idx="757">
                  <c:v>-25.047191920422001</c:v>
                </c:pt>
                <c:pt idx="758">
                  <c:v>-25.397245967271001</c:v>
                </c:pt>
                <c:pt idx="759">
                  <c:v>-25.694996772667999</c:v>
                </c:pt>
                <c:pt idx="760">
                  <c:v>-25.923907714725001</c:v>
                </c:pt>
                <c:pt idx="761">
                  <c:v>-26.069077404051001</c:v>
                </c:pt>
                <c:pt idx="762">
                  <c:v>-26.119784004576999</c:v>
                </c:pt>
                <c:pt idx="763">
                  <c:v>-26.071665822014999</c:v>
                </c:pt>
                <c:pt idx="764">
                  <c:v>-25.927693118998</c:v>
                </c:pt>
                <c:pt idx="765">
                  <c:v>-25.697508602995001</c:v>
                </c:pt>
                <c:pt idx="766">
                  <c:v>-25.395426297415</c:v>
                </c:pt>
                <c:pt idx="767">
                  <c:v>-25.037889824244001</c:v>
                </c:pt>
                <c:pt idx="768">
                  <c:v>-24.641204726601998</c:v>
                </c:pt>
                <c:pt idx="769">
                  <c:v>-24.219516597519</c:v>
                </c:pt>
                <c:pt idx="770">
                  <c:v>-23.786062557527</c:v>
                </c:pt>
                <c:pt idx="771">
                  <c:v>-23.349930639135</c:v>
                </c:pt>
                <c:pt idx="772">
                  <c:v>-22.918412240883999</c:v>
                </c:pt>
                <c:pt idx="773">
                  <c:v>-22.49681708408</c:v>
                </c:pt>
                <c:pt idx="774">
                  <c:v>-22.088877092596</c:v>
                </c:pt>
                <c:pt idx="775">
                  <c:v>-21.697115415538999</c:v>
                </c:pt>
                <c:pt idx="776">
                  <c:v>-21.323154890133999</c:v>
                </c:pt>
                <c:pt idx="777">
                  <c:v>-20.967962538788999</c:v>
                </c:pt>
                <c:pt idx="778">
                  <c:v>-20.632036887622</c:v>
                </c:pt>
                <c:pt idx="779">
                  <c:v>-20.315548256071999</c:v>
                </c:pt>
                <c:pt idx="780">
                  <c:v>-20.018442181457999</c:v>
                </c:pt>
                <c:pt idx="781">
                  <c:v>-19.740514794172</c:v>
                </c:pt>
                <c:pt idx="782">
                  <c:v>-19.481467256637998</c:v>
                </c:pt>
                <c:pt idx="783">
                  <c:v>-19.240944771909</c:v>
                </c:pt>
                <c:pt idx="784">
                  <c:v>-19.018564316812</c:v>
                </c:pt>
                <c:pt idx="785">
                  <c:v>-18.813934185284001</c:v>
                </c:pt>
                <c:pt idx="786">
                  <c:v>-18.626667610258998</c:v>
                </c:pt>
                <c:pt idx="787">
                  <c:v>-18.456392120857</c:v>
                </c:pt>
                <c:pt idx="788">
                  <c:v>-18.302755839905</c:v>
                </c:pt>
                <c:pt idx="789">
                  <c:v>-18.165431595712999</c:v>
                </c:pt>
                <c:pt idx="790">
                  <c:v>-18.044119480445001</c:v>
                </c:pt>
                <c:pt idx="791">
                  <c:v>-17.938548311323</c:v>
                </c:pt>
                <c:pt idx="792">
                  <c:v>-17.848476322579</c:v>
                </c:pt>
                <c:pt idx="793">
                  <c:v>-17.773691322129</c:v>
                </c:pt>
                <c:pt idx="794">
                  <c:v>-17.714009654742998</c:v>
                </c:pt>
                <c:pt idx="795">
                  <c:v>-17.669233290264</c:v>
                </c:pt>
                <c:pt idx="796">
                  <c:v>-17.639279827966</c:v>
                </c:pt>
                <c:pt idx="797">
                  <c:v>-17.624050053697999</c:v>
                </c:pt>
                <c:pt idx="798">
                  <c:v>-17.623471218679001</c:v>
                </c:pt>
                <c:pt idx="799">
                  <c:v>-17.637495999001001</c:v>
                </c:pt>
                <c:pt idx="800">
                  <c:v>-17.666101315150001</c:v>
                </c:pt>
                <c:pt idx="801">
                  <c:v>-17.709286972445</c:v>
                </c:pt>
                <c:pt idx="802">
                  <c:v>-17.767074062477999</c:v>
                </c:pt>
                <c:pt idx="803">
                  <c:v>-17.839503041728999</c:v>
                </c:pt>
                <c:pt idx="804">
                  <c:v>-17.926631374953999</c:v>
                </c:pt>
                <c:pt idx="805">
                  <c:v>-18.028530595704002</c:v>
                </c:pt>
                <c:pt idx="806">
                  <c:v>-18.145319245427</c:v>
                </c:pt>
                <c:pt idx="807">
                  <c:v>-18.277015142604998</c:v>
                </c:pt>
                <c:pt idx="808">
                  <c:v>-18.423738545844</c:v>
                </c:pt>
                <c:pt idx="809">
                  <c:v>-18.585568212679</c:v>
                </c:pt>
                <c:pt idx="810">
                  <c:v>-18.762564507332002</c:v>
                </c:pt>
                <c:pt idx="811">
                  <c:v>-18.954756363238999</c:v>
                </c:pt>
                <c:pt idx="812">
                  <c:v>-19.162124472022001</c:v>
                </c:pt>
                <c:pt idx="813">
                  <c:v>-19.384579652426002</c:v>
                </c:pt>
                <c:pt idx="814">
                  <c:v>-19.621935110656999</c:v>
                </c:pt>
                <c:pt idx="815">
                  <c:v>-19.873871038983001</c:v>
                </c:pt>
                <c:pt idx="816">
                  <c:v>-20.139889740169</c:v>
                </c:pt>
                <c:pt idx="817">
                  <c:v>-20.419259268247998</c:v>
                </c:pt>
                <c:pt idx="818">
                  <c:v>-20.710943547776001</c:v>
                </c:pt>
                <c:pt idx="819">
                  <c:v>-21.013517256461</c:v>
                </c:pt>
                <c:pt idx="820">
                  <c:v>-21.325032529183002</c:v>
                </c:pt>
                <c:pt idx="821">
                  <c:v>-21.642964087955001</c:v>
                </c:pt>
                <c:pt idx="822">
                  <c:v>-21.96409103737</c:v>
                </c:pt>
                <c:pt idx="823">
                  <c:v>-22.284305201224999</c:v>
                </c:pt>
                <c:pt idx="824">
                  <c:v>-22.598540501584999</c:v>
                </c:pt>
                <c:pt idx="825">
                  <c:v>-22.900721983316</c:v>
                </c:pt>
                <c:pt idx="826">
                  <c:v>-23.183808908543998</c:v>
                </c:pt>
                <c:pt idx="827">
                  <c:v>-23.439981012280001</c:v>
                </c:pt>
                <c:pt idx="828">
                  <c:v>-23.661011441785998</c:v>
                </c:pt>
                <c:pt idx="829">
                  <c:v>-23.838842839077</c:v>
                </c:pt>
                <c:pt idx="830">
                  <c:v>-23.966330260814999</c:v>
                </c:pt>
                <c:pt idx="831">
                  <c:v>-24.038045355828999</c:v>
                </c:pt>
                <c:pt idx="832">
                  <c:v>-24.050977660952999</c:v>
                </c:pt>
                <c:pt idx="833">
                  <c:v>-24.004957421825001</c:v>
                </c:pt>
                <c:pt idx="834">
                  <c:v>-23.902681695350999</c:v>
                </c:pt>
                <c:pt idx="835">
                  <c:v>-23.749336168751</c:v>
                </c:pt>
                <c:pt idx="836">
                  <c:v>-23.551919377754</c:v>
                </c:pt>
                <c:pt idx="837">
                  <c:v>-23.318441650364001</c:v>
                </c:pt>
                <c:pt idx="838">
                  <c:v>-23.057167580062</c:v>
                </c:pt>
                <c:pt idx="839">
                  <c:v>-22.776016153250001</c:v>
                </c:pt>
                <c:pt idx="840">
                  <c:v>-22.482162890064</c:v>
                </c:pt>
                <c:pt idx="841">
                  <c:v>-22.181832695217</c:v>
                </c:pt>
                <c:pt idx="842">
                  <c:v>-21.880241914967002</c:v>
                </c:pt>
                <c:pt idx="843">
                  <c:v>-21.581640335284</c:v>
                </c:pt>
                <c:pt idx="844">
                  <c:v>-21.289409694212999</c:v>
                </c:pt>
                <c:pt idx="845">
                  <c:v>-21.006256314638001</c:v>
                </c:pt>
                <c:pt idx="846">
                  <c:v>-20.734018121432999</c:v>
                </c:pt>
                <c:pt idx="847">
                  <c:v>-20.474321650303999</c:v>
                </c:pt>
                <c:pt idx="848">
                  <c:v>-20.228282977248998</c:v>
                </c:pt>
                <c:pt idx="849">
                  <c:v>-19.996706825219</c:v>
                </c:pt>
                <c:pt idx="850">
                  <c:v>-19.780158510414999</c:v>
                </c:pt>
                <c:pt idx="851">
                  <c:v>-19.579022162099999</c:v>
                </c:pt>
                <c:pt idx="852">
                  <c:v>-19.393547240197002</c:v>
                </c:pt>
                <c:pt idx="853">
                  <c:v>-19.223885379079999</c:v>
                </c:pt>
                <c:pt idx="854">
                  <c:v>-19.070119403869001</c:v>
                </c:pt>
                <c:pt idx="855">
                  <c:v>-18.932286111061</c:v>
                </c:pt>
                <c:pt idx="856">
                  <c:v>-18.810394140593001</c:v>
                </c:pt>
                <c:pt idx="857">
                  <c:v>-18.704438021954999</c:v>
                </c:pt>
                <c:pt idx="858">
                  <c:v>-18.614409265024999</c:v>
                </c:pt>
                <c:pt idx="859">
                  <c:v>-18.540305189712999</c:v>
                </c:pt>
                <c:pt idx="860">
                  <c:v>-18.482136044886001</c:v>
                </c:pt>
                <c:pt idx="861">
                  <c:v>-18.439930852500002</c:v>
                </c:pt>
                <c:pt idx="862">
                  <c:v>-18.413742322457001</c:v>
                </c:pt>
                <c:pt idx="863">
                  <c:v>-18.403651113209001</c:v>
                </c:pt>
                <c:pt idx="864">
                  <c:v>-18.409769658348999</c:v>
                </c:pt>
                <c:pt idx="865">
                  <c:v>-18.432245737149</c:v>
                </c:pt>
                <c:pt idx="866">
                  <c:v>-18.471265934211001</c:v>
                </c:pt>
                <c:pt idx="867">
                  <c:v>-18.527059107764</c:v>
                </c:pt>
                <c:pt idx="868">
                  <c:v>-18.599899965329001</c:v>
                </c:pt>
                <c:pt idx="869">
                  <c:v>-18.690112827536002</c:v>
                </c:pt>
                <c:pt idx="870">
                  <c:v>-18.798075643476</c:v>
                </c:pt>
                <c:pt idx="871">
                  <c:v>-18.924224301521999</c:v>
                </c:pt>
                <c:pt idx="872">
                  <c:v>-19.069101225552</c:v>
                </c:pt>
                <c:pt idx="873">
                  <c:v>-19.233099116011999</c:v>
                </c:pt>
                <c:pt idx="874">
                  <c:v>-19.416981202056</c:v>
                </c:pt>
                <c:pt idx="875">
                  <c:v>-19.621461893429998</c:v>
                </c:pt>
                <c:pt idx="876">
                  <c:v>-19.847338328721001</c:v>
                </c:pt>
                <c:pt idx="877">
                  <c:v>-20.095494722068999</c:v>
                </c:pt>
                <c:pt idx="878">
                  <c:v>-20.366905286809999</c:v>
                </c:pt>
                <c:pt idx="879">
                  <c:v>-20.662634502056001</c:v>
                </c:pt>
                <c:pt idx="880">
                  <c:v>-20.983832755127001</c:v>
                </c:pt>
                <c:pt idx="881">
                  <c:v>-21.331724244257</c:v>
                </c:pt>
                <c:pt idx="882">
                  <c:v>-21.707582225151</c:v>
                </c:pt>
                <c:pt idx="883">
                  <c:v>-22.112683862207</c:v>
                </c:pt>
                <c:pt idx="884">
                  <c:v>-22.548232535724999</c:v>
                </c:pt>
                <c:pt idx="885">
                  <c:v>-23.015228627239999</c:v>
                </c:pt>
                <c:pt idx="886">
                  <c:v>-23.514259417668999</c:v>
                </c:pt>
                <c:pt idx="887">
                  <c:v>-24.045163483248</c:v>
                </c:pt>
                <c:pt idx="888">
                  <c:v>-24.606504115621</c:v>
                </c:pt>
                <c:pt idx="889">
                  <c:v>-25.194761945787999</c:v>
                </c:pt>
                <c:pt idx="890">
                  <c:v>-25.803140171046</c:v>
                </c:pt>
                <c:pt idx="891">
                  <c:v>-26.419899946005</c:v>
                </c:pt>
                <c:pt idx="892">
                  <c:v>-27.026286734818999</c:v>
                </c:pt>
                <c:pt idx="893">
                  <c:v>-27.594508002582</c:v>
                </c:pt>
                <c:pt idx="894">
                  <c:v>-28.086999675672001</c:v>
                </c:pt>
                <c:pt idx="895">
                  <c:v>-28.459137579372001</c:v>
                </c:pt>
                <c:pt idx="896">
                  <c:v>-28.667430124599001</c:v>
                </c:pt>
                <c:pt idx="897">
                  <c:v>-28.682258617915</c:v>
                </c:pt>
                <c:pt idx="898">
                  <c:v>-28.499056135458002</c:v>
                </c:pt>
                <c:pt idx="899">
                  <c:v>-28.140572143303999</c:v>
                </c:pt>
                <c:pt idx="900">
                  <c:v>-27.646466783043</c:v>
                </c:pt>
                <c:pt idx="901">
                  <c:v>-27.062582838165</c:v>
                </c:pt>
                <c:pt idx="902">
                  <c:v>-26.429272166777</c:v>
                </c:pt>
                <c:pt idx="903">
                  <c:v>-25.777495451509999</c:v>
                </c:pt>
                <c:pt idx="904">
                  <c:v>-25.128708891289001</c:v>
                </c:pt>
                <c:pt idx="905">
                  <c:v>-24.496652047924002</c:v>
                </c:pt>
                <c:pt idx="906">
                  <c:v>-23.889484661918999</c:v>
                </c:pt>
                <c:pt idx="907">
                  <c:v>-23.311602829447999</c:v>
                </c:pt>
                <c:pt idx="908">
                  <c:v>-22.764980268776998</c:v>
                </c:pt>
                <c:pt idx="909">
                  <c:v>-22.250089254032002</c:v>
                </c:pt>
                <c:pt idx="910">
                  <c:v>-21.766507093232999</c:v>
                </c:pt>
                <c:pt idx="911">
                  <c:v>-21.313305212671999</c:v>
                </c:pt>
                <c:pt idx="912">
                  <c:v>-20.889294087559001</c:v>
                </c:pt>
                <c:pt idx="913">
                  <c:v>-20.493174783015</c:v>
                </c:pt>
                <c:pt idx="914">
                  <c:v>-20.123630817700001</c:v>
                </c:pt>
                <c:pt idx="915">
                  <c:v>-19.779382240699</c:v>
                </c:pt>
                <c:pt idx="916">
                  <c:v>-19.459215969999001</c:v>
                </c:pt>
                <c:pt idx="917">
                  <c:v>-19.16200135451</c:v>
                </c:pt>
                <c:pt idx="918">
                  <c:v>-18.8866966591</c:v>
                </c:pt>
                <c:pt idx="919">
                  <c:v>-18.632350089677001</c:v>
                </c:pt>
                <c:pt idx="920">
                  <c:v>-18.398097647987999</c:v>
                </c:pt>
                <c:pt idx="921">
                  <c:v>-18.183159259421</c:v>
                </c:pt>
                <c:pt idx="922">
                  <c:v>-17.986834077095999</c:v>
                </c:pt>
                <c:pt idx="923">
                  <c:v>-17.808495520843</c:v>
                </c:pt>
                <c:pt idx="924">
                  <c:v>-17.647586389941999</c:v>
                </c:pt>
                <c:pt idx="925">
                  <c:v>-17.503614248912999</c:v>
                </c:pt>
                <c:pt idx="926">
                  <c:v>-17.376147197645</c:v>
                </c:pt>
                <c:pt idx="927">
                  <c:v>-17.264720381865001</c:v>
                </c:pt>
                <c:pt idx="928">
                  <c:v>-17.169121856023999</c:v>
                </c:pt>
                <c:pt idx="929">
                  <c:v>-17.089058135304999</c:v>
                </c:pt>
                <c:pt idx="930">
                  <c:v>-17.024304740923</c:v>
                </c:pt>
                <c:pt idx="931">
                  <c:v>-16.974683354941</c:v>
                </c:pt>
                <c:pt idx="932">
                  <c:v>-16.940060278794999</c:v>
                </c:pt>
                <c:pt idx="933">
                  <c:v>-16.920345317923001</c:v>
                </c:pt>
                <c:pt idx="934">
                  <c:v>-16.915491084665</c:v>
                </c:pt>
                <c:pt idx="935">
                  <c:v>-16.925492715920999</c:v>
                </c:pt>
                <c:pt idx="936">
                  <c:v>-16.950388007106</c:v>
                </c:pt>
                <c:pt idx="937">
                  <c:v>-16.990323994945999</c:v>
                </c:pt>
                <c:pt idx="938">
                  <c:v>-17.045294390912002</c:v>
                </c:pt>
                <c:pt idx="939">
                  <c:v>-17.115535222441</c:v>
                </c:pt>
                <c:pt idx="940">
                  <c:v>-17.201264945159</c:v>
                </c:pt>
                <c:pt idx="941">
                  <c:v>-17.302752062044998</c:v>
                </c:pt>
                <c:pt idx="942">
                  <c:v>-17.420318136875</c:v>
                </c:pt>
                <c:pt idx="943">
                  <c:v>-17.554341417214999</c:v>
                </c:pt>
                <c:pt idx="944">
                  <c:v>-17.705261123281002</c:v>
                </c:pt>
                <c:pt idx="945">
                  <c:v>-17.873582464561999</c:v>
                </c:pt>
                <c:pt idx="946">
                  <c:v>-18.059882448665</c:v>
                </c:pt>
                <c:pt idx="947">
                  <c:v>-18.264816544156002</c:v>
                </c:pt>
                <c:pt idx="948">
                  <c:v>-18.489126246868</c:v>
                </c:pt>
                <c:pt idx="949">
                  <c:v>-18.733647570612</c:v>
                </c:pt>
                <c:pt idx="950">
                  <c:v>-18.99932042723</c:v>
                </c:pt>
                <c:pt idx="951">
                  <c:v>-19.287198759193998</c:v>
                </c:pt>
                <c:pt idx="952">
                  <c:v>-19.598461110243001</c:v>
                </c:pt>
                <c:pt idx="953">
                  <c:v>-19.934421016085999</c:v>
                </c:pt>
                <c:pt idx="954">
                  <c:v>-20.296536084873001</c:v>
                </c:pt>
                <c:pt idx="955">
                  <c:v>-20.686751475182</c:v>
                </c:pt>
                <c:pt idx="956">
                  <c:v>-21.106095930885999</c:v>
                </c:pt>
                <c:pt idx="957">
                  <c:v>-21.556850060033</c:v>
                </c:pt>
                <c:pt idx="958">
                  <c:v>-22.041002602153998</c:v>
                </c:pt>
                <c:pt idx="959">
                  <c:v>-22.560565750125001</c:v>
                </c:pt>
                <c:pt idx="960">
                  <c:v>-23.117432468044999</c:v>
                </c:pt>
                <c:pt idx="961">
                  <c:v>-23.713119643216</c:v>
                </c:pt>
                <c:pt idx="962">
                  <c:v>-24.348319698470998</c:v>
                </c:pt>
                <c:pt idx="963">
                  <c:v>-25.022136217208001</c:v>
                </c:pt>
                <c:pt idx="964">
                  <c:v>-25.730813899777001</c:v>
                </c:pt>
                <c:pt idx="965">
                  <c:v>-26.465706032191001</c:v>
                </c:pt>
                <c:pt idx="966">
                  <c:v>-27.210228406704999</c:v>
                </c:pt>
                <c:pt idx="967">
                  <c:v>-27.935847270065999</c:v>
                </c:pt>
                <c:pt idx="968">
                  <c:v>-28.598195323176</c:v>
                </c:pt>
                <c:pt idx="969">
                  <c:v>-29.136633314135999</c:v>
                </c:pt>
                <c:pt idx="970">
                  <c:v>-29.482884681891001</c:v>
                </c:pt>
                <c:pt idx="971">
                  <c:v>-29.581906712824001</c:v>
                </c:pt>
                <c:pt idx="972">
                  <c:v>-29.416403035753</c:v>
                </c:pt>
                <c:pt idx="973">
                  <c:v>-29.015834727950001</c:v>
                </c:pt>
                <c:pt idx="974">
                  <c:v>-28.441423421953001</c:v>
                </c:pt>
                <c:pt idx="975">
                  <c:v>-27.760919069402998</c:v>
                </c:pt>
                <c:pt idx="976">
                  <c:v>-27.030860416623</c:v>
                </c:pt>
                <c:pt idx="977">
                  <c:v>-26.290991716084999</c:v>
                </c:pt>
                <c:pt idx="978">
                  <c:v>-25.566132501365999</c:v>
                </c:pt>
                <c:pt idx="979">
                  <c:v>-24.870310493405</c:v>
                </c:pt>
                <c:pt idx="980">
                  <c:v>-24.210554986064999</c:v>
                </c:pt>
                <c:pt idx="981">
                  <c:v>-23.589649491151999</c:v>
                </c:pt>
                <c:pt idx="982">
                  <c:v>-23.007928207631998</c:v>
                </c:pt>
                <c:pt idx="983">
                  <c:v>-22.464384943771002</c:v>
                </c:pt>
                <c:pt idx="984">
                  <c:v>-21.957335347055</c:v>
                </c:pt>
                <c:pt idx="985">
                  <c:v>-21.484759313923998</c:v>
                </c:pt>
                <c:pt idx="986">
                  <c:v>-21.044612376646</c:v>
                </c:pt>
                <c:pt idx="987">
                  <c:v>-20.634937835972998</c:v>
                </c:pt>
                <c:pt idx="988">
                  <c:v>-20.253841604409001</c:v>
                </c:pt>
                <c:pt idx="989">
                  <c:v>-19.89956851446</c:v>
                </c:pt>
                <c:pt idx="990">
                  <c:v>-19.570511426673001</c:v>
                </c:pt>
                <c:pt idx="991">
                  <c:v>-19.265209643077998</c:v>
                </c:pt>
                <c:pt idx="992">
                  <c:v>-18.982341684470999</c:v>
                </c:pt>
                <c:pt idx="993">
                  <c:v>-18.720715391803999</c:v>
                </c:pt>
                <c:pt idx="994">
                  <c:v>-18.479257058996001</c:v>
                </c:pt>
                <c:pt idx="995">
                  <c:v>-18.257000556339001</c:v>
                </c:pt>
                <c:pt idx="996">
                  <c:v>-18.053076958074001</c:v>
                </c:pt>
                <c:pt idx="997">
                  <c:v>-17.866704923926001</c:v>
                </c:pt>
                <c:pt idx="998">
                  <c:v>-17.697181930317999</c:v>
                </c:pt>
                <c:pt idx="999">
                  <c:v>-17.543876358854</c:v>
                </c:pt>
                <c:pt idx="1000">
                  <c:v>-17.406220401291002</c:v>
                </c:pt>
                <c:pt idx="1001">
                  <c:v>-17.283703715371999</c:v>
                </c:pt>
                <c:pt idx="1002">
                  <c:v>-17.175867754976</c:v>
                </c:pt>
                <c:pt idx="1003">
                  <c:v>-17.082300694889</c:v>
                </c:pt>
                <c:pt idx="1004">
                  <c:v>-17.002632871610999</c:v>
                </c:pt>
                <c:pt idx="1005">
                  <c:v>-16.936532664661001</c:v>
                </c:pt>
                <c:pt idx="1006">
                  <c:v>-16.883702746507002</c:v>
                </c:pt>
                <c:pt idx="1007">
                  <c:v>-16.843876632687</c:v>
                </c:pt>
                <c:pt idx="1008">
                  <c:v>-16.816815466384</c:v>
                </c:pt>
                <c:pt idx="1009">
                  <c:v>-16.802304973369999</c:v>
                </c:pt>
                <c:pt idx="1010">
                  <c:v>-16.800152523543002</c:v>
                </c:pt>
                <c:pt idx="1011">
                  <c:v>-16.810184234156999</c:v>
                </c:pt>
                <c:pt idx="1012">
                  <c:v>-16.832242047074999</c:v>
                </c:pt>
                <c:pt idx="1013">
                  <c:v>-16.866180707765</c:v>
                </c:pt>
                <c:pt idx="1014">
                  <c:v>-16.911864567249001</c:v>
                </c:pt>
                <c:pt idx="1015">
                  <c:v>-16.969164119474001</c:v>
                </c:pt>
                <c:pt idx="1016">
                  <c:v>-17.038233953749</c:v>
                </c:pt>
                <c:pt idx="1017">
                  <c:v>-17.118347638751001</c:v>
                </c:pt>
                <c:pt idx="1018">
                  <c:v>-17.209688127808999</c:v>
                </c:pt>
                <c:pt idx="1019">
                  <c:v>-17.312106133667001</c:v>
                </c:pt>
                <c:pt idx="1020">
                  <c:v>-17.425433270688</c:v>
                </c:pt>
                <c:pt idx="1021">
                  <c:v>-17.54947435219</c:v>
                </c:pt>
                <c:pt idx="1022">
                  <c:v>-17.683998363825999</c:v>
                </c:pt>
                <c:pt idx="1023">
                  <c:v>-17.828727877542001</c:v>
                </c:pt>
                <c:pt idx="1024">
                  <c:v>-17.983326654898001</c:v>
                </c:pt>
                <c:pt idx="1025">
                  <c:v>-18.147385183861001</c:v>
                </c:pt>
                <c:pt idx="1026">
                  <c:v>-18.320403908029999</c:v>
                </c:pt>
                <c:pt idx="1027">
                  <c:v>-18.501773953754999</c:v>
                </c:pt>
                <c:pt idx="1028">
                  <c:v>-18.690755255696001</c:v>
                </c:pt>
                <c:pt idx="1029">
                  <c:v>-18.88645214744</c:v>
                </c:pt>
                <c:pt idx="1030">
                  <c:v>-19.087786748814999</c:v>
                </c:pt>
                <c:pt idx="1031">
                  <c:v>-19.29347087799</c:v>
                </c:pt>
                <c:pt idx="1032">
                  <c:v>-19.501977776332001</c:v>
                </c:pt>
                <c:pt idx="1033">
                  <c:v>-19.711407219394999</c:v>
                </c:pt>
                <c:pt idx="1034">
                  <c:v>-19.919889608598002</c:v>
                </c:pt>
                <c:pt idx="1035">
                  <c:v>-20.124947286240001</c:v>
                </c:pt>
                <c:pt idx="1036">
                  <c:v>-20.323904400968001</c:v>
                </c:pt>
                <c:pt idx="1037">
                  <c:v>-20.513807922763998</c:v>
                </c:pt>
                <c:pt idx="1038">
                  <c:v>-20.691474653124001</c:v>
                </c:pt>
                <c:pt idx="1039">
                  <c:v>-20.853569451828001</c:v>
                </c:pt>
                <c:pt idx="1040">
                  <c:v>-20.996717456814999</c:v>
                </c:pt>
                <c:pt idx="1041">
                  <c:v>-21.117648777753999</c:v>
                </c:pt>
                <c:pt idx="1042">
                  <c:v>-21.213368212443001</c:v>
                </c:pt>
                <c:pt idx="1043">
                  <c:v>-21.281335881663999</c:v>
                </c:pt>
                <c:pt idx="1044">
                  <c:v>-21.31963894818</c:v>
                </c:pt>
                <c:pt idx="1045">
                  <c:v>-21.327131797764999</c:v>
                </c:pt>
                <c:pt idx="1046">
                  <c:v>-21.303523858434001</c:v>
                </c:pt>
                <c:pt idx="1047">
                  <c:v>-21.249401029205</c:v>
                </c:pt>
                <c:pt idx="1048">
                  <c:v>-21.166408614194001</c:v>
                </c:pt>
                <c:pt idx="1049">
                  <c:v>-21.056187591255998</c:v>
                </c:pt>
                <c:pt idx="1050">
                  <c:v>-20.921689292177</c:v>
                </c:pt>
                <c:pt idx="1051">
                  <c:v>-20.765991801687999</c:v>
                </c:pt>
                <c:pt idx="1052">
                  <c:v>-20.592378727090001</c:v>
                </c:pt>
                <c:pt idx="1053">
                  <c:v>-20.404177772821999</c:v>
                </c:pt>
                <c:pt idx="1054">
                  <c:v>-20.204628028146001</c:v>
                </c:pt>
                <c:pt idx="1055">
                  <c:v>-19.996780948590001</c:v>
                </c:pt>
                <c:pt idx="1056">
                  <c:v>-19.783434651892001</c:v>
                </c:pt>
                <c:pt idx="1057">
                  <c:v>-19.567097578584999</c:v>
                </c:pt>
                <c:pt idx="1058">
                  <c:v>-19.349975770745001</c:v>
                </c:pt>
                <c:pt idx="1059">
                  <c:v>-19.133977619869</c:v>
                </c:pt>
                <c:pt idx="1060">
                  <c:v>-18.920730433003001</c:v>
                </c:pt>
                <c:pt idx="1061">
                  <c:v>-18.711604121373</c:v>
                </c:pt>
                <c:pt idx="1062">
                  <c:v>-18.507738403851</c:v>
                </c:pt>
                <c:pt idx="1063">
                  <c:v>-18.310070940787998</c:v>
                </c:pt>
                <c:pt idx="1064">
                  <c:v>-18.119364675560998</c:v>
                </c:pt>
                <c:pt idx="1065">
                  <c:v>-17.936233333010001</c:v>
                </c:pt>
                <c:pt idx="1066">
                  <c:v>-17.761164516158999</c:v>
                </c:pt>
                <c:pt idx="1067">
                  <c:v>-17.594540183265</c:v>
                </c:pt>
                <c:pt idx="1068">
                  <c:v>-17.436654509549999</c:v>
                </c:pt>
                <c:pt idx="1069">
                  <c:v>-17.287729272638</c:v>
                </c:pt>
                <c:pt idx="1070">
                  <c:v>-17.147926973912</c:v>
                </c:pt>
                <c:pt idx="1071">
                  <c:v>-17.017361939634998</c:v>
                </c:pt>
                <c:pt idx="1072">
                  <c:v>-16.896109650881002</c:v>
                </c:pt>
                <c:pt idx="1073">
                  <c:v>-16.784214540505001</c:v>
                </c:pt>
                <c:pt idx="1074">
                  <c:v>-16.681696475824999</c:v>
                </c:pt>
                <c:pt idx="1075">
                  <c:v>-16.588556122185999</c:v>
                </c:pt>
                <c:pt idx="1076">
                  <c:v>-16.504779357949001</c:v>
                </c:pt>
                <c:pt idx="1077">
                  <c:v>-16.430340887648001</c:v>
                </c:pt>
                <c:pt idx="1078">
                  <c:v>-16.365207177916002</c:v>
                </c:pt>
                <c:pt idx="1079">
                  <c:v>-16.309338820779001</c:v>
                </c:pt>
                <c:pt idx="1080">
                  <c:v>-16.262692411174001</c:v>
                </c:pt>
                <c:pt idx="1081">
                  <c:v>-16.225222009959001</c:v>
                </c:pt>
                <c:pt idx="1082">
                  <c:v>-16.196880250061</c:v>
                </c:pt>
                <c:pt idx="1083">
                  <c:v>-16.177829433705998</c:v>
                </c:pt>
                <c:pt idx="1084">
                  <c:v>-16.167581995462999</c:v>
                </c:pt>
                <c:pt idx="1085">
                  <c:v>-16.166322093647</c:v>
                </c:pt>
                <c:pt idx="1086">
                  <c:v>-16.174001657437</c:v>
                </c:pt>
                <c:pt idx="1087">
                  <c:v>-16.190572669491001</c:v>
                </c:pt>
                <c:pt idx="1088">
                  <c:v>-16.215986760507</c:v>
                </c:pt>
                <c:pt idx="1089">
                  <c:v>-16.250194583319001</c:v>
                </c:pt>
                <c:pt idx="1090">
                  <c:v>-16.293144956757001</c:v>
                </c:pt>
                <c:pt idx="1091">
                  <c:v>-16.344783763022999</c:v>
                </c:pt>
                <c:pt idx="1092">
                  <c:v>-16.405052575748002</c:v>
                </c:pt>
                <c:pt idx="1093">
                  <c:v>-16.473886989059</c:v>
                </c:pt>
                <c:pt idx="1094">
                  <c:v>-16.551214610898001</c:v>
                </c:pt>
                <c:pt idx="1095">
                  <c:v>-16.636952676379</c:v>
                </c:pt>
                <c:pt idx="1096">
                  <c:v>-16.731005229328002</c:v>
                </c:pt>
                <c:pt idx="1097">
                  <c:v>-16.833259812325</c:v>
                </c:pt>
                <c:pt idx="1098">
                  <c:v>-16.943583597941</c:v>
                </c:pt>
                <c:pt idx="1099">
                  <c:v>-17.061818886849</c:v>
                </c:pt>
                <c:pt idx="1100">
                  <c:v>-17.187777892873001</c:v>
                </c:pt>
                <c:pt idx="1101">
                  <c:v>-17.321236731860001</c:v>
                </c:pt>
                <c:pt idx="1102">
                  <c:v>-17.461928532112001</c:v>
                </c:pt>
                <c:pt idx="1103">
                  <c:v>-17.609535591236</c:v>
                </c:pt>
                <c:pt idx="1104">
                  <c:v>-17.763680520497999</c:v>
                </c:pt>
                <c:pt idx="1105">
                  <c:v>-17.923916347127001</c:v>
                </c:pt>
                <c:pt idx="1106">
                  <c:v>-18.089715592328002</c:v>
                </c:pt>
                <c:pt idx="1107">
                  <c:v>-18.260458414026999</c:v>
                </c:pt>
                <c:pt idx="1108">
                  <c:v>-18.435420005451999</c:v>
                </c:pt>
                <c:pt idx="1109">
                  <c:v>-18.613757580596999</c:v>
                </c:pt>
                <c:pt idx="1110">
                  <c:v>-18.794497461793</c:v>
                </c:pt>
                <c:pt idx="1111">
                  <c:v>-18.976523016487999</c:v>
                </c:pt>
                <c:pt idx="1112">
                  <c:v>-19.158564467708999</c:v>
                </c:pt>
                <c:pt idx="1113">
                  <c:v>-19.339191913255</c:v>
                </c:pt>
                <c:pt idx="1114">
                  <c:v>-19.516559369296001</c:v>
                </c:pt>
                <c:pt idx="1115">
                  <c:v>-19.689403797040001</c:v>
                </c:pt>
                <c:pt idx="1116">
                  <c:v>-19.855596723775999</c:v>
                </c:pt>
                <c:pt idx="1117">
                  <c:v>-20.013124748404</c:v>
                </c:pt>
                <c:pt idx="1118">
                  <c:v>-20.159891970292001</c:v>
                </c:pt>
                <c:pt idx="1119">
                  <c:v>-20.293770535562999</c:v>
                </c:pt>
                <c:pt idx="1120">
                  <c:v>-20.412629205611999</c:v>
                </c:pt>
                <c:pt idx="1121">
                  <c:v>-20.514561099982998</c:v>
                </c:pt>
                <c:pt idx="1122">
                  <c:v>-20.597718598442999</c:v>
                </c:pt>
                <c:pt idx="1123">
                  <c:v>-20.66057261596</c:v>
                </c:pt>
                <c:pt idx="1124">
                  <c:v>-20.701943257412001</c:v>
                </c:pt>
                <c:pt idx="1125">
                  <c:v>-20.721063457511001</c:v>
                </c:pt>
                <c:pt idx="1126">
                  <c:v>-20.717621860139001</c:v>
                </c:pt>
                <c:pt idx="1127">
                  <c:v>-20.691779875784</c:v>
                </c:pt>
                <c:pt idx="1128">
                  <c:v>-20.644160834758999</c:v>
                </c:pt>
                <c:pt idx="1129">
                  <c:v>-20.575812557256999</c:v>
                </c:pt>
                <c:pt idx="1130">
                  <c:v>-20.488147794282</c:v>
                </c:pt>
                <c:pt idx="1131">
                  <c:v>-20.382869243637</c:v>
                </c:pt>
                <c:pt idx="1132">
                  <c:v>-20.261886858204001</c:v>
                </c:pt>
                <c:pt idx="1133">
                  <c:v>-20.127234916896001</c:v>
                </c:pt>
                <c:pt idx="1134">
                  <c:v>-19.980995084639002</c:v>
                </c:pt>
                <c:pt idx="1135">
                  <c:v>-19.825229868126002</c:v>
                </c:pt>
                <c:pt idx="1136">
                  <c:v>-19.661928915156</c:v>
                </c:pt>
                <c:pt idx="1137">
                  <c:v>-19.492968850248001</c:v>
                </c:pt>
                <c:pt idx="1138">
                  <c:v>-19.320085988873998</c:v>
                </c:pt>
                <c:pt idx="1139">
                  <c:v>-19.144860390895001</c:v>
                </c:pt>
                <c:pt idx="1140">
                  <c:v>-18.968709264049</c:v>
                </c:pt>
                <c:pt idx="1141">
                  <c:v>-18.792887618689999</c:v>
                </c:pt>
                <c:pt idx="1142">
                  <c:v>-18.618494197608999</c:v>
                </c:pt>
                <c:pt idx="1143">
                  <c:v>-18.446480960664001</c:v>
                </c:pt>
                <c:pt idx="1144">
                  <c:v>-18.277664715937998</c:v>
                </c:pt>
                <c:pt idx="1145">
                  <c:v>-18.112739804103001</c:v>
                </c:pt>
                <c:pt idx="1146">
                  <c:v>-17.952291029186</c:v>
                </c:pt>
                <c:pt idx="1147">
                  <c:v>-17.796806271653999</c:v>
                </c:pt>
                <c:pt idx="1148">
                  <c:v>-17.646688414665</c:v>
                </c:pt>
                <c:pt idx="1149">
                  <c:v>-17.502266363943999</c:v>
                </c:pt>
                <c:pt idx="1150">
                  <c:v>-17.363805051867999</c:v>
                </c:pt>
                <c:pt idx="1151">
                  <c:v>-17.23151439411</c:v>
                </c:pt>
                <c:pt idx="1152">
                  <c:v>-17.105557219506</c:v>
                </c:pt>
                <c:pt idx="1153">
                  <c:v>-16.986056226904001</c:v>
                </c:pt>
                <c:pt idx="1154">
                  <c:v>-16.873100041762999</c:v>
                </c:pt>
                <c:pt idx="1155">
                  <c:v>-16.766748454371999</c:v>
                </c:pt>
                <c:pt idx="1156">
                  <c:v>-16.667036923838001</c:v>
                </c:pt>
                <c:pt idx="1157">
                  <c:v>-16.573980429900001</c:v>
                </c:pt>
                <c:pt idx="1158">
                  <c:v>-16.487576749788001</c:v>
                </c:pt>
                <c:pt idx="1159">
                  <c:v>-16.407809231034999</c:v>
                </c:pt>
                <c:pt idx="1160">
                  <c:v>-16.334668628568998</c:v>
                </c:pt>
                <c:pt idx="1161">
                  <c:v>-16.268072242721001</c:v>
                </c:pt>
                <c:pt idx="1162">
                  <c:v>-16.207997947406</c:v>
                </c:pt>
                <c:pt idx="1163">
                  <c:v>-16.154391008417001</c:v>
                </c:pt>
                <c:pt idx="1164">
                  <c:v>-16.107190578015999</c:v>
                </c:pt>
                <c:pt idx="1165">
                  <c:v>-16.066330546385998</c:v>
                </c:pt>
                <c:pt idx="1166">
                  <c:v>-16.031740200230999</c:v>
                </c:pt>
                <c:pt idx="1167">
                  <c:v>-16.003344711613</c:v>
                </c:pt>
                <c:pt idx="1168">
                  <c:v>-15.98106547638</c:v>
                </c:pt>
                <c:pt idx="1169">
                  <c:v>-15.964820318307</c:v>
                </c:pt>
                <c:pt idx="1170">
                  <c:v>-15.954523572238999</c:v>
                </c:pt>
                <c:pt idx="1171">
                  <c:v>-15.950086057096</c:v>
                </c:pt>
                <c:pt idx="1172">
                  <c:v>-15.951414947506001</c:v>
                </c:pt>
                <c:pt idx="1173">
                  <c:v>-15.958413551037999</c:v>
                </c:pt>
                <c:pt idx="1174">
                  <c:v>-15.970980996524</c:v>
                </c:pt>
                <c:pt idx="1175">
                  <c:v>-15.989011837695999</c:v>
                </c:pt>
                <c:pt idx="1176">
                  <c:v>-16.012395575403001</c:v>
                </c:pt>
                <c:pt idx="1177">
                  <c:v>-16.041016100903999</c:v>
                </c:pt>
                <c:pt idx="1178">
                  <c:v>-16.074751062240999</c:v>
                </c:pt>
                <c:pt idx="1179">
                  <c:v>-16.113471155435999</c:v>
                </c:pt>
                <c:pt idx="1180">
                  <c:v>-16.157039342297001</c:v>
                </c:pt>
                <c:pt idx="1181">
                  <c:v>-16.205309996899</c:v>
                </c:pt>
                <c:pt idx="1182">
                  <c:v>-16.258127983482002</c:v>
                </c:pt>
                <c:pt idx="1183">
                  <c:v>-16.315327669466999</c:v>
                </c:pt>
                <c:pt idx="1184">
                  <c:v>-16.376731878747002</c:v>
                </c:pt>
                <c:pt idx="1185">
                  <c:v>-16.442150792233001</c:v>
                </c:pt>
                <c:pt idx="1186">
                  <c:v>-16.511380805051001</c:v>
                </c:pt>
                <c:pt idx="1187">
                  <c:v>-16.584094075027998</c:v>
                </c:pt>
                <c:pt idx="1188">
                  <c:v>-16.660274336449</c:v>
                </c:pt>
                <c:pt idx="1189">
                  <c:v>-16.739559911316999</c:v>
                </c:pt>
                <c:pt idx="1190">
                  <c:v>-16.821680232613001</c:v>
                </c:pt>
                <c:pt idx="1191">
                  <c:v>-16.906345146339</c:v>
                </c:pt>
                <c:pt idx="1192">
                  <c:v>-16.993243913288001</c:v>
                </c:pt>
                <c:pt idx="1193">
                  <c:v>-17.082044350202001</c:v>
                </c:pt>
                <c:pt idx="1194">
                  <c:v>-17.172392159908</c:v>
                </c:pt>
                <c:pt idx="1195">
                  <c:v>-17.263910506731001</c:v>
                </c:pt>
                <c:pt idx="1196">
                  <c:v>-17.356199899663999</c:v>
                </c:pt>
                <c:pt idx="1197">
                  <c:v>-17.448838451036998</c:v>
                </c:pt>
                <c:pt idx="1198">
                  <c:v>-17.541382581960999</c:v>
                </c:pt>
                <c:pt idx="1199">
                  <c:v>-17.633368247020002</c:v>
                </c:pt>
                <c:pt idx="1200">
                  <c:v>-17.724312748517999</c:v>
                </c:pt>
                <c:pt idx="1201">
                  <c:v>-17.813717204286</c:v>
                </c:pt>
                <c:pt idx="1202">
                  <c:v>-17.901069721666001</c:v>
                </c:pt>
                <c:pt idx="1203">
                  <c:v>-17.985849313094999</c:v>
                </c:pt>
                <c:pt idx="1204">
                  <c:v>-18.067530565342</c:v>
                </c:pt>
                <c:pt idx="1205">
                  <c:v>-18.145589044737999</c:v>
                </c:pt>
                <c:pt idx="1206">
                  <c:v>-18.219272462743</c:v>
                </c:pt>
                <c:pt idx="1207">
                  <c:v>-18.288562911446999</c:v>
                </c:pt>
                <c:pt idx="1208">
                  <c:v>-18.352726628645001</c:v>
                </c:pt>
                <c:pt idx="1209">
                  <c:v>-18.411309242807</c:v>
                </c:pt>
                <c:pt idx="1210">
                  <c:v>-18.463892151982002</c:v>
                </c:pt>
                <c:pt idx="1211">
                  <c:v>-18.510099815640999</c:v>
                </c:pt>
                <c:pt idx="1212">
                  <c:v>-18.549606599225999</c:v>
                </c:pt>
                <c:pt idx="1213">
                  <c:v>-18.582142901846002</c:v>
                </c:pt>
                <c:pt idx="1214">
                  <c:v>-18.607500309552002</c:v>
                </c:pt>
                <c:pt idx="1215">
                  <c:v>-18.625535546188001</c:v>
                </c:pt>
                <c:pt idx="1216">
                  <c:v>-18.636173040022999</c:v>
                </c:pt>
                <c:pt idx="1217">
                  <c:v>-18.639405984469999</c:v>
                </c:pt>
                <c:pt idx="1218">
                  <c:v>-18.635295841000001</c:v>
                </c:pt>
                <c:pt idx="1219">
                  <c:v>-18.623970306269999</c:v>
                </c:pt>
                <c:pt idx="1220">
                  <c:v>-18.605619837618999</c:v>
                </c:pt>
                <c:pt idx="1221">
                  <c:v>-18.580492895766</c:v>
                </c:pt>
                <c:pt idx="1222">
                  <c:v>-18.548890115763001</c:v>
                </c:pt>
                <c:pt idx="1223">
                  <c:v>-18.511157653809001</c:v>
                </c:pt>
                <c:pt idx="1224">
                  <c:v>-18.467679976629999</c:v>
                </c:pt>
                <c:pt idx="1225">
                  <c:v>-18.418872361984</c:v>
                </c:pt>
                <c:pt idx="1226">
                  <c:v>-18.365173365115002</c:v>
                </c:pt>
                <c:pt idx="1227">
                  <c:v>-18.30703747958</c:v>
                </c:pt>
                <c:pt idx="1228">
                  <c:v>-18.244928185410998</c:v>
                </c:pt>
                <c:pt idx="1229">
                  <c:v>-18.179311536772001</c:v>
                </c:pt>
                <c:pt idx="1230">
                  <c:v>-18.110650398880999</c:v>
                </c:pt>
                <c:pt idx="1231">
                  <c:v>-18.039399402861999</c:v>
                </c:pt>
                <c:pt idx="1232">
                  <c:v>-17.966000649834999</c:v>
                </c:pt>
                <c:pt idx="1233">
                  <c:v>-17.890880163523999</c:v>
                </c:pt>
                <c:pt idx="1234">
                  <c:v>-17.814445064640999</c:v>
                </c:pt>
                <c:pt idx="1235">
                  <c:v>-17.737081420713</c:v>
                </c:pt>
                <c:pt idx="1236">
                  <c:v>-17.659152711341999</c:v>
                </c:pt>
                <c:pt idx="1237">
                  <c:v>-17.580998840633001</c:v>
                </c:pt>
                <c:pt idx="1238">
                  <c:v>-17.502935624852999</c:v>
                </c:pt>
                <c:pt idx="1239">
                  <c:v>-17.425254683308999</c:v>
                </c:pt>
                <c:pt idx="1240">
                  <c:v>-17.348223663197999</c:v>
                </c:pt>
                <c:pt idx="1241">
                  <c:v>-17.272086733824999</c:v>
                </c:pt>
                <c:pt idx="1242">
                  <c:v>-17.197065291567</c:v>
                </c:pt>
                <c:pt idx="1243">
                  <c:v>-17.123358823505001</c:v>
                </c:pt>
                <c:pt idx="1244">
                  <c:v>-17.051145884505001</c:v>
                </c:pt>
                <c:pt idx="1245">
                  <c:v>-16.980585149191999</c:v>
                </c:pt>
                <c:pt idx="1246">
                  <c:v>-16.911816506608002</c:v>
                </c:pt>
                <c:pt idx="1247">
                  <c:v>-16.844962171134998</c:v>
                </c:pt>
                <c:pt idx="1248">
                  <c:v>-16.780127788516999</c:v>
                </c:pt>
                <c:pt idx="1249">
                  <c:v>-16.717403520381001</c:v>
                </c:pt>
                <c:pt idx="1250">
                  <c:v>-16.656865094638</c:v>
                </c:pt>
                <c:pt idx="1251">
                  <c:v>-16.598574812511998</c:v>
                </c:pt>
                <c:pt idx="1252">
                  <c:v>-16.542582505763999</c:v>
                </c:pt>
                <c:pt idx="1253">
                  <c:v>-16.488926440021999</c:v>
                </c:pt>
                <c:pt idx="1254">
                  <c:v>-16.437634161993</c:v>
                </c:pt>
                <c:pt idx="1255">
                  <c:v>-16.388639268877998</c:v>
                </c:pt>
                <c:pt idx="1256">
                  <c:v>-16.342122782708</c:v>
                </c:pt>
                <c:pt idx="1257">
                  <c:v>-16.297995822930002</c:v>
                </c:pt>
                <c:pt idx="1258">
                  <c:v>-16.256083957173999</c:v>
                </c:pt>
                <c:pt idx="1259">
                  <c:v>-16.216712642377999</c:v>
                </c:pt>
                <c:pt idx="1260">
                  <c:v>-16.179684961915999</c:v>
                </c:pt>
                <c:pt idx="1261">
                  <c:v>-16.144972581843</c:v>
                </c:pt>
                <c:pt idx="1262">
                  <c:v>-16.112541312647998</c:v>
                </c:pt>
                <c:pt idx="1263">
                  <c:v>-16.082351516087002</c:v>
                </c:pt>
                <c:pt idx="1264">
                  <c:v>-16.054358478144</c:v>
                </c:pt>
                <c:pt idx="1265">
                  <c:v>-16.028512751488002</c:v>
                </c:pt>
                <c:pt idx="1266">
                  <c:v>-16.004760470695</c:v>
                </c:pt>
                <c:pt idx="1267">
                  <c:v>-15.983043643467999</c:v>
                </c:pt>
                <c:pt idx="1268">
                  <c:v>-15.96330042092</c:v>
                </c:pt>
                <c:pt idx="1269">
                  <c:v>-15.945465349911</c:v>
                </c:pt>
                <c:pt idx="1270">
                  <c:v>-15.929469610270999</c:v>
                </c:pt>
                <c:pt idx="1271">
                  <c:v>-15.91524123962</c:v>
                </c:pt>
                <c:pt idx="1272">
                  <c:v>-15.902705348354999</c:v>
                </c:pt>
                <c:pt idx="1273">
                  <c:v>-15.891784327231999</c:v>
                </c:pt>
                <c:pt idx="1274">
                  <c:v>-15.882398049806</c:v>
                </c:pt>
                <c:pt idx="1275">
                  <c:v>-15.874464071883001</c:v>
                </c:pt>
                <c:pt idx="1276">
                  <c:v>-15.867897829927999</c:v>
                </c:pt>
                <c:pt idx="1277">
                  <c:v>-15.862612840253</c:v>
                </c:pt>
                <c:pt idx="1278">
                  <c:v>-15.858520900618</c:v>
                </c:pt>
                <c:pt idx="1279">
                  <c:v>-15.855532295710001</c:v>
                </c:pt>
                <c:pt idx="1280">
                  <c:v>-15.853556007781</c:v>
                </c:pt>
                <c:pt idx="1281">
                  <c:v>-15.852499933506</c:v>
                </c:pt>
                <c:pt idx="1282">
                  <c:v>-15.852271107961</c:v>
                </c:pt>
                <c:pt idx="1283">
                  <c:v>-15.852775936362001</c:v>
                </c:pt>
                <c:pt idx="1284">
                  <c:v>-15.853920433987</c:v>
                </c:pt>
                <c:pt idx="1285">
                  <c:v>-15.855610474500001</c:v>
                </c:pt>
                <c:pt idx="1286">
                  <c:v>-15.857752046594999</c:v>
                </c:pt>
                <c:pt idx="1287">
                  <c:v>-15.860251518667001</c:v>
                </c:pt>
                <c:pt idx="1288">
                  <c:v>-15.863015910956999</c:v>
                </c:pt>
                <c:pt idx="1289">
                  <c:v>-15.865953174328</c:v>
                </c:pt>
                <c:pt idx="1290">
                  <c:v>-15.868972474612001</c:v>
                </c:pt>
                <c:pt idx="1291">
                  <c:v>-15.871984481193</c:v>
                </c:pt>
                <c:pt idx="1292">
                  <c:v>-15.874901658258</c:v>
                </c:pt>
                <c:pt idx="1293">
                  <c:v>-15.877638556921999</c:v>
                </c:pt>
                <c:pt idx="1294">
                  <c:v>-15.880112106229999</c:v>
                </c:pt>
                <c:pt idx="1295">
                  <c:v>-15.882241900855</c:v>
                </c:pt>
                <c:pt idx="1296">
                  <c:v>-15.883950483169</c:v>
                </c:pt>
                <c:pt idx="1297">
                  <c:v>-15.88516361724</c:v>
                </c:pt>
                <c:pt idx="1298">
                  <c:v>-15.88581055225</c:v>
                </c:pt>
                <c:pt idx="1299">
                  <c:v>-15.885824272777</c:v>
                </c:pt>
                <c:pt idx="1300">
                  <c:v>-15.885141733413001</c:v>
                </c:pt>
                <c:pt idx="1301">
                  <c:v>-15.883704075258001</c:v>
                </c:pt>
                <c:pt idx="1302">
                  <c:v>-15.881456821922001</c:v>
                </c:pt>
                <c:pt idx="1303">
                  <c:v>-15.878350052847001</c:v>
                </c:pt>
                <c:pt idx="1304">
                  <c:v>-15.874338551958999</c:v>
                </c:pt>
                <c:pt idx="1305">
                  <c:v>-15.869381929900999</c:v>
                </c:pt>
                <c:pt idx="1306">
                  <c:v>-15.863444718408999</c:v>
                </c:pt>
                <c:pt idx="1307">
                  <c:v>-15.85649643569</c:v>
                </c:pt>
                <c:pt idx="1308">
                  <c:v>-15.848511622019</c:v>
                </c:pt>
                <c:pt idx="1309">
                  <c:v>-15.839469845141</c:v>
                </c:pt>
                <c:pt idx="1310">
                  <c:v>-15.829355675447999</c:v>
                </c:pt>
                <c:pt idx="1311">
                  <c:v>-15.818158631254001</c:v>
                </c:pt>
                <c:pt idx="1312">
                  <c:v>-15.805873094897001</c:v>
                </c:pt>
                <c:pt idx="1313">
                  <c:v>-15.792498200751</c:v>
                </c:pt>
                <c:pt idx="1314">
                  <c:v>-15.778037696535</c:v>
                </c:pt>
                <c:pt idx="1315">
                  <c:v>-15.762499779675</c:v>
                </c:pt>
                <c:pt idx="1316">
                  <c:v>-15.74589691069</c:v>
                </c:pt>
                <c:pt idx="1317">
                  <c:v>-15.728245605847</c:v>
                </c:pt>
                <c:pt idx="1318">
                  <c:v>-15.709566211491</c:v>
                </c:pt>
                <c:pt idx="1319">
                  <c:v>-15.689956965843001</c:v>
                </c:pt>
                <c:pt idx="1320">
                  <c:v>-15.669300592257001</c:v>
                </c:pt>
                <c:pt idx="1321">
                  <c:v>-15.647697879398001</c:v>
                </c:pt>
                <c:pt idx="1322">
                  <c:v>-15.625181987864</c:v>
                </c:pt>
                <c:pt idx="1323">
                  <c:v>-15.601788597036</c:v>
                </c:pt>
                <c:pt idx="1324">
                  <c:v>-15.577555625224999</c:v>
                </c:pt>
                <c:pt idx="1325">
                  <c:v>-15.552496873357001</c:v>
                </c:pt>
                <c:pt idx="1326">
                  <c:v>-15.526708039166</c:v>
                </c:pt>
                <c:pt idx="1327">
                  <c:v>-15.500203607115999</c:v>
                </c:pt>
                <c:pt idx="1328">
                  <c:v>-15.473027704786</c:v>
                </c:pt>
                <c:pt idx="1329">
                  <c:v>-15.445225342465999</c:v>
                </c:pt>
                <c:pt idx="1330">
                  <c:v>-15.416842165175</c:v>
                </c:pt>
                <c:pt idx="1331">
                  <c:v>-15.387924215878</c:v>
                </c:pt>
                <c:pt idx="1332">
                  <c:v>-15.358517710987</c:v>
                </c:pt>
                <c:pt idx="1333">
                  <c:v>-15.328668829053001</c:v>
                </c:pt>
                <c:pt idx="1334">
                  <c:v>-15.298423513326</c:v>
                </c:pt>
                <c:pt idx="1335">
                  <c:v>-15.267827288655999</c:v>
                </c:pt>
                <c:pt idx="1336">
                  <c:v>-15.236925093053999</c:v>
                </c:pt>
                <c:pt idx="1337">
                  <c:v>-15.205761124004001</c:v>
                </c:pt>
                <c:pt idx="1338">
                  <c:v>-15.174378699525001</c:v>
                </c:pt>
                <c:pt idx="1339">
                  <c:v>-15.142820133789</c:v>
                </c:pt>
                <c:pt idx="1340">
                  <c:v>-15.111126627019001</c:v>
                </c:pt>
                <c:pt idx="1341">
                  <c:v>-15.079338169241</c:v>
                </c:pt>
                <c:pt idx="1342">
                  <c:v>-15.047493457434999</c:v>
                </c:pt>
                <c:pt idx="1343">
                  <c:v>-15.01562982549</c:v>
                </c:pt>
                <c:pt idx="1344">
                  <c:v>-14.983783186359</c:v>
                </c:pt>
                <c:pt idx="1345">
                  <c:v>-14.951987985751</c:v>
                </c:pt>
                <c:pt idx="1346">
                  <c:v>-14.920277166651999</c:v>
                </c:pt>
                <c:pt idx="1347">
                  <c:v>-14.888682143963001</c:v>
                </c:pt>
                <c:pt idx="1348">
                  <c:v>-14.857232788537999</c:v>
                </c:pt>
                <c:pt idx="1349">
                  <c:v>-14.825957419873999</c:v>
                </c:pt>
                <c:pt idx="1350">
                  <c:v>-14.794882806761001</c:v>
                </c:pt>
                <c:pt idx="1351">
                  <c:v>-14.764034175159001</c:v>
                </c:pt>
                <c:pt idx="1352">
                  <c:v>-14.733435222632</c:v>
                </c:pt>
                <c:pt idx="1353">
                  <c:v>-14.703108138682</c:v>
                </c:pt>
                <c:pt idx="1354">
                  <c:v>-14.673073630323</c:v>
                </c:pt>
                <c:pt idx="1355">
                  <c:v>-14.643350952323001</c:v>
                </c:pt>
                <c:pt idx="1356">
                  <c:v>-14.613957941514</c:v>
                </c:pt>
                <c:pt idx="1357">
                  <c:v>-14.584911054647</c:v>
                </c:pt>
                <c:pt idx="1358">
                  <c:v>-14.556225409282</c:v>
                </c:pt>
                <c:pt idx="1359">
                  <c:v>-14.527914827241</c:v>
                </c:pt>
                <c:pt idx="1360">
                  <c:v>-14.499991880182</c:v>
                </c:pt>
                <c:pt idx="1361">
                  <c:v>-14.472467936902</c:v>
                </c:pt>
                <c:pt idx="1362">
                  <c:v>-14.445353211985999</c:v>
                </c:pt>
                <c:pt idx="1363">
                  <c:v>-14.418656815465001</c:v>
                </c:pt>
                <c:pt idx="1364">
                  <c:v>-14.392386803162999</c:v>
                </c:pt>
                <c:pt idx="1365">
                  <c:v>-14.366550227472001</c:v>
                </c:pt>
                <c:pt idx="1366">
                  <c:v>-14.341153188271001</c:v>
                </c:pt>
                <c:pt idx="1367">
                  <c:v>-14.316200883775</c:v>
                </c:pt>
                <c:pt idx="1368">
                  <c:v>-14.291697661104999</c:v>
                </c:pt>
                <c:pt idx="1369">
                  <c:v>-14.26764706638</c:v>
                </c:pt>
                <c:pt idx="1370">
                  <c:v>-14.244051894188001</c:v>
                </c:pt>
                <c:pt idx="1371">
                  <c:v>-14.220914236266999</c:v>
                </c:pt>
                <c:pt idx="1372">
                  <c:v>-14.198235529281</c:v>
                </c:pt>
                <c:pt idx="1373">
                  <c:v>-14.176016601571</c:v>
                </c:pt>
                <c:pt idx="1374">
                  <c:v>-14.154257718792</c:v>
                </c:pt>
                <c:pt idx="1375">
                  <c:v>-14.132958628333</c:v>
                </c:pt>
                <c:pt idx="1376">
                  <c:v>-14.112118602467</c:v>
                </c:pt>
                <c:pt idx="1377">
                  <c:v>-14.091736480162</c:v>
                </c:pt>
                <c:pt idx="1378">
                  <c:v>-14.071810707497001</c:v>
                </c:pt>
                <c:pt idx="1379">
                  <c:v>-14.05233937665</c:v>
                </c:pt>
                <c:pt idx="1380">
                  <c:v>-14.03341970372</c:v>
                </c:pt>
                <c:pt idx="1381">
                  <c:v>-14.014850383580001</c:v>
                </c:pt>
                <c:pt idx="1382">
                  <c:v>-13.996728496859999</c:v>
                </c:pt>
                <c:pt idx="1383">
                  <c:v>-13.979051077896999</c:v>
                </c:pt>
                <c:pt idx="1384">
                  <c:v>-13.961814981692999</c:v>
                </c:pt>
                <c:pt idx="1385">
                  <c:v>-13.945016913823</c:v>
                </c:pt>
                <c:pt idx="1386">
                  <c:v>-13.928653458816999</c:v>
                </c:pt>
                <c:pt idx="1387">
                  <c:v>-13.912721107038999</c:v>
                </c:pt>
                <c:pt idx="1388">
                  <c:v>-13.897216280059</c:v>
                </c:pt>
                <c:pt idx="1389">
                  <c:v>-13.882135354540001</c:v>
                </c:pt>
                <c:pt idx="1390">
                  <c:v>-13.867474684656999</c:v>
                </c:pt>
                <c:pt idx="1391">
                  <c:v>-13.853230623073999</c:v>
                </c:pt>
                <c:pt idx="1392">
                  <c:v>-13.839399540493</c:v>
                </c:pt>
                <c:pt idx="1393">
                  <c:v>-13.825977843818</c:v>
                </c:pt>
                <c:pt idx="1394">
                  <c:v>-13.812961992938</c:v>
                </c:pt>
                <c:pt idx="1395">
                  <c:v>-13.800348516193001</c:v>
                </c:pt>
                <c:pt idx="1396">
                  <c:v>-13.78813402452</c:v>
                </c:pt>
                <c:pt idx="1397">
                  <c:v>-13.776315224349</c:v>
                </c:pt>
                <c:pt idx="1398">
                  <c:v>-13.764888929253001</c:v>
                </c:pt>
                <c:pt idx="1399">
                  <c:v>-13.75385207041</c:v>
                </c:pt>
                <c:pt idx="1400">
                  <c:v>-13.743201705917</c:v>
                </c:pt>
                <c:pt idx="1401">
                  <c:v>-13.732935028972999</c:v>
                </c:pt>
                <c:pt idx="1402">
                  <c:v>-13.723049375005001</c:v>
                </c:pt>
                <c:pt idx="1403">
                  <c:v>-13.713542227750001</c:v>
                </c:pt>
                <c:pt idx="1404">
                  <c:v>-13.704411224351</c:v>
                </c:pt>
                <c:pt idx="1405">
                  <c:v>-13.695654159503</c:v>
                </c:pt>
                <c:pt idx="1406">
                  <c:v>-13.687268988701</c:v>
                </c:pt>
                <c:pt idx="1407">
                  <c:v>-13.679253830616</c:v>
                </c:pt>
                <c:pt idx="1408">
                  <c:v>-13.671606968671</c:v>
                </c:pt>
                <c:pt idx="1409">
                  <c:v>-13.664326851825001</c:v>
                </c:pt>
                <c:pt idx="1410">
                  <c:v>-13.657412094642</c:v>
                </c:pt>
                <c:pt idx="1411">
                  <c:v>-13.650861476669</c:v>
                </c:pt>
                <c:pt idx="1412">
                  <c:v>-13.644673941169</c:v>
                </c:pt>
                <c:pt idx="1413">
                  <c:v>-13.638848593260001</c:v>
                </c:pt>
                <c:pt idx="1414">
                  <c:v>-13.633384697489999</c:v>
                </c:pt>
                <c:pt idx="1415">
                  <c:v>-13.628281674903</c:v>
                </c:pt>
                <c:pt idx="1416">
                  <c:v>-13.623539099622</c:v>
                </c:pt>
                <c:pt idx="1417">
                  <c:v>-13.619156695004</c:v>
                </c:pt>
                <c:pt idx="1418">
                  <c:v>-13.615134329399</c:v>
                </c:pt>
                <c:pt idx="1419">
                  <c:v>-13.611472011543</c:v>
                </c:pt>
                <c:pt idx="1420">
                  <c:v>-13.608169885643999</c:v>
                </c:pt>
                <c:pt idx="1421">
                  <c:v>-13.60522822617</c:v>
                </c:pt>
                <c:pt idx="1422">
                  <c:v>-13.602647432396999</c:v>
                </c:pt>
                <c:pt idx="1423">
                  <c:v>-13.600428022739999</c:v>
                </c:pt>
                <c:pt idx="1424">
                  <c:v>-13.59857062889</c:v>
                </c:pt>
                <c:pt idx="1425">
                  <c:v>-13.597075989815</c:v>
                </c:pt>
                <c:pt idx="1426">
                  <c:v>-13.595944945618999</c:v>
                </c:pt>
                <c:pt idx="1427">
                  <c:v>-13.595178431320001</c:v>
                </c:pt>
                <c:pt idx="1428">
                  <c:v>-13.59477747055</c:v>
                </c:pt>
                <c:pt idx="1429">
                  <c:v>-13.594743169214</c:v>
                </c:pt>
                <c:pt idx="1430">
                  <c:v>-13.595076709127</c:v>
                </c:pt>
                <c:pt idx="1431">
                  <c:v>-13.595779341656</c:v>
                </c:pt>
                <c:pt idx="1432">
                  <c:v>-13.59685238138</c:v>
                </c:pt>
                <c:pt idx="1433">
                  <c:v>-13.598297199792</c:v>
                </c:pt>
                <c:pt idx="1434">
                  <c:v>-13.600115219058999</c:v>
                </c:pt>
                <c:pt idx="1435">
                  <c:v>-13.602307905863</c:v>
                </c:pt>
                <c:pt idx="1436">
                  <c:v>-13.604876765321</c:v>
                </c:pt>
                <c:pt idx="1437">
                  <c:v>-13.607823335017001</c:v>
                </c:pt>
                <c:pt idx="1438">
                  <c:v>-13.611149179143</c:v>
                </c:pt>
                <c:pt idx="1439">
                  <c:v>-13.61485588277</c:v>
                </c:pt>
                <c:pt idx="1440">
                  <c:v>-13.618945046247999</c:v>
                </c:pt>
                <c:pt idx="1441">
                  <c:v>-13.623520533997</c:v>
                </c:pt>
                <c:pt idx="1442">
                  <c:v>-13.62846381928</c:v>
                </c:pt>
                <c:pt idx="1443">
                  <c:v>-13.633703509065001</c:v>
                </c:pt>
                <c:pt idx="1444">
                  <c:v>-13.639332542523</c:v>
                </c:pt>
                <c:pt idx="1445">
                  <c:v>-13.645352497693001</c:v>
                </c:pt>
                <c:pt idx="1446">
                  <c:v>-13.651764938785</c:v>
                </c:pt>
                <c:pt idx="1447">
                  <c:v>-13.658571411634</c:v>
                </c:pt>
                <c:pt idx="1448">
                  <c:v>-13.665773439336</c:v>
                </c:pt>
                <c:pt idx="1449">
                  <c:v>-13.673372518042999</c:v>
                </c:pt>
                <c:pt idx="1450">
                  <c:v>-13.681370112930001</c:v>
                </c:pt>
                <c:pt idx="1451">
                  <c:v>-13.689767654335</c:v>
                </c:pt>
                <c:pt idx="1452">
                  <c:v>-13.698566534045</c:v>
                </c:pt>
                <c:pt idx="1453">
                  <c:v>-13.707768101757001</c:v>
                </c:pt>
                <c:pt idx="1454">
                  <c:v>-13.717373661684</c:v>
                </c:pt>
                <c:pt idx="1455">
                  <c:v>-13.727384469319</c:v>
                </c:pt>
                <c:pt idx="1456">
                  <c:v>-13.737801728334</c:v>
                </c:pt>
                <c:pt idx="1457">
                  <c:v>-13.748626587624999</c:v>
                </c:pt>
                <c:pt idx="1458">
                  <c:v>-13.75986013849</c:v>
                </c:pt>
                <c:pt idx="1459">
                  <c:v>-13.771503411925</c:v>
                </c:pt>
                <c:pt idx="1460">
                  <c:v>-13.78355737605</c:v>
                </c:pt>
                <c:pt idx="1461">
                  <c:v>-13.796022933634999</c:v>
                </c:pt>
                <c:pt idx="1462">
                  <c:v>-13.808900919738999</c:v>
                </c:pt>
                <c:pt idx="1463">
                  <c:v>-13.822192099442001</c:v>
                </c:pt>
                <c:pt idx="1464">
                  <c:v>-13.835897165661001</c:v>
                </c:pt>
                <c:pt idx="1465">
                  <c:v>-13.850016737051</c:v>
                </c:pt>
                <c:pt idx="1466">
                  <c:v>-13.864551355972001</c:v>
                </c:pt>
                <c:pt idx="1467">
                  <c:v>-13.879501486526999</c:v>
                </c:pt>
                <c:pt idx="1468">
                  <c:v>-13.894867512642</c:v>
                </c:pt>
                <c:pt idx="1469">
                  <c:v>-13.910649736203</c:v>
                </c:pt>
                <c:pt idx="1470">
                  <c:v>-13.926848375221001</c:v>
                </c:pt>
                <c:pt idx="1471">
                  <c:v>-13.943463562029001</c:v>
                </c:pt>
                <c:pt idx="1472">
                  <c:v>-13.960495341496999</c:v>
                </c:pt>
                <c:pt idx="1473">
                  <c:v>-13.977943669261</c:v>
                </c:pt>
                <c:pt idx="1474">
                  <c:v>-13.995808409945001</c:v>
                </c:pt>
                <c:pt idx="1475">
                  <c:v>-14.014089335385</c:v>
                </c:pt>
                <c:pt idx="1476">
                  <c:v>-14.032786122833</c:v>
                </c:pt>
                <c:pt idx="1477">
                  <c:v>-14.051898353138</c:v>
                </c:pt>
                <c:pt idx="1478">
                  <c:v>-14.071425508897001</c:v>
                </c:pt>
                <c:pt idx="1479">
                  <c:v>-14.091366972562</c:v>
                </c:pt>
                <c:pt idx="1480">
                  <c:v>-14.111722024501001</c:v>
                </c:pt>
                <c:pt idx="1481">
                  <c:v>-14.132489841001</c:v>
                </c:pt>
                <c:pt idx="1482">
                  <c:v>-14.15366949221</c:v>
                </c:pt>
                <c:pt idx="1483">
                  <c:v>-14.175259940004</c:v>
                </c:pt>
                <c:pt idx="1484">
                  <c:v>-14.197260035777999</c:v>
                </c:pt>
                <c:pt idx="1485">
                  <c:v>-14.219668518143999</c:v>
                </c:pt>
                <c:pt idx="1486">
                  <c:v>-14.242484010548001</c:v>
                </c:pt>
                <c:pt idx="1487">
                  <c:v>-14.265705018775</c:v>
                </c:pt>
                <c:pt idx="1488">
                  <c:v>-14.289329928354</c:v>
                </c:pt>
                <c:pt idx="1489">
                  <c:v>-14.313357001847001</c:v>
                </c:pt>
                <c:pt idx="1490">
                  <c:v>-14.337784376022</c:v>
                </c:pt>
                <c:pt idx="1491">
                  <c:v>-14.3626100589</c:v>
                </c:pt>
                <c:pt idx="1492">
                  <c:v>-14.387831926671</c:v>
                </c:pt>
                <c:pt idx="1493">
                  <c:v>-14.413447720475</c:v>
                </c:pt>
                <c:pt idx="1494">
                  <c:v>-14.439455043044999</c:v>
                </c:pt>
                <c:pt idx="1495">
                  <c:v>-14.465851355204</c:v>
                </c:pt>
                <c:pt idx="1496">
                  <c:v>-14.492633972211999</c:v>
                </c:pt>
                <c:pt idx="1497">
                  <c:v>-14.519800059964</c:v>
                </c:pt>
                <c:pt idx="1498">
                  <c:v>-14.547346631025</c:v>
                </c:pt>
                <c:pt idx="1499">
                  <c:v>-14.575270540519</c:v>
                </c:pt>
                <c:pt idx="1500">
                  <c:v>-14.603568481842</c:v>
                </c:pt>
                <c:pt idx="1501">
                  <c:v>-14.632284956102</c:v>
                </c:pt>
                <c:pt idx="1502">
                  <c:v>-14.661312755073</c:v>
                </c:pt>
                <c:pt idx="1503">
                  <c:v>-14.690703850084001</c:v>
                </c:pt>
                <c:pt idx="1504">
                  <c:v>-14.720454214270999</c:v>
                </c:pt>
                <c:pt idx="1505">
                  <c:v>-14.750559636029999</c:v>
                </c:pt>
                <c:pt idx="1506">
                  <c:v>-14.781015713704001</c:v>
                </c:pt>
                <c:pt idx="1507">
                  <c:v>-14.811817850098</c:v>
                </c:pt>
                <c:pt idx="1508">
                  <c:v>-14.842961246850001</c:v>
                </c:pt>
                <c:pt idx="1509">
                  <c:v>-14.874440898647</c:v>
                </c:pt>
                <c:pt idx="1510">
                  <c:v>-14.906251587294999</c:v>
                </c:pt>
                <c:pt idx="1511">
                  <c:v>-14.938387875651999</c:v>
                </c:pt>
                <c:pt idx="1512">
                  <c:v>-14.970844101414</c:v>
                </c:pt>
                <c:pt idx="1513">
                  <c:v>-15.003614370793001</c:v>
                </c:pt>
                <c:pt idx="1514">
                  <c:v>-15.036692552061</c:v>
                </c:pt>
                <c:pt idx="1515">
                  <c:v>-15.070072268997</c:v>
                </c:pt>
                <c:pt idx="1516">
                  <c:v>-15.103746894229999</c:v>
                </c:pt>
                <c:pt idx="1517">
                  <c:v>-15.137709542504</c:v>
                </c:pt>
                <c:pt idx="1518">
                  <c:v>-15.171953063869999</c:v>
                </c:pt>
                <c:pt idx="1519">
                  <c:v>-15.20647003683</c:v>
                </c:pt>
                <c:pt idx="1520">
                  <c:v>-15.241252761439</c:v>
                </c:pt>
                <c:pt idx="1521">
                  <c:v>-15.276293252394</c:v>
                </c:pt>
                <c:pt idx="1522">
                  <c:v>-15.311583232125001</c:v>
                </c:pt>
                <c:pt idx="1523">
                  <c:v>-15.347114123920999</c:v>
                </c:pt>
                <c:pt idx="1524">
                  <c:v>-15.382877045093</c:v>
                </c:pt>
                <c:pt idx="1525">
                  <c:v>-15.418862800236001</c:v>
                </c:pt>
                <c:pt idx="1526">
                  <c:v>-15.455061874581</c:v>
                </c:pt>
                <c:pt idx="1527">
                  <c:v>-15.491464427498</c:v>
                </c:pt>
                <c:pt idx="1528">
                  <c:v>-15.528060286167999</c:v>
                </c:pt>
                <c:pt idx="1529">
                  <c:v>-15.564838939464</c:v>
                </c:pt>
                <c:pt idx="1530">
                  <c:v>-15.60178953208</c:v>
                </c:pt>
                <c:pt idx="1531">
                  <c:v>-15.638900858948</c:v>
                </c:pt>
                <c:pt idx="1532">
                  <c:v>-15.676161359981</c:v>
                </c:pt>
                <c:pt idx="1533">
                  <c:v>-15.713559115200001</c:v>
                </c:pt>
                <c:pt idx="1534">
                  <c:v>-15.751081840278999</c:v>
                </c:pt>
                <c:pt idx="1535">
                  <c:v>-15.788716882568</c:v>
                </c:pt>
                <c:pt idx="1536">
                  <c:v>-15.826451217641001</c:v>
                </c:pt>
                <c:pt idx="1537">
                  <c:v>-15.864271446428001</c:v>
                </c:pt>
                <c:pt idx="1538">
                  <c:v>-15.902163792987</c:v>
                </c:pt>
                <c:pt idx="1539">
                  <c:v>-15.940114102976001</c:v>
                </c:pt>
                <c:pt idx="1540">
                  <c:v>-15.978107842884</c:v>
                </c:pt>
                <c:pt idx="1541">
                  <c:v>-16.016130100089001</c:v>
                </c:pt>
                <c:pt idx="1542">
                  <c:v>-16.054165583808999</c:v>
                </c:pt>
                <c:pt idx="1543">
                  <c:v>-16.092198627001</c:v>
                </c:pt>
                <c:pt idx="1544">
                  <c:v>-16.130213189294</c:v>
                </c:pt>
                <c:pt idx="1545">
                  <c:v>-16.168192861011999</c:v>
                </c:pt>
                <c:pt idx="1546">
                  <c:v>-16.206120868353999</c:v>
                </c:pt>
                <c:pt idx="1547">
                  <c:v>-16.243980079819</c:v>
                </c:pt>
                <c:pt idx="1548">
                  <c:v>-16.281753013915001</c:v>
                </c:pt>
                <c:pt idx="1549">
                  <c:v>-16.319421848251</c:v>
                </c:pt>
                <c:pt idx="1550">
                  <c:v>-16.356968430058998</c:v>
                </c:pt>
                <c:pt idx="1551">
                  <c:v>-16.394374288219002</c:v>
                </c:pt>
                <c:pt idx="1552">
                  <c:v>-16.431620646839999</c:v>
                </c:pt>
                <c:pt idx="1553">
                  <c:v>-16.468688440478001</c:v>
                </c:pt>
                <c:pt idx="1554">
                  <c:v>-16.505558331014001</c:v>
                </c:pt>
                <c:pt idx="1555">
                  <c:v>-16.542210726276998</c:v>
                </c:pt>
                <c:pt idx="1556">
                  <c:v>-16.578625800428</c:v>
                </c:pt>
                <c:pt idx="1557">
                  <c:v>-16.614783516161999</c:v>
                </c:pt>
                <c:pt idx="1558">
                  <c:v>-16.650663648756002</c:v>
                </c:pt>
                <c:pt idx="1559">
                  <c:v>-16.686027771409002</c:v>
                </c:pt>
                <c:pt idx="1560">
                  <c:v>-16.721242879767001</c:v>
                </c:pt>
                <c:pt idx="1561">
                  <c:v>-16.756162889304001</c:v>
                </c:pt>
                <c:pt idx="1562">
                  <c:v>-16.790723018316001</c:v>
                </c:pt>
                <c:pt idx="1563">
                  <c:v>-16.82490251954</c:v>
                </c:pt>
                <c:pt idx="1564">
                  <c:v>-16.858680642753001</c:v>
                </c:pt>
                <c:pt idx="1565">
                  <c:v>-16.892036671867</c:v>
                </c:pt>
                <c:pt idx="1566">
                  <c:v>-16.924949963763002</c:v>
                </c:pt>
                <c:pt idx="1567">
                  <c:v>-16.957399988816</c:v>
                </c:pt>
                <c:pt idx="1568">
                  <c:v>-16.989366373012</c:v>
                </c:pt>
                <c:pt idx="1569">
                  <c:v>-17.020828941569</c:v>
                </c:pt>
                <c:pt idx="1570">
                  <c:v>-17.051767763937999</c:v>
                </c:pt>
                <c:pt idx="1571">
                  <c:v>-17.082163200069001</c:v>
                </c:pt>
                <c:pt idx="1572">
                  <c:v>-17.111995947783999</c:v>
                </c:pt>
                <c:pt idx="1573">
                  <c:v>-17.141247091107999</c:v>
                </c:pt>
                <c:pt idx="1574">
                  <c:v>-17.169898149375001</c:v>
                </c:pt>
                <c:pt idx="1575">
                  <c:v>-17.197931126928001</c:v>
                </c:pt>
                <c:pt idx="1576">
                  <c:v>-17.225328563205998</c:v>
                </c:pt>
                <c:pt idx="1577">
                  <c:v>-17.252073583000001</c:v>
                </c:pt>
                <c:pt idx="1578">
                  <c:v>-17.278149946656001</c:v>
                </c:pt>
                <c:pt idx="1579">
                  <c:v>-17.303542099992999</c:v>
                </c:pt>
                <c:pt idx="1580">
                  <c:v>-17.328235223665999</c:v>
                </c:pt>
                <c:pt idx="1581">
                  <c:v>-17.352215281753999</c:v>
                </c:pt>
                <c:pt idx="1582">
                  <c:v>-17.375469069287998</c:v>
                </c:pt>
                <c:pt idx="1583">
                  <c:v>-17.397984258461999</c:v>
                </c:pt>
                <c:pt idx="1584">
                  <c:v>-17.41974944327</c:v>
                </c:pt>
                <c:pt idx="1585">
                  <c:v>-17.440754182306001</c:v>
                </c:pt>
                <c:pt idx="1586">
                  <c:v>-17.460989039449</c:v>
                </c:pt>
                <c:pt idx="1587">
                  <c:v>-17.480445622207</c:v>
                </c:pt>
                <c:pt idx="1588">
                  <c:v>-17.499116617441999</c:v>
                </c:pt>
                <c:pt idx="1589">
                  <c:v>-17.516995824273</c:v>
                </c:pt>
                <c:pt idx="1590">
                  <c:v>-17.5340781839</c:v>
                </c:pt>
                <c:pt idx="1591">
                  <c:v>-17.550359806163002</c:v>
                </c:pt>
                <c:pt idx="1592">
                  <c:v>-17.565837992635</c:v>
                </c:pt>
                <c:pt idx="1593">
                  <c:v>-17.580511256081</c:v>
                </c:pt>
                <c:pt idx="1594">
                  <c:v>-17.594379336121001</c:v>
                </c:pt>
                <c:pt idx="1595">
                  <c:v>-17.607443210980001</c:v>
                </c:pt>
                <c:pt idx="1596">
                  <c:v>-17.619705105211999</c:v>
                </c:pt>
                <c:pt idx="1597">
                  <c:v>-17.631168493318</c:v>
                </c:pt>
                <c:pt idx="1598">
                  <c:v>-17.641838099209</c:v>
                </c:pt>
                <c:pt idx="1599">
                  <c:v>-17.651719891481001</c:v>
                </c:pt>
                <c:pt idx="1600">
                  <c:v>-17.660821074495999</c:v>
                </c:pt>
                <c:pt idx="1601">
                  <c:v>-17.669150075316001</c:v>
                </c:pt>
                <c:pt idx="1602">
                  <c:v>-17.676716526515001</c:v>
                </c:pt>
                <c:pt idx="1603">
                  <c:v>-17.683531244965</c:v>
                </c:pt>
                <c:pt idx="1604">
                  <c:v>-17.689606206697999</c:v>
                </c:pt>
                <c:pt idx="1605">
                  <c:v>-17.694954517966</c:v>
                </c:pt>
                <c:pt idx="1606">
                  <c:v>-17.699590382650001</c:v>
                </c:pt>
                <c:pt idx="1607">
                  <c:v>-17.703529066190999</c:v>
                </c:pt>
                <c:pt idx="1608">
                  <c:v>-17.706786856234</c:v>
                </c:pt>
                <c:pt idx="1609">
                  <c:v>-17.709381020178999</c:v>
                </c:pt>
                <c:pt idx="1610">
                  <c:v>-17.711329759880002</c:v>
                </c:pt>
                <c:pt idx="1611">
                  <c:v>-17.712652163706998</c:v>
                </c:pt>
                <c:pt idx="1612">
                  <c:v>-17.71336815622</c:v>
                </c:pt>
                <c:pt idx="1613">
                  <c:v>-17.713498445711</c:v>
                </c:pt>
                <c:pt idx="1614">
                  <c:v>-17.713064469864999</c:v>
                </c:pt>
                <c:pt idx="1615">
                  <c:v>-17.712088339794999</c:v>
                </c:pt>
                <c:pt idx="1616">
                  <c:v>-17.710592782721999</c:v>
                </c:pt>
                <c:pt idx="1617">
                  <c:v>-17.708601083543002</c:v>
                </c:pt>
                <c:pt idx="1618">
                  <c:v>-17.706137025555002</c:v>
                </c:pt>
                <c:pt idx="1619">
                  <c:v>-17.703224830572001</c:v>
                </c:pt>
                <c:pt idx="1620">
                  <c:v>-17.699889098682998</c:v>
                </c:pt>
                <c:pt idx="1621">
                  <c:v>-17.69600429043</c:v>
                </c:pt>
                <c:pt idx="1622">
                  <c:v>-17.691900681490001</c:v>
                </c:pt>
                <c:pt idx="1623">
                  <c:v>-17.6874485158</c:v>
                </c:pt>
                <c:pt idx="1624">
                  <c:v>-17.68267331373</c:v>
                </c:pt>
                <c:pt idx="1625">
                  <c:v>-17.677600675250002</c:v>
                </c:pt>
                <c:pt idx="1626">
                  <c:v>-17.672256221939001</c:v>
                </c:pt>
                <c:pt idx="1627">
                  <c:v>-17.666665540008999</c:v>
                </c:pt>
                <c:pt idx="1628">
                  <c:v>-17.660854124467999</c:v>
                </c:pt>
                <c:pt idx="1629">
                  <c:v>-17.654847324557</c:v>
                </c:pt>
                <c:pt idx="1630">
                  <c:v>-17.648670290557</c:v>
                </c:pt>
                <c:pt idx="1631">
                  <c:v>-17.642347922071</c:v>
                </c:pt>
                <c:pt idx="1632">
                  <c:v>-17.635904817838</c:v>
                </c:pt>
                <c:pt idx="1633">
                  <c:v>-17.629365227164001</c:v>
                </c:pt>
                <c:pt idx="1634">
                  <c:v>-17.622753003003002</c:v>
                </c:pt>
                <c:pt idx="1635">
                  <c:v>-17.616091556729</c:v>
                </c:pt>
                <c:pt idx="1636">
                  <c:v>-17.609403814619</c:v>
                </c:pt>
                <c:pt idx="1637">
                  <c:v>-17.602712176063999</c:v>
                </c:pt>
                <c:pt idx="1638">
                  <c:v>-17.596038473501</c:v>
                </c:pt>
                <c:pt idx="1639">
                  <c:v>-17.589403934063998</c:v>
                </c:pt>
                <c:pt idx="1640">
                  <c:v>-17.582829142921</c:v>
                </c:pt>
                <c:pt idx="1641">
                  <c:v>-17.576334008298002</c:v>
                </c:pt>
                <c:pt idx="1642">
                  <c:v>-17.569937728115001</c:v>
                </c:pt>
                <c:pt idx="1643">
                  <c:v>-17.563658758235</c:v>
                </c:pt>
                <c:pt idx="1644">
                  <c:v>-17.557514782249001</c:v>
                </c:pt>
                <c:pt idx="1645">
                  <c:v>-17.551522682767001</c:v>
                </c:pt>
                <c:pt idx="1646">
                  <c:v>-17.545698514144998</c:v>
                </c:pt>
                <c:pt idx="1647">
                  <c:v>-17.540057476603</c:v>
                </c:pt>
                <c:pt idx="1648">
                  <c:v>-17.534613891669</c:v>
                </c:pt>
                <c:pt idx="1649">
                  <c:v>-17.529381178893999</c:v>
                </c:pt>
                <c:pt idx="1650">
                  <c:v>-17.524371833762999</c:v>
                </c:pt>
                <c:pt idx="1651">
                  <c:v>-17.519597406769002</c:v>
                </c:pt>
                <c:pt idx="1652">
                  <c:v>-17.515068483554</c:v>
                </c:pt>
                <c:pt idx="1653">
                  <c:v>-17.510794666098999</c:v>
                </c:pt>
                <c:pt idx="1654">
                  <c:v>-17.506784554869999</c:v>
                </c:pt>
                <c:pt idx="1655">
                  <c:v>-17.503045731891</c:v>
                </c:pt>
                <c:pt idx="1656">
                  <c:v>-17.499584744688001</c:v>
                </c:pt>
                <c:pt idx="1657">
                  <c:v>-17.496407091051001</c:v>
                </c:pt>
                <c:pt idx="1658">
                  <c:v>-17.493517204579</c:v>
                </c:pt>
                <c:pt idx="1659">
                  <c:v>-17.490918440969001</c:v>
                </c:pt>
                <c:pt idx="1660">
                  <c:v>-17.488613065007002</c:v>
                </c:pt>
                <c:pt idx="1661">
                  <c:v>-17.486602238252999</c:v>
                </c:pt>
                <c:pt idx="1662">
                  <c:v>-17.484886007375</c:v>
                </c:pt>
                <c:pt idx="1663">
                  <c:v>-17.483463293132001</c:v>
                </c:pt>
                <c:pt idx="1664">
                  <c:v>-17.482331879987999</c:v>
                </c:pt>
                <c:pt idx="1665">
                  <c:v>-17.481488406356998</c:v>
                </c:pt>
                <c:pt idx="1666">
                  <c:v>-17.480928355483002</c:v>
                </c:pt>
                <c:pt idx="1667">
                  <c:v>-17.480646046958</c:v>
                </c:pt>
                <c:pt idx="1668">
                  <c:v>-17.480634628908</c:v>
                </c:pt>
                <c:pt idx="1669">
                  <c:v>-17.480886070857999</c:v>
                </c:pt>
                <c:pt idx="1670">
                  <c:v>-17.481391157320001</c:v>
                </c:pt>
                <c:pt idx="1671">
                  <c:v>-17.482139482135</c:v>
                </c:pt>
                <c:pt idx="1672">
                  <c:v>-17.483119443621</c:v>
                </c:pt>
                <c:pt idx="1673">
                  <c:v>-17.484318240587001</c:v>
                </c:pt>
                <c:pt idx="1674">
                  <c:v>-17.485721869267</c:v>
                </c:pt>
                <c:pt idx="1675">
                  <c:v>-17.487315121249999</c:v>
                </c:pt>
                <c:pt idx="1676">
                  <c:v>-17.488757595854999</c:v>
                </c:pt>
                <c:pt idx="1677">
                  <c:v>-17.490666544484</c:v>
                </c:pt>
                <c:pt idx="1678">
                  <c:v>-17.492711819299998</c:v>
                </c:pt>
                <c:pt idx="1679">
                  <c:v>-17.494873393877999</c:v>
                </c:pt>
                <c:pt idx="1680">
                  <c:v>-17.497130047544001</c:v>
                </c:pt>
                <c:pt idx="1681">
                  <c:v>-17.499459371568001</c:v>
                </c:pt>
                <c:pt idx="1682">
                  <c:v>-17.501663461917001</c:v>
                </c:pt>
                <c:pt idx="1683">
                  <c:v>-17.504078039875999</c:v>
                </c:pt>
                <c:pt idx="1684">
                  <c:v>-17.506490214433999</c:v>
                </c:pt>
                <c:pt idx="1685">
                  <c:v>-17.508872981216999</c:v>
                </c:pt>
                <c:pt idx="1686">
                  <c:v>-17.511198206227</c:v>
                </c:pt>
                <c:pt idx="1687">
                  <c:v>-17.513436644772</c:v>
                </c:pt>
                <c:pt idx="1688">
                  <c:v>-17.515557963033999</c:v>
                </c:pt>
                <c:pt idx="1689">
                  <c:v>-17.517530762423998</c:v>
                </c:pt>
                <c:pt idx="1690">
                  <c:v>-17.519322606888</c:v>
                </c:pt>
                <c:pt idx="1691">
                  <c:v>-17.520900053323</c:v>
                </c:pt>
                <c:pt idx="1692">
                  <c:v>-17.522228685251001</c:v>
                </c:pt>
                <c:pt idx="1693">
                  <c:v>-17.523273149914001</c:v>
                </c:pt>
                <c:pt idx="1694">
                  <c:v>-17.523997198926999</c:v>
                </c:pt>
                <c:pt idx="1695">
                  <c:v>-17.524363732636001</c:v>
                </c:pt>
                <c:pt idx="1696">
                  <c:v>-17.524334848302001</c:v>
                </c:pt>
                <c:pt idx="1697">
                  <c:v>-17.523871892231998</c:v>
                </c:pt>
                <c:pt idx="1698">
                  <c:v>-17.522935515962999</c:v>
                </c:pt>
                <c:pt idx="1699">
                  <c:v>-17.521485736576</c:v>
                </c:pt>
                <c:pt idx="1700">
                  <c:v>-17.519482001219</c:v>
                </c:pt>
                <c:pt idx="1701">
                  <c:v>-17.516883255878</c:v>
                </c:pt>
                <c:pt idx="1702">
                  <c:v>-17.513648018411001</c:v>
                </c:pt>
                <c:pt idx="1703">
                  <c:v>-17.509734455855</c:v>
                </c:pt>
                <c:pt idx="1704">
                  <c:v>-17.505100465958002</c:v>
                </c:pt>
                <c:pt idx="1705">
                  <c:v>-17.499703762877001</c:v>
                </c:pt>
                <c:pt idx="1706">
                  <c:v>-17.493501966930001</c:v>
                </c:pt>
                <c:pt idx="1707">
                  <c:v>-17.486452698288002</c:v>
                </c:pt>
                <c:pt idx="1708">
                  <c:v>-17.478513674405001</c:v>
                </c:pt>
                <c:pt idx="1709">
                  <c:v>-17.469642810993999</c:v>
                </c:pt>
                <c:pt idx="1710">
                  <c:v>-17.459798326280001</c:v>
                </c:pt>
                <c:pt idx="1711">
                  <c:v>-17.448938848240001</c:v>
                </c:pt>
                <c:pt idx="1712">
                  <c:v>-17.437023524495999</c:v>
                </c:pt>
                <c:pt idx="1713">
                  <c:v>-17.424012134466</c:v>
                </c:pt>
                <c:pt idx="1714">
                  <c:v>-17.409865203365001</c:v>
                </c:pt>
                <c:pt idx="1715">
                  <c:v>-17.394544117597999</c:v>
                </c:pt>
                <c:pt idx="1716">
                  <c:v>-17.378011241022001</c:v>
                </c:pt>
                <c:pt idx="1717">
                  <c:v>-17.360230031575</c:v>
                </c:pt>
                <c:pt idx="1718">
                  <c:v>-17.341165157683001</c:v>
                </c:pt>
                <c:pt idx="1719">
                  <c:v>-17.320782613847999</c:v>
                </c:pt>
                <c:pt idx="1720">
                  <c:v>-17.299049834819002</c:v>
                </c:pt>
                <c:pt idx="1721">
                  <c:v>-17.275935807684</c:v>
                </c:pt>
                <c:pt idx="1722">
                  <c:v>-17.251411181243999</c:v>
                </c:pt>
                <c:pt idx="1723">
                  <c:v>-17.22544837201</c:v>
                </c:pt>
                <c:pt idx="1724">
                  <c:v>-17.198021666159999</c:v>
                </c:pt>
                <c:pt idx="1725">
                  <c:v>-17.169107316805</c:v>
                </c:pt>
                <c:pt idx="1726">
                  <c:v>-17.138683635926999</c:v>
                </c:pt>
                <c:pt idx="1727">
                  <c:v>-17.106731080365002</c:v>
                </c:pt>
                <c:pt idx="1728">
                  <c:v>-17.073232331263998</c:v>
                </c:pt>
                <c:pt idx="1729">
                  <c:v>-17.038172366432999</c:v>
                </c:pt>
                <c:pt idx="1730">
                  <c:v>-17.001538525084001</c:v>
                </c:pt>
                <c:pt idx="1731">
                  <c:v>-16.963320564513999</c:v>
                </c:pt>
                <c:pt idx="1732">
                  <c:v>-16.923510708287999</c:v>
                </c:pt>
                <c:pt idx="1733">
                  <c:v>-16.882103685604999</c:v>
                </c:pt>
                <c:pt idx="1734">
                  <c:v>-16.839096761530001</c:v>
                </c:pt>
                <c:pt idx="1735">
                  <c:v>-16.794489757899001</c:v>
                </c:pt>
                <c:pt idx="1736">
                  <c:v>-16.748285064739999</c:v>
                </c:pt>
                <c:pt idx="1737">
                  <c:v>-16.700487642140001</c:v>
                </c:pt>
                <c:pt idx="1738">
                  <c:v>-16.651105012546001</c:v>
                </c:pt>
                <c:pt idx="1739">
                  <c:v>-16.600147243609001</c:v>
                </c:pt>
                <c:pt idx="1740">
                  <c:v>-16.547626921669998</c:v>
                </c:pt>
                <c:pt idx="1741">
                  <c:v>-16.493559116158</c:v>
                </c:pt>
                <c:pt idx="1742">
                  <c:v>-16.437961335137999</c:v>
                </c:pt>
                <c:pt idx="1743">
                  <c:v>-16.380575348788</c:v>
                </c:pt>
                <c:pt idx="1744">
                  <c:v>-16.321959928216</c:v>
                </c:pt>
                <c:pt idx="1745">
                  <c:v>-16.261881568099</c:v>
                </c:pt>
                <c:pt idx="1746">
                  <c:v>-16.200465721836</c:v>
                </c:pt>
                <c:pt idx="1747">
                  <c:v>-16.137543754810999</c:v>
                </c:pt>
                <c:pt idx="1748">
                  <c:v>-16.073244819614001</c:v>
                </c:pt>
                <c:pt idx="1749">
                  <c:v>-16.007601731905002</c:v>
                </c:pt>
                <c:pt idx="1750">
                  <c:v>-15.940649133332</c:v>
                </c:pt>
                <c:pt idx="1751">
                  <c:v>-15.872423390394999</c:v>
                </c:pt>
                <c:pt idx="1752">
                  <c:v>-15.802962489926999</c:v>
                </c:pt>
                <c:pt idx="1753">
                  <c:v>-15.732305931832</c:v>
                </c:pt>
                <c:pt idx="1754">
                  <c:v>-15.660494619712001</c:v>
                </c:pt>
                <c:pt idx="1755">
                  <c:v>-15.587570750029</c:v>
                </c:pt>
                <c:pt idx="1756">
                  <c:v>-15.513577700398001</c:v>
                </c:pt>
                <c:pt idx="1757">
                  <c:v>-15.438559917596001</c:v>
                </c:pt>
                <c:pt idx="1758">
                  <c:v>-15.362562805849</c:v>
                </c:pt>
                <c:pt idx="1759">
                  <c:v>-15.285632615913</c:v>
                </c:pt>
                <c:pt idx="1760">
                  <c:v>-15.207816335453</c:v>
                </c:pt>
                <c:pt idx="1761">
                  <c:v>-15.129161581149001</c:v>
                </c:pt>
                <c:pt idx="1762">
                  <c:v>-15.049716492971999</c:v>
                </c:pt>
                <c:pt idx="1763">
                  <c:v>-14.969529630976</c:v>
                </c:pt>
                <c:pt idx="1764">
                  <c:v>-14.888649874955</c:v>
                </c:pt>
                <c:pt idx="1765">
                  <c:v>-14.807126327255</c:v>
                </c:pt>
                <c:pt idx="1766">
                  <c:v>-14.725008218984</c:v>
                </c:pt>
                <c:pt idx="1767">
                  <c:v>-14.642344819847001</c:v>
                </c:pt>
                <c:pt idx="1768">
                  <c:v>-14.559185351758</c:v>
                </c:pt>
                <c:pt idx="1769">
                  <c:v>-14.475578906392</c:v>
                </c:pt>
                <c:pt idx="1770">
                  <c:v>-14.39157436676</c:v>
                </c:pt>
                <c:pt idx="1771">
                  <c:v>-14.307220332879</c:v>
                </c:pt>
                <c:pt idx="1772">
                  <c:v>-14.222565051588001</c:v>
                </c:pt>
                <c:pt idx="1773">
                  <c:v>-14.137656350501</c:v>
                </c:pt>
                <c:pt idx="1774">
                  <c:v>-14.052541576096001</c:v>
                </c:pt>
                <c:pt idx="1775">
                  <c:v>-13.967267535894001</c:v>
                </c:pt>
                <c:pt idx="1776">
                  <c:v>-13.881880444667001</c:v>
                </c:pt>
                <c:pt idx="1777">
                  <c:v>-13.796425874602001</c:v>
                </c:pt>
                <c:pt idx="1778">
                  <c:v>-13.710948709308999</c:v>
                </c:pt>
                <c:pt idx="1779">
                  <c:v>-13.625493101584</c:v>
                </c:pt>
                <c:pt idx="1780">
                  <c:v>-13.540102434783</c:v>
                </c:pt>
                <c:pt idx="1781">
                  <c:v>-13.454819287696001</c:v>
                </c:pt>
                <c:pt idx="1782">
                  <c:v>-13.369685402761</c:v>
                </c:pt>
                <c:pt idx="1783">
                  <c:v>-13.284741657475999</c:v>
                </c:pt>
                <c:pt idx="1784">
                  <c:v>-13.200028038875001</c:v>
                </c:pt>
                <c:pt idx="1785">
                  <c:v>-13.115583620876</c:v>
                </c:pt>
                <c:pt idx="1786">
                  <c:v>-13.031446544384</c:v>
                </c:pt>
                <c:pt idx="1787">
                  <c:v>-12.947653999965</c:v>
                </c:pt>
                <c:pt idx="1788">
                  <c:v>-12.864242212940001</c:v>
                </c:pt>
                <c:pt idx="1789">
                  <c:v>-12.781246430746</c:v>
                </c:pt>
                <c:pt idx="1790">
                  <c:v>-12.698700912413001</c:v>
                </c:pt>
                <c:pt idx="1791">
                  <c:v>-12.616638919992001</c:v>
                </c:pt>
                <c:pt idx="1792">
                  <c:v>-12.53509271181</c:v>
                </c:pt>
                <c:pt idx="1793">
                  <c:v>-12.454093537378</c:v>
                </c:pt>
                <c:pt idx="1794">
                  <c:v>-12.373671633851</c:v>
                </c:pt>
                <c:pt idx="1795">
                  <c:v>-12.293686173522</c:v>
                </c:pt>
                <c:pt idx="1796">
                  <c:v>-12.214488610184</c:v>
                </c:pt>
                <c:pt idx="1797">
                  <c:v>-12.13595317485</c:v>
                </c:pt>
                <c:pt idx="1798">
                  <c:v>-12.058106031063</c:v>
                </c:pt>
                <c:pt idx="1799">
                  <c:v>-11.980972341525</c:v>
                </c:pt>
                <c:pt idx="1800">
                  <c:v>-11.904576271811999</c:v>
                </c:pt>
                <c:pt idx="1801">
                  <c:v>-11.828940994892999</c:v>
                </c:pt>
                <c:pt idx="1802">
                  <c:v>-11.754088696375</c:v>
                </c:pt>
                <c:pt idx="1803">
                  <c:v>-11.680040580375</c:v>
                </c:pt>
                <c:pt idx="1804">
                  <c:v>-11.606816875967001</c:v>
                </c:pt>
                <c:pt idx="1805">
                  <c:v>-11.534436844113999</c:v>
                </c:pt>
                <c:pt idx="1806">
                  <c:v>-11.462918785035001</c:v>
                </c:pt>
                <c:pt idx="1807">
                  <c:v>-11.39228004594</c:v>
                </c:pt>
                <c:pt idx="1808">
                  <c:v>-11.322537029084</c:v>
                </c:pt>
                <c:pt idx="1809">
                  <c:v>-11.253705200098</c:v>
                </c:pt>
                <c:pt idx="1810">
                  <c:v>-11.185799096535</c:v>
                </c:pt>
                <c:pt idx="1811">
                  <c:v>-11.118832336624999</c:v>
                </c:pt>
                <c:pt idx="1812">
                  <c:v>-11.052817628176999</c:v>
                </c:pt>
                <c:pt idx="1813">
                  <c:v>-10.987766777617001</c:v>
                </c:pt>
                <c:pt idx="1814">
                  <c:v>-10.923769945350999</c:v>
                </c:pt>
                <c:pt idx="1815">
                  <c:v>-10.860671483849</c:v>
                </c:pt>
                <c:pt idx="1816">
                  <c:v>-10.798567376482</c:v>
                </c:pt>
                <c:pt idx="1817">
                  <c:v>-10.737465894082</c:v>
                </c:pt>
                <c:pt idx="1818">
                  <c:v>-10.677374453600001</c:v>
                </c:pt>
                <c:pt idx="1819">
                  <c:v>-10.618299627606</c:v>
                </c:pt>
                <c:pt idx="1820">
                  <c:v>-10.560247153840001</c:v>
                </c:pt>
                <c:pt idx="1821">
                  <c:v>-10.503221944830001</c:v>
                </c:pt>
                <c:pt idx="1822">
                  <c:v>-10.447228097569999</c:v>
                </c:pt>
                <c:pt idx="1823">
                  <c:v>-10.392268903282</c:v>
                </c:pt>
                <c:pt idx="1824">
                  <c:v>-10.338346857267</c:v>
                </c:pt>
                <c:pt idx="1825">
                  <c:v>-10.285463668869999</c:v>
                </c:pt>
                <c:pt idx="1826">
                  <c:v>-10.233620271567</c:v>
                </c:pt>
                <c:pt idx="1827">
                  <c:v>-10.182816833205999</c:v>
                </c:pt>
                <c:pt idx="1828">
                  <c:v>-10.133052766419</c:v>
                </c:pt>
                <c:pt idx="1829">
                  <c:v>-10.084326739232999</c:v>
                </c:pt>
                <c:pt idx="1830">
                  <c:v>-10.036636685902</c:v>
                </c:pt>
                <c:pt idx="1831">
                  <c:v>-9.9899798179956001</c:v>
                </c:pt>
                <c:pt idx="1832">
                  <c:v>-9.9443526357646999</c:v>
                </c:pt>
                <c:pt idx="1833">
                  <c:v>-9.8997509398228996</c:v>
                </c:pt>
                <c:pt idx="1834">
                  <c:v>-9.8561698431671001</c:v>
                </c:pt>
                <c:pt idx="1835">
                  <c:v>-9.8136037835737007</c:v>
                </c:pt>
                <c:pt idx="1836">
                  <c:v>-9.7720465363982996</c:v>
                </c:pt>
                <c:pt idx="1837">
                  <c:v>-9.7314912278127004</c:v>
                </c:pt>
                <c:pt idx="1838">
                  <c:v>-9.6919303485081993</c:v>
                </c:pt>
                <c:pt idx="1839">
                  <c:v>-9.6533557678970006</c:v>
                </c:pt>
                <c:pt idx="1840">
                  <c:v>-9.6157587488395997</c:v>
                </c:pt>
                <c:pt idx="1841">
                  <c:v>-9.5789372786368006</c:v>
                </c:pt>
                <c:pt idx="1842">
                  <c:v>-9.5432411098577994</c:v>
                </c:pt>
                <c:pt idx="1843">
                  <c:v>-9.5084919380251005</c:v>
                </c:pt>
                <c:pt idx="1844">
                  <c:v>-9.4746786559775007</c:v>
                </c:pt>
                <c:pt idx="1845">
                  <c:v>-9.4417896374935992</c:v>
                </c:pt>
                <c:pt idx="1846">
                  <c:v>-9.4098127565883996</c:v>
                </c:pt>
                <c:pt idx="1847">
                  <c:v>-9.3787354076524991</c:v>
                </c:pt>
                <c:pt idx="1848">
                  <c:v>-9.3485445264632006</c:v>
                </c:pt>
                <c:pt idx="1849">
                  <c:v>-9.3192266120955995</c:v>
                </c:pt>
                <c:pt idx="1850">
                  <c:v>-9.2907677497588992</c:v>
                </c:pt>
                <c:pt idx="1851">
                  <c:v>-9.2631536345810996</c:v>
                </c:pt>
                <c:pt idx="1852">
                  <c:v>-9.2363695963613992</c:v>
                </c:pt>
                <c:pt idx="1853">
                  <c:v>-9.2104006253064004</c:v>
                </c:pt>
                <c:pt idx="1854">
                  <c:v>-9.1852313987648007</c:v>
                </c:pt>
                <c:pt idx="1855">
                  <c:v>-9.1608463089672991</c:v>
                </c:pt>
                <c:pt idx="1856">
                  <c:v>-9.1372294917801007</c:v>
                </c:pt>
                <c:pt idx="1857">
                  <c:v>-9.1143648564711004</c:v>
                </c:pt>
                <c:pt idx="1858">
                  <c:v>-9.0922361164879</c:v>
                </c:pt>
                <c:pt idx="1859">
                  <c:v>-9.0708268212374001</c:v>
                </c:pt>
                <c:pt idx="1860">
                  <c:v>-9.0501203888579997</c:v>
                </c:pt>
                <c:pt idx="1861">
                  <c:v>-9.0301001399634</c:v>
                </c:pt>
                <c:pt idx="1862">
                  <c:v>-9.0107493323391008</c:v>
                </c:pt>
                <c:pt idx="1863">
                  <c:v>-8.9920511965607002</c:v>
                </c:pt>
                <c:pt idx="1864">
                  <c:v>-8.9739889725026991</c:v>
                </c:pt>
                <c:pt idx="1865">
                  <c:v>-8.9565459466966999</c:v>
                </c:pt>
                <c:pt idx="1866">
                  <c:v>-8.9397054904952995</c:v>
                </c:pt>
                <c:pt idx="1867">
                  <c:v>-8.9234510989907996</c:v>
                </c:pt>
                <c:pt idx="1868">
                  <c:v>-8.9077664306292004</c:v>
                </c:pt>
                <c:pt idx="1869">
                  <c:v>-8.8926353474591</c:v>
                </c:pt>
                <c:pt idx="1870">
                  <c:v>-8.8780419559438997</c:v>
                </c:pt>
                <c:pt idx="1871">
                  <c:v>-8.8639706482606009</c:v>
                </c:pt>
                <c:pt idx="1872">
                  <c:v>-8.8504061440056994</c:v>
                </c:pt>
                <c:pt idx="1873">
                  <c:v>-8.8373335322163999</c:v>
                </c:pt>
                <c:pt idx="1874">
                  <c:v>-8.8247383136140005</c:v>
                </c:pt>
                <c:pt idx="1875">
                  <c:v>-8.8126064429681001</c:v>
                </c:pt>
                <c:pt idx="1876">
                  <c:v>-8.8009243714750998</c:v>
                </c:pt>
                <c:pt idx="1877">
                  <c:v>-8.7896790890369001</c:v>
                </c:pt>
                <c:pt idx="1878">
                  <c:v>-8.7788581663232996</c:v>
                </c:pt>
                <c:pt idx="1879">
                  <c:v>-8.7684497964930994</c:v>
                </c:pt>
                <c:pt idx="1880">
                  <c:v>-8.7584428364451004</c:v>
                </c:pt>
                <c:pt idx="1881">
                  <c:v>-8.7486484156097006</c:v>
                </c:pt>
                <c:pt idx="1882">
                  <c:v>-8.7393773545410003</c:v>
                </c:pt>
                <c:pt idx="1883">
                  <c:v>-8.7304768807758002</c:v>
                </c:pt>
                <c:pt idx="1884">
                  <c:v>-8.7219386486433006</c:v>
                </c:pt>
                <c:pt idx="1885">
                  <c:v>-8.7137551645516993</c:v>
                </c:pt>
                <c:pt idx="1886">
                  <c:v>-8.7059198228180001</c:v>
                </c:pt>
                <c:pt idx="1887">
                  <c:v>-8.6984266367068006</c:v>
                </c:pt>
                <c:pt idx="1888">
                  <c:v>-8.6912703837612</c:v>
                </c:pt>
                <c:pt idx="1889">
                  <c:v>-8.6844481591034999</c:v>
                </c:pt>
                <c:pt idx="1890">
                  <c:v>-8.6779572346452998</c:v>
                </c:pt>
                <c:pt idx="1891">
                  <c:v>-8.6717959275406002</c:v>
                </c:pt>
                <c:pt idx="1892">
                  <c:v>-8.6659636263522</c:v>
                </c:pt>
                <c:pt idx="1893">
                  <c:v>-8.6604608152170997</c:v>
                </c:pt>
                <c:pt idx="1894">
                  <c:v>-8.6552890959113</c:v>
                </c:pt>
                <c:pt idx="1895">
                  <c:v>-8.6504512077213001</c:v>
                </c:pt>
                <c:pt idx="1896">
                  <c:v>-8.6459510450352006</c:v>
                </c:pt>
                <c:pt idx="1897">
                  <c:v>-8.6417936725733</c:v>
                </c:pt>
                <c:pt idx="1898">
                  <c:v>-8.6379853381871996</c:v>
                </c:pt>
                <c:pt idx="1899">
                  <c:v>-8.6345334831633007</c:v>
                </c:pt>
                <c:pt idx="1900">
                  <c:v>-8.6314467499728007</c:v>
                </c:pt>
                <c:pt idx="1901">
                  <c:v>-8.6287349874229999</c:v>
                </c:pt>
                <c:pt idx="1902">
                  <c:v>-8.6264092531674006</c:v>
                </c:pt>
                <c:pt idx="1903">
                  <c:v>-8.6244818135433992</c:v>
                </c:pt>
                <c:pt idx="1904">
                  <c:v>-8.6229661407137996</c:v>
                </c:pt>
                <c:pt idx="1905">
                  <c:v>-8.6218769070924992</c:v>
                </c:pt>
                <c:pt idx="1906">
                  <c:v>-8.6212299770465997</c:v>
                </c:pt>
                <c:pt idx="1907">
                  <c:v>-8.6210423958663007</c:v>
                </c:pt>
                <c:pt idx="1908">
                  <c:v>-8.6213323760057001</c:v>
                </c:pt>
                <c:pt idx="1909">
                  <c:v>-8.6221192805972002</c:v>
                </c:pt>
                <c:pt idx="1910">
                  <c:v>-8.6234236042469004</c:v>
                </c:pt>
                <c:pt idx="1911">
                  <c:v>-8.6252669511203006</c:v>
                </c:pt>
                <c:pt idx="1912">
                  <c:v>-8.6276720103283004</c:v>
                </c:pt>
                <c:pt idx="1913">
                  <c:v>-8.6306625286211993</c:v>
                </c:pt>
                <c:pt idx="1914">
                  <c:v>-8.6342632803991002</c:v>
                </c:pt>
                <c:pt idx="1915">
                  <c:v>-8.6385000350392005</c:v>
                </c:pt>
                <c:pt idx="1916">
                  <c:v>-8.6433995215382993</c:v>
                </c:pt>
                <c:pt idx="1917">
                  <c:v>-8.6489893904590005</c:v>
                </c:pt>
                <c:pt idx="1918">
                  <c:v>-8.6550961695182007</c:v>
                </c:pt>
                <c:pt idx="1919">
                  <c:v>-8.6621042802809001</c:v>
                </c:pt>
                <c:pt idx="1920">
                  <c:v>-8.6698871884154993</c:v>
                </c:pt>
                <c:pt idx="1921">
                  <c:v>-8.6784752635084992</c:v>
                </c:pt>
                <c:pt idx="1922">
                  <c:v>-8.6878995259357996</c:v>
                </c:pt>
                <c:pt idx="1923">
                  <c:v>-8.6981915894549005</c:v>
                </c:pt>
                <c:pt idx="1924">
                  <c:v>-8.7093836006445002</c:v>
                </c:pt>
                <c:pt idx="1925">
                  <c:v>-8.7215081750991992</c:v>
                </c:pt>
                <c:pt idx="1926">
                  <c:v>-8.7345983302682004</c:v>
                </c:pt>
                <c:pt idx="1927">
                  <c:v>-8.7486874148076001</c:v>
                </c:pt>
                <c:pt idx="1928">
                  <c:v>-8.7638090342958002</c:v>
                </c:pt>
                <c:pt idx="1929">
                  <c:v>-8.7799969731364005</c:v>
                </c:pt>
                <c:pt idx="1930">
                  <c:v>-8.7972851124548992</c:v>
                </c:pt>
                <c:pt idx="1931">
                  <c:v>-8.8157073437667997</c:v>
                </c:pt>
                <c:pt idx="1932">
                  <c:v>-8.8352974781710998</c:v>
                </c:pt>
                <c:pt idx="1933">
                  <c:v>-8.8560891507981996</c:v>
                </c:pt>
                <c:pt idx="1934">
                  <c:v>-8.8781157202133993</c:v>
                </c:pt>
                <c:pt idx="1935">
                  <c:v>-8.9014101624476005</c:v>
                </c:pt>
                <c:pt idx="1936">
                  <c:v>-8.9260049593033006</c:v>
                </c:pt>
                <c:pt idx="1937">
                  <c:v>-8.9519319805503006</c:v>
                </c:pt>
                <c:pt idx="1938">
                  <c:v>-8.9792223596013994</c:v>
                </c:pt>
                <c:pt idx="1939">
                  <c:v>-9.0079063622257003</c:v>
                </c:pt>
                <c:pt idx="1940">
                  <c:v>-9.0380132478329003</c:v>
                </c:pt>
                <c:pt idx="1941">
                  <c:v>-9.0695711228320999</c:v>
                </c:pt>
                <c:pt idx="1942">
                  <c:v>-9.1026067855435002</c:v>
                </c:pt>
                <c:pt idx="1943">
                  <c:v>-9.1371455621194002</c:v>
                </c:pt>
                <c:pt idx="1944">
                  <c:v>-9.1732111329069994</c:v>
                </c:pt>
                <c:pt idx="1945">
                  <c:v>-9.2108253486718006</c:v>
                </c:pt>
                <c:pt idx="1946">
                  <c:v>-9.2500080360842993</c:v>
                </c:pt>
                <c:pt idx="1947">
                  <c:v>-9.2907767918707993</c:v>
                </c:pt>
                <c:pt idx="1948">
                  <c:v>-9.3331467650275002</c:v>
                </c:pt>
                <c:pt idx="1949">
                  <c:v>-9.3771304265087991</c:v>
                </c:pt>
                <c:pt idx="1950">
                  <c:v>-9.4227373258261995</c:v>
                </c:pt>
                <c:pt idx="1951">
                  <c:v>-9.4699738340269999</c:v>
                </c:pt>
                <c:pt idx="1952">
                  <c:v>-9.5188428725797003</c:v>
                </c:pt>
                <c:pt idx="1953">
                  <c:v>-9.5690006735928002</c:v>
                </c:pt>
                <c:pt idx="1954">
                  <c:v>-9.6210496309871001</c:v>
                </c:pt>
                <c:pt idx="1955">
                  <c:v>-9.6747075285722008</c:v>
                </c:pt>
                <c:pt idx="1956">
                  <c:v>-9.7299593145003005</c:v>
                </c:pt>
                <c:pt idx="1957">
                  <c:v>-9.7867847926648004</c:v>
                </c:pt>
                <c:pt idx="1958">
                  <c:v>-9.8451582578474</c:v>
                </c:pt>
                <c:pt idx="1959">
                  <c:v>-9.9050481179986001</c:v>
                </c:pt>
                <c:pt idx="1960">
                  <c:v>-9.9664165051173992</c:v>
                </c:pt>
                <c:pt idx="1961">
                  <c:v>-10.029218876689001</c:v>
                </c:pt>
                <c:pt idx="1962">
                  <c:v>-10.093403610204</c:v>
                </c:pt>
                <c:pt idx="1963">
                  <c:v>-10.158911593934</c:v>
                </c:pt>
                <c:pt idx="1964">
                  <c:v>-10.225675817881999</c:v>
                </c:pt>
                <c:pt idx="1965">
                  <c:v>-10.293620969651</c:v>
                </c:pt>
                <c:pt idx="1966">
                  <c:v>-10.362663040909</c:v>
                </c:pt>
                <c:pt idx="1967">
                  <c:v>-10.432708951122001</c:v>
                </c:pt>
                <c:pt idx="1968">
                  <c:v>-10.503646666119</c:v>
                </c:pt>
                <c:pt idx="1969">
                  <c:v>-10.575383943888999</c:v>
                </c:pt>
                <c:pt idx="1970">
                  <c:v>-10.647788105529999</c:v>
                </c:pt>
                <c:pt idx="1971">
                  <c:v>-10.720726657163</c:v>
                </c:pt>
                <c:pt idx="1972">
                  <c:v>-10.794056723571</c:v>
                </c:pt>
                <c:pt idx="1973">
                  <c:v>-10.867624979837</c:v>
                </c:pt>
                <c:pt idx="1974">
                  <c:v>-10.941267679084</c:v>
                </c:pt>
                <c:pt idx="1975">
                  <c:v>-11.014810791631</c:v>
                </c:pt>
                <c:pt idx="1976">
                  <c:v>-11.088070271346</c:v>
                </c:pt>
                <c:pt idx="1977">
                  <c:v>-11.160852465006</c:v>
                </c:pt>
                <c:pt idx="1978">
                  <c:v>-11.232954680025999</c:v>
                </c:pt>
                <c:pt idx="1979">
                  <c:v>-11.304165924849</c:v>
                </c:pt>
                <c:pt idx="1980">
                  <c:v>-11.374267834526</c:v>
                </c:pt>
                <c:pt idx="1981">
                  <c:v>-11.443035791415999</c:v>
                </c:pt>
                <c:pt idx="1982">
                  <c:v>-11.510240247486999</c:v>
                </c:pt>
                <c:pt idx="1983">
                  <c:v>-11.575648250308999</c:v>
                </c:pt>
                <c:pt idx="1984">
                  <c:v>-11.639025169562</c:v>
                </c:pt>
                <c:pt idx="1985">
                  <c:v>-11.699657623826001</c:v>
                </c:pt>
                <c:pt idx="1986">
                  <c:v>-11.758147701764999</c:v>
                </c:pt>
                <c:pt idx="1987">
                  <c:v>-11.813900170101</c:v>
                </c:pt>
                <c:pt idx="1988">
                  <c:v>-11.866693494291001</c:v>
                </c:pt>
                <c:pt idx="1989">
                  <c:v>-11.916315535282999</c:v>
                </c:pt>
                <c:pt idx="1990">
                  <c:v>-11.962566064280001</c:v>
                </c:pt>
                <c:pt idx="1991">
                  <c:v>-12.005259265863</c:v>
                </c:pt>
                <c:pt idx="1992">
                  <c:v>-12.044226172679</c:v>
                </c:pt>
                <c:pt idx="1993">
                  <c:v>-12.079316971772</c:v>
                </c:pt>
                <c:pt idx="1994">
                  <c:v>-12.110403121653</c:v>
                </c:pt>
                <c:pt idx="1995">
                  <c:v>-12.137379220666</c:v>
                </c:pt>
                <c:pt idx="1996">
                  <c:v>-12.16016457121</c:v>
                </c:pt>
                <c:pt idx="1997">
                  <c:v>-12.178704390974</c:v>
                </c:pt>
                <c:pt idx="1998">
                  <c:v>-12.192970631227</c:v>
                </c:pt>
                <c:pt idx="1999">
                  <c:v>-12.202962373162</c:v>
                </c:pt>
                <c:pt idx="2000">
                  <c:v>-12.208705785656001</c:v>
                </c:pt>
                <c:pt idx="2001">
                  <c:v>-12.210253641073001</c:v>
                </c:pt>
                <c:pt idx="2002">
                  <c:v>-12.207684399113001</c:v>
                </c:pt>
                <c:pt idx="2003">
                  <c:v>-12.20110088157</c:v>
                </c:pt>
                <c:pt idx="2004">
                  <c:v>-12.190628572468</c:v>
                </c:pt>
                <c:pt idx="2005">
                  <c:v>-12.176413587867</c:v>
                </c:pt>
                <c:pt idx="2006">
                  <c:v>-12.15862036727</c:v>
                </c:pt>
                <c:pt idx="2007">
                  <c:v>-12.137429143692</c:v>
                </c:pt>
                <c:pt idx="2008">
                  <c:v>-12.113033251998001</c:v>
                </c:pt>
                <c:pt idx="2009">
                  <c:v>-12.085636335246001</c:v>
                </c:pt>
                <c:pt idx="2010">
                  <c:v>-12.055449506544999</c:v>
                </c:pt>
                <c:pt idx="2011">
                  <c:v>-12.022688519847</c:v>
                </c:pt>
                <c:pt idx="2012">
                  <c:v>-11.987570997476</c:v>
                </c:pt>
                <c:pt idx="2013">
                  <c:v>-11.950313755505</c:v>
                </c:pt>
                <c:pt idx="2014">
                  <c:v>-11.911130260833</c:v>
                </c:pt>
                <c:pt idx="2015">
                  <c:v>-11.870228246342</c:v>
                </c:pt>
                <c:pt idx="2016">
                  <c:v>-11.827440972155999</c:v>
                </c:pt>
                <c:pt idx="2017">
                  <c:v>-11.783568032188001</c:v>
                </c:pt>
                <c:pt idx="2018">
                  <c:v>-11.738543034908</c:v>
                </c:pt>
                <c:pt idx="2019">
                  <c:v>-11.692530718833</c:v>
                </c:pt>
                <c:pt idx="2020">
                  <c:v>-11.64568115222</c:v>
                </c:pt>
                <c:pt idx="2021">
                  <c:v>-11.598128541157999</c:v>
                </c:pt>
                <c:pt idx="2022">
                  <c:v>-11.549990222110999</c:v>
                </c:pt>
                <c:pt idx="2023">
                  <c:v>-11.501365830380999</c:v>
                </c:pt>
                <c:pt idx="2024">
                  <c:v>-11.452336635571999</c:v>
                </c:pt>
                <c:pt idx="2025">
                  <c:v>-11.402965035497999</c:v>
                </c:pt>
                <c:pt idx="2026">
                  <c:v>-11.353294200929</c:v>
                </c:pt>
                <c:pt idx="2027">
                  <c:v>-11.303347864985</c:v>
                </c:pt>
                <c:pt idx="2028">
                  <c:v>-11.25313025274</c:v>
                </c:pt>
                <c:pt idx="2029">
                  <c:v>-11.202626148567999</c:v>
                </c:pt>
                <c:pt idx="2030">
                  <c:v>-11.151801100838</c:v>
                </c:pt>
                <c:pt idx="2031">
                  <c:v>-11.100601765588999</c:v>
                </c:pt>
                <c:pt idx="2032">
                  <c:v>-11.048956392668</c:v>
                </c:pt>
                <c:pt idx="2033">
                  <c:v>-10.996775459445001</c:v>
                </c:pt>
                <c:pt idx="2034">
                  <c:v>-10.943952458396</c:v>
                </c:pt>
                <c:pt idx="2035">
                  <c:v>-10.890364845540001</c:v>
                </c:pt>
                <c:pt idx="2036">
                  <c:v>-10.835875156787999</c:v>
                </c:pt>
                <c:pt idx="2037">
                  <c:v>-10.780332298593001</c:v>
                </c:pt>
                <c:pt idx="2038">
                  <c:v>-10.723573017847</c:v>
                </c:pt>
                <c:pt idx="2039">
                  <c:v>-10.665423553621</c:v>
                </c:pt>
                <c:pt idx="2040">
                  <c:v>-10.605701470097999</c:v>
                </c:pt>
                <c:pt idx="2041">
                  <c:v>-10.544217665950001</c:v>
                </c:pt>
                <c:pt idx="2042">
                  <c:v>-10.480778550388999</c:v>
                </c:pt>
                <c:pt idx="2043">
                  <c:v>-10.415188370486</c:v>
                </c:pt>
                <c:pt idx="2044">
                  <c:v>-10.347251668066001</c:v>
                </c:pt>
                <c:pt idx="2045">
                  <c:v>-10.276775837982999</c:v>
                </c:pt>
                <c:pt idx="2046">
                  <c:v>-10.203437472989</c:v>
                </c:pt>
                <c:pt idx="2047">
                  <c:v>-10.127259813205001</c:v>
                </c:pt>
                <c:pt idx="2048">
                  <c:v>-10.048019016252001</c:v>
                </c:pt>
                <c:pt idx="2049">
                  <c:v>-9.9655612186886007</c:v>
                </c:pt>
                <c:pt idx="2050">
                  <c:v>-9.8797486411093995</c:v>
                </c:pt>
                <c:pt idx="2051">
                  <c:v>-9.7904618735799005</c:v>
                </c:pt>
                <c:pt idx="2052">
                  <c:v>-9.6976019277038006</c:v>
                </c:pt>
                <c:pt idx="2053">
                  <c:v>-9.6010920054511004</c:v>
                </c:pt>
                <c:pt idx="2054">
                  <c:v>-9.5008789405620995</c:v>
                </c:pt>
                <c:pt idx="2055">
                  <c:v>-9.3969342761474</c:v>
                </c:pt>
                <c:pt idx="2056">
                  <c:v>-9.2892549517180996</c:v>
                </c:pt>
                <c:pt idx="2057">
                  <c:v>-9.1778635838821998</c:v>
                </c:pt>
                <c:pt idx="2058">
                  <c:v>-9.0628083367732</c:v>
                </c:pt>
                <c:pt idx="2059">
                  <c:v>-8.9441623903554994</c:v>
                </c:pt>
                <c:pt idx="2060">
                  <c:v>-8.8220230264245991</c:v>
                </c:pt>
                <c:pt idx="2061">
                  <c:v>-8.6965103628247995</c:v>
                </c:pt>
                <c:pt idx="2062">
                  <c:v>-8.5677657756003001</c:v>
                </c:pt>
                <c:pt idx="2063">
                  <c:v>-8.4359500560811007</c:v>
                </c:pt>
                <c:pt idx="2064">
                  <c:v>-8.3012245820694002</c:v>
                </c:pt>
                <c:pt idx="2065">
                  <c:v>-8.1638169073004008</c:v>
                </c:pt>
                <c:pt idx="2066">
                  <c:v>-8.0239156881176008</c:v>
                </c:pt>
                <c:pt idx="2067">
                  <c:v>-7.8817375148546001</c:v>
                </c:pt>
                <c:pt idx="2068">
                  <c:v>-7.7375070790688003</c:v>
                </c:pt>
                <c:pt idx="2069">
                  <c:v>-7.5914548588497999</c:v>
                </c:pt>
                <c:pt idx="2070">
                  <c:v>-7.4438148919592999</c:v>
                </c:pt>
                <c:pt idx="2071">
                  <c:v>-7.2948226700644003</c:v>
                </c:pt>
                <c:pt idx="2072">
                  <c:v>-7.1447131803973001</c:v>
                </c:pt>
                <c:pt idx="2073">
                  <c:v>-6.9937191142703004</c:v>
                </c:pt>
                <c:pt idx="2074">
                  <c:v>-6.8422058157425996</c:v>
                </c:pt>
                <c:pt idx="2075">
                  <c:v>-6.6901025436532997</c:v>
                </c:pt>
                <c:pt idx="2076">
                  <c:v>-6.5377957838659997</c:v>
                </c:pt>
                <c:pt idx="2077">
                  <c:v>-6.3854951022890001</c:v>
                </c:pt>
                <c:pt idx="2078">
                  <c:v>-6.2334018226324996</c:v>
                </c:pt>
                <c:pt idx="2079">
                  <c:v>-6.0817083305402004</c:v>
                </c:pt>
                <c:pt idx="2080">
                  <c:v>-5.9305975347792996</c:v>
                </c:pt>
                <c:pt idx="2081">
                  <c:v>-5.7802424723285002</c:v>
                </c:pt>
                <c:pt idx="2082">
                  <c:v>-5.6308060433184002</c:v>
                </c:pt>
                <c:pt idx="2083">
                  <c:v>-5.4824408613940996</c:v>
                </c:pt>
                <c:pt idx="2084">
                  <c:v>-5.3352892051580998</c:v>
                </c:pt>
                <c:pt idx="2085">
                  <c:v>-5.1894830567751002</c:v>
                </c:pt>
                <c:pt idx="2086">
                  <c:v>-5.0451442145106</c:v>
                </c:pt>
                <c:pt idx="2087">
                  <c:v>-4.9023844668637997</c:v>
                </c:pt>
                <c:pt idx="2088">
                  <c:v>-4.7613058169603999</c:v>
                </c:pt>
                <c:pt idx="2089">
                  <c:v>-4.6220007469478999</c:v>
                </c:pt>
                <c:pt idx="2090">
                  <c:v>-4.4845525132365998</c:v>
                </c:pt>
                <c:pt idx="2091">
                  <c:v>-4.3490354645196998</c:v>
                </c:pt>
                <c:pt idx="2092">
                  <c:v>-4.2155153755530002</c:v>
                </c:pt>
                <c:pt idx="2093">
                  <c:v>-4.0840497906716999</c:v>
                </c:pt>
                <c:pt idx="2094">
                  <c:v>-3.9546883719386998</c:v>
                </c:pt>
                <c:pt idx="2095">
                  <c:v>-3.82747324767</c:v>
                </c:pt>
                <c:pt idx="2096">
                  <c:v>-3.7024393578326</c:v>
                </c:pt>
                <c:pt idx="2097">
                  <c:v>-3.5796147935069</c:v>
                </c:pt>
                <c:pt idx="2098">
                  <c:v>-3.4590211281859999</c:v>
                </c:pt>
                <c:pt idx="2099">
                  <c:v>-3.3406737392257</c:v>
                </c:pt>
                <c:pt idx="2100">
                  <c:v>-3.2245821181999998</c:v>
                </c:pt>
                <c:pt idx="2101">
                  <c:v>-3.1107501693098998</c:v>
                </c:pt>
                <c:pt idx="2102">
                  <c:v>-2.9993265654424</c:v>
                </c:pt>
                <c:pt idx="2103">
                  <c:v>-2.8900020827912001</c:v>
                </c:pt>
                <c:pt idx="2104">
                  <c:v>-2.7829269382568</c:v>
                </c:pt>
                <c:pt idx="2105">
                  <c:v>-2.6780859196083999</c:v>
                </c:pt>
                <c:pt idx="2106">
                  <c:v>-2.5754597561403001</c:v>
                </c:pt>
                <c:pt idx="2107">
                  <c:v>-2.4750253560641</c:v>
                </c:pt>
                <c:pt idx="2108">
                  <c:v>-2.3767560354218999</c:v>
                </c:pt>
                <c:pt idx="2109">
                  <c:v>-2.2806217392344998</c:v>
                </c:pt>
                <c:pt idx="2110">
                  <c:v>-2.1865892556292001</c:v>
                </c:pt>
                <c:pt idx="2111">
                  <c:v>-2.0946224237133002</c:v>
                </c:pt>
                <c:pt idx="2112">
                  <c:v>-2.0046823359568</c:v>
                </c:pt>
                <c:pt idx="2113">
                  <c:v>-1.9167275358417</c:v>
                </c:pt>
                <c:pt idx="2114">
                  <c:v>-1.8307142115068999</c:v>
                </c:pt>
                <c:pt idx="2115">
                  <c:v>-1.7465963860866001</c:v>
                </c:pt>
                <c:pt idx="2116">
                  <c:v>-1.6643261053869001</c:v>
                </c:pt>
                <c:pt idx="2117">
                  <c:v>-1.583853623495</c:v>
                </c:pt>
                <c:pt idx="2118">
                  <c:v>-1.5051275868409999</c:v>
                </c:pt>
                <c:pt idx="2119">
                  <c:v>-1.4280952171590999</c:v>
                </c:pt>
                <c:pt idx="2120">
                  <c:v>-1.3527024937069001</c:v>
                </c:pt>
                <c:pt idx="2121">
                  <c:v>-1.2788943350048001</c:v>
                </c:pt>
                <c:pt idx="2122">
                  <c:v>-1.2066147802589</c:v>
                </c:pt>
                <c:pt idx="2123">
                  <c:v>-1.1358071705148001</c:v>
                </c:pt>
                <c:pt idx="2124">
                  <c:v>-1.0664143294810999</c:v>
                </c:pt>
                <c:pt idx="2125">
                  <c:v>-0.99837874383619996</c:v>
                </c:pt>
                <c:pt idx="2126">
                  <c:v>-0.93164274271245995</c:v>
                </c:pt>
                <c:pt idx="2127">
                  <c:v>-0.86614867592758005</c:v>
                </c:pt>
                <c:pt idx="2128">
                  <c:v>-0.80183909041057999</c:v>
                </c:pt>
                <c:pt idx="2129">
                  <c:v>-0.73879925976667005</c:v>
                </c:pt>
                <c:pt idx="2130">
                  <c:v>-0.67669451601413999</c:v>
                </c:pt>
                <c:pt idx="2131">
                  <c:v>-0.61561248851522998</c:v>
                </c:pt>
                <c:pt idx="2132">
                  <c:v>-0.55549901188224005</c:v>
                </c:pt>
                <c:pt idx="2133">
                  <c:v>-0.49630115408157</c:v>
                </c:pt>
                <c:pt idx="2134">
                  <c:v>-0.43796738430204002</c:v>
                </c:pt>
                <c:pt idx="2135">
                  <c:v>-0.38044773465616999</c:v>
                </c:pt>
                <c:pt idx="2136">
                  <c:v>-0.32369395458938999</c:v>
                </c:pt>
                <c:pt idx="2137">
                  <c:v>-0.26765965684412002</c:v>
                </c:pt>
                <c:pt idx="2138">
                  <c:v>-0.21230045380800999</c:v>
                </c:pt>
                <c:pt idx="2139">
                  <c:v>-0.15757408308842999</c:v>
                </c:pt>
                <c:pt idx="2140">
                  <c:v>-0.10344052118045</c:v>
                </c:pt>
                <c:pt idx="2141">
                  <c:v>-4.9862084146122997E-2</c:v>
                </c:pt>
                <c:pt idx="2142">
                  <c:v>3.1964857085783E-3</c:v>
                </c:pt>
                <c:pt idx="2143">
                  <c:v>5.5767948086161999E-2</c:v>
                </c:pt>
                <c:pt idx="2144">
                  <c:v>0.10788250870184</c:v>
                </c:pt>
                <c:pt idx="2145">
                  <c:v>0.1595677797434</c:v>
                </c:pt>
                <c:pt idx="2146">
                  <c:v>0.21084875735886999</c:v>
                </c:pt>
                <c:pt idx="2147">
                  <c:v>0.26174781660251001</c:v>
                </c:pt>
                <c:pt idx="2148">
                  <c:v>0.31228472412070002</c:v>
                </c:pt>
                <c:pt idx="2149">
                  <c:v>0.36247666870687001</c:v>
                </c:pt>
                <c:pt idx="2150">
                  <c:v>0.41233830969764002</c:v>
                </c:pt>
                <c:pt idx="2151">
                  <c:v>0.4618818430328</c:v>
                </c:pt>
                <c:pt idx="2152">
                  <c:v>0.51111708464672001</c:v>
                </c:pt>
                <c:pt idx="2153">
                  <c:v>0.56005157072199996</c:v>
                </c:pt>
                <c:pt idx="2154">
                  <c:v>0.60869067419583001</c:v>
                </c:pt>
                <c:pt idx="2155">
                  <c:v>0.65703773678888999</c:v>
                </c:pt>
                <c:pt idx="2156">
                  <c:v>0.70490715142721005</c:v>
                </c:pt>
                <c:pt idx="2157">
                  <c:v>0.75265106597847997</c:v>
                </c:pt>
                <c:pt idx="2158">
                  <c:v>0.80009364724012999</c:v>
                </c:pt>
                <c:pt idx="2159">
                  <c:v>0.84723055860390994</c:v>
                </c:pt>
                <c:pt idx="2160">
                  <c:v>0.89405607613662996</c:v>
                </c:pt>
                <c:pt idx="2161">
                  <c:v>0.94056326828824999</c:v>
                </c:pt>
                <c:pt idx="2162">
                  <c:v>0.98674418148955001</c:v>
                </c:pt>
                <c:pt idx="2163">
                  <c:v>1.0325900302558</c:v>
                </c:pt>
                <c:pt idx="2164">
                  <c:v>1.0780913904261999</c:v>
                </c:pt>
                <c:pt idx="2165">
                  <c:v>1.1232383941933</c:v>
                </c:pt>
                <c:pt idx="2166">
                  <c:v>1.1680209256125</c:v>
                </c:pt>
                <c:pt idx="2167">
                  <c:v>1.2124288153253999</c:v>
                </c:pt>
                <c:pt idx="2168">
                  <c:v>1.2564520332819</c:v>
                </c:pt>
                <c:pt idx="2169">
                  <c:v>1.3000808783052</c:v>
                </c:pt>
                <c:pt idx="2170">
                  <c:v>1.3433061634056001</c:v>
                </c:pt>
                <c:pt idx="2171">
                  <c:v>1.3861193958178999</c:v>
                </c:pt>
                <c:pt idx="2172">
                  <c:v>1.4285129508040999</c:v>
                </c:pt>
                <c:pt idx="2173">
                  <c:v>1.4704802383390001</c:v>
                </c:pt>
                <c:pt idx="2174">
                  <c:v>1.5120158618646</c:v>
                </c:pt>
                <c:pt idx="2175">
                  <c:v>1.5531157683754</c:v>
                </c:pt>
                <c:pt idx="2176">
                  <c:v>1.5937773891647</c:v>
                </c:pt>
                <c:pt idx="2177">
                  <c:v>1.6339997706374001</c:v>
                </c:pt>
                <c:pt idx="2178">
                  <c:v>1.6737836946585001</c:v>
                </c:pt>
                <c:pt idx="2179">
                  <c:v>1.7131317879746999</c:v>
                </c:pt>
                <c:pt idx="2180">
                  <c:v>1.7520486203095</c:v>
                </c:pt>
                <c:pt idx="2181">
                  <c:v>1.7903328962347</c:v>
                </c:pt>
                <c:pt idx="2182">
                  <c:v>1.8283844333276</c:v>
                </c:pt>
                <c:pt idx="2183">
                  <c:v>1.8660226720461</c:v>
                </c:pt>
                <c:pt idx="2184">
                  <c:v>1.9032595103456</c:v>
                </c:pt>
                <c:pt idx="2185">
                  <c:v>1.9401089036021999</c:v>
                </c:pt>
                <c:pt idx="2186">
                  <c:v>1.9765868639616999</c:v>
                </c:pt>
                <c:pt idx="2187">
                  <c:v>2.0127114454338999</c:v>
                </c:pt>
                <c:pt idx="2188">
                  <c:v>2.0485027146328001</c:v>
                </c:pt>
                <c:pt idx="2189">
                  <c:v>2.0839827071345001</c:v>
                </c:pt>
                <c:pt idx="2190">
                  <c:v>2.1191753695052999</c:v>
                </c:pt>
                <c:pt idx="2191">
                  <c:v>2.1541064871312998</c:v>
                </c:pt>
                <c:pt idx="2192">
                  <c:v>2.1888035980673002</c:v>
                </c:pt>
                <c:pt idx="2193">
                  <c:v>2.22329589321</c:v>
                </c:pt>
                <c:pt idx="2194">
                  <c:v>2.2576141031944998</c:v>
                </c:pt>
                <c:pt idx="2195">
                  <c:v>2.2917886451739999</c:v>
                </c:pt>
                <c:pt idx="2196">
                  <c:v>2.3258563861448001</c:v>
                </c:pt>
                <c:pt idx="2197">
                  <c:v>2.3598501583376001</c:v>
                </c:pt>
                <c:pt idx="2198">
                  <c:v>2.3938054739338002</c:v>
                </c:pt>
                <c:pt idx="2199">
                  <c:v>2.4277586413221002</c:v>
                </c:pt>
                <c:pt idx="2200">
                  <c:v>2.4617465865602002</c:v>
                </c:pt>
                <c:pt idx="2201">
                  <c:v>2.4958066673581998</c:v>
                </c:pt>
                <c:pt idx="2202">
                  <c:v>2.5299764808792999</c:v>
                </c:pt>
                <c:pt idx="2203">
                  <c:v>2.5642936667688998</c:v>
                </c:pt>
                <c:pt idx="2204">
                  <c:v>2.5987957069303</c:v>
                </c:pt>
                <c:pt idx="2205">
                  <c:v>2.6335197236696</c:v>
                </c:pt>
                <c:pt idx="2206">
                  <c:v>2.6685022779173999</c:v>
                </c:pt>
                <c:pt idx="2207">
                  <c:v>2.7035202178025002</c:v>
                </c:pt>
                <c:pt idx="2208">
                  <c:v>2.7390858178550999</c:v>
                </c:pt>
                <c:pt idx="2209">
                  <c:v>2.7750049999258999</c:v>
                </c:pt>
                <c:pt idx="2210">
                  <c:v>2.8113086383422998</c:v>
                </c:pt>
                <c:pt idx="2211">
                  <c:v>2.8480259108729999</c:v>
                </c:pt>
                <c:pt idx="2212">
                  <c:v>2.8851841111652998</c:v>
                </c:pt>
                <c:pt idx="2213">
                  <c:v>2.9228084735322999</c:v>
                </c:pt>
                <c:pt idx="2214">
                  <c:v>2.9609220117696999</c:v>
                </c:pt>
                <c:pt idx="2215">
                  <c:v>2.9995453735945001</c:v>
                </c:pt>
                <c:pt idx="2216">
                  <c:v>3.0386967121755002</c:v>
                </c:pt>
                <c:pt idx="2217">
                  <c:v>3.0783915760806</c:v>
                </c:pt>
                <c:pt idx="2218">
                  <c:v>3.1186428187901001</c:v>
                </c:pt>
                <c:pt idx="2219">
                  <c:v>3.1594605287365001</c:v>
                </c:pt>
                <c:pt idx="2220">
                  <c:v>3.2008519806117</c:v>
                </c:pt>
                <c:pt idx="2221">
                  <c:v>3.2428216084574002</c:v>
                </c:pt>
                <c:pt idx="2222">
                  <c:v>3.285371000814</c:v>
                </c:pt>
                <c:pt idx="2223">
                  <c:v>3.3284989179597</c:v>
                </c:pt>
                <c:pt idx="2224">
                  <c:v>3.3722013310222998</c:v>
                </c:pt>
                <c:pt idx="2225">
                  <c:v>3.4164714825083999</c:v>
                </c:pt>
                <c:pt idx="2226">
                  <c:v>3.4612999675579998</c:v>
                </c:pt>
                <c:pt idx="2227">
                  <c:v>3.5066748350134</c:v>
                </c:pt>
                <c:pt idx="2228">
                  <c:v>3.5525817071889998</c:v>
                </c:pt>
                <c:pt idx="2229">
                  <c:v>3.5990039170440999</c:v>
                </c:pt>
                <c:pt idx="2230">
                  <c:v>3.6459226613008</c:v>
                </c:pt>
                <c:pt idx="2231">
                  <c:v>3.6933171679154002</c:v>
                </c:pt>
                <c:pt idx="2232">
                  <c:v>3.7408835027584</c:v>
                </c:pt>
                <c:pt idx="2233">
                  <c:v>3.7891141926051</c:v>
                </c:pt>
                <c:pt idx="2234">
                  <c:v>3.8377396020923</c:v>
                </c:pt>
                <c:pt idx="2235">
                  <c:v>3.8867315160290001</c:v>
                </c:pt>
                <c:pt idx="2236">
                  <c:v>3.9360605903000998</c:v>
                </c:pt>
                <c:pt idx="2237">
                  <c:v>3.9856965446888002</c:v>
                </c:pt>
                <c:pt idx="2238">
                  <c:v>4.0356083573302</c:v>
                </c:pt>
                <c:pt idx="2239">
                  <c:v>4.0857644590094004</c:v>
                </c:pt>
                <c:pt idx="2240">
                  <c:v>4.1361329256205002</c:v>
                </c:pt>
                <c:pt idx="2241">
                  <c:v>4.1866816672249998</c:v>
                </c:pt>
                <c:pt idx="2242">
                  <c:v>4.2373786122748003</c:v>
                </c:pt>
                <c:pt idx="2243">
                  <c:v>4.2881918857045003</c:v>
                </c:pt>
                <c:pt idx="2244">
                  <c:v>4.3390899797389002</c:v>
                </c:pt>
                <c:pt idx="2245">
                  <c:v>4.3900419164046003</c:v>
                </c:pt>
                <c:pt idx="2246">
                  <c:v>4.4410174008816998</c:v>
                </c:pt>
                <c:pt idx="2247">
                  <c:v>4.4919869649672997</c:v>
                </c:pt>
                <c:pt idx="2248">
                  <c:v>4.5429221000690001</c:v>
                </c:pt>
                <c:pt idx="2249">
                  <c:v>4.5937953792702002</c:v>
                </c:pt>
                <c:pt idx="2250">
                  <c:v>4.6445805681407002</c:v>
                </c:pt>
                <c:pt idx="2251">
                  <c:v>4.6952527240824002</c:v>
                </c:pt>
                <c:pt idx="2252">
                  <c:v>4.7457882841092998</c:v>
                </c:pt>
                <c:pt idx="2253">
                  <c:v>4.7961651410632999</c:v>
                </c:pt>
                <c:pt idx="2254">
                  <c:v>4.8463627083591003</c:v>
                </c:pt>
                <c:pt idx="2255">
                  <c:v>4.8963619734331001</c:v>
                </c:pt>
                <c:pt idx="2256">
                  <c:v>4.9459115703530001</c:v>
                </c:pt>
                <c:pt idx="2257">
                  <c:v>4.9954213400435004</c:v>
                </c:pt>
                <c:pt idx="2258">
                  <c:v>5.0446788191580003</c:v>
                </c:pt>
                <c:pt idx="2259">
                  <c:v>5.093670271003</c:v>
                </c:pt>
                <c:pt idx="2260">
                  <c:v>5.1423835314861002</c:v>
                </c:pt>
                <c:pt idx="2261">
                  <c:v>5.1908079791528996</c:v>
                </c:pt>
                <c:pt idx="2262">
                  <c:v>5.2389344970335001</c:v>
                </c:pt>
                <c:pt idx="2263">
                  <c:v>5.2867554267522996</c:v>
                </c:pt>
                <c:pt idx="2264">
                  <c:v>5.3342645153976997</c:v>
                </c:pt>
                <c:pt idx="2265">
                  <c:v>5.3814568556909999</c:v>
                </c:pt>
                <c:pt idx="2266">
                  <c:v>5.4283288200333004</c:v>
                </c:pt>
                <c:pt idx="2267">
                  <c:v>5.4748779890387</c:v>
                </c:pt>
                <c:pt idx="2268">
                  <c:v>5.5211030751932997</c:v>
                </c:pt>
                <c:pt idx="2269">
                  <c:v>5.5670038423037003</c:v>
                </c:pt>
                <c:pt idx="2270">
                  <c:v>5.6125810214168999</c:v>
                </c:pt>
                <c:pt idx="2271">
                  <c:v>5.6578362239133</c:v>
                </c:pt>
                <c:pt idx="2272">
                  <c:v>5.7027718524836999</c:v>
                </c:pt>
                <c:pt idx="2273">
                  <c:v>5.7473910107131996</c:v>
                </c:pt>
                <c:pt idx="2274">
                  <c:v>5.7916974119973998</c:v>
                </c:pt>
                <c:pt idx="2275">
                  <c:v>5.8356952885168001</c:v>
                </c:pt>
                <c:pt idx="2276">
                  <c:v>5.8793893009938998</c:v>
                </c:pt>
                <c:pt idx="2277">
                  <c:v>5.9227844499484004</c:v>
                </c:pt>
                <c:pt idx="2278">
                  <c:v>5.9658859891512996</c:v>
                </c:pt>
                <c:pt idx="2279">
                  <c:v>6.0086993419652996</c:v>
                </c:pt>
                <c:pt idx="2280">
                  <c:v>6.0512300212307002</c:v>
                </c:pt>
                <c:pt idx="2281">
                  <c:v>6.0932600694309</c:v>
                </c:pt>
                <c:pt idx="2282">
                  <c:v>6.1351943476194002</c:v>
                </c:pt>
                <c:pt idx="2283">
                  <c:v>6.1768558687580999</c:v>
                </c:pt>
                <c:pt idx="2284">
                  <c:v>6.2182484118788999</c:v>
                </c:pt>
                <c:pt idx="2285">
                  <c:v>6.2593754174180001</c:v>
                </c:pt>
                <c:pt idx="2286">
                  <c:v>6.3002399185425002</c:v>
                </c:pt>
                <c:pt idx="2287">
                  <c:v>6.3408444799743</c:v>
                </c:pt>
                <c:pt idx="2288">
                  <c:v>6.3811911445425</c:v>
                </c:pt>
                <c:pt idx="2289">
                  <c:v>6.4212813876607999</c:v>
                </c:pt>
                <c:pt idx="2290">
                  <c:v>6.4611160798835003</c:v>
                </c:pt>
                <c:pt idx="2291">
                  <c:v>6.5006954576518998</c:v>
                </c:pt>
                <c:pt idx="2292">
                  <c:v>6.5400191022963998</c:v>
                </c:pt>
                <c:pt idx="2293">
                  <c:v>6.5790859273114997</c:v>
                </c:pt>
                <c:pt idx="2294">
                  <c:v>6.6178941738706003</c:v>
                </c:pt>
                <c:pt idx="2295">
                  <c:v>6.6564414144996</c:v>
                </c:pt>
                <c:pt idx="2296">
                  <c:v>6.6947245647743001</c:v>
                </c:pt>
                <c:pt idx="2297">
                  <c:v>6.7327399028609003</c:v>
                </c:pt>
                <c:pt idx="2298">
                  <c:v>6.7704830966648997</c:v>
                </c:pt>
                <c:pt idx="2299">
                  <c:v>6.8079492383117</c:v>
                </c:pt>
                <c:pt idx="2300">
                  <c:v>6.8451328856325002</c:v>
                </c:pt>
                <c:pt idx="2301">
                  <c:v>6.8820281102898999</c:v>
                </c:pt>
                <c:pt idx="2302">
                  <c:v>6.9186285521334003</c:v>
                </c:pt>
                <c:pt idx="2303">
                  <c:v>6.9549274793439002</c:v>
                </c:pt>
                <c:pt idx="2304">
                  <c:v>6.9909178538851</c:v>
                </c:pt>
                <c:pt idx="2305">
                  <c:v>7.0264246482872998</c:v>
                </c:pt>
                <c:pt idx="2306">
                  <c:v>7.0617300406570003</c:v>
                </c:pt>
                <c:pt idx="2307">
                  <c:v>7.0966998657445002</c:v>
                </c:pt>
                <c:pt idx="2308">
                  <c:v>7.1313253010829003</c:v>
                </c:pt>
                <c:pt idx="2309">
                  <c:v>7.1655975334624999</c:v>
                </c:pt>
                <c:pt idx="2310">
                  <c:v>7.1995078238919001</c:v>
                </c:pt>
                <c:pt idx="2311">
                  <c:v>7.2330475743355001</c:v>
                </c:pt>
                <c:pt idx="2312">
                  <c:v>7.2662083955304997</c:v>
                </c:pt>
                <c:pt idx="2313">
                  <c:v>7.2989821752127</c:v>
                </c:pt>
                <c:pt idx="2314">
                  <c:v>7.3313611461030996</c:v>
                </c:pt>
                <c:pt idx="2315">
                  <c:v>7.3633379530315004</c:v>
                </c:pt>
                <c:pt idx="2316">
                  <c:v>7.3949057186094</c:v>
                </c:pt>
                <c:pt idx="2317">
                  <c:v>7.4260581068863996</c:v>
                </c:pt>
                <c:pt idx="2318">
                  <c:v>7.456789384466</c:v>
                </c:pt>
                <c:pt idx="2319">
                  <c:v>7.4870944785853997</c:v>
                </c:pt>
                <c:pt idx="2320">
                  <c:v>7.5169690316997997</c:v>
                </c:pt>
                <c:pt idx="2321">
                  <c:v>7.5464094521494998</c:v>
                </c:pt>
                <c:pt idx="2322">
                  <c:v>7.5754129605226996</c:v>
                </c:pt>
                <c:pt idx="2323">
                  <c:v>7.6039776313651002</c:v>
                </c:pt>
                <c:pt idx="2324">
                  <c:v>7.6321024299233997</c:v>
                </c:pt>
                <c:pt idx="2325">
                  <c:v>7.659787243647</c:v>
                </c:pt>
                <c:pt idx="2326">
                  <c:v>7.6870329082103996</c:v>
                </c:pt>
                <c:pt idx="2327">
                  <c:v>7.7138412278531003</c:v>
                </c:pt>
                <c:pt idx="2328">
                  <c:v>7.7402149898703003</c:v>
                </c:pt>
                <c:pt idx="2329">
                  <c:v>7.7660400740851001</c:v>
                </c:pt>
                <c:pt idx="2330">
                  <c:v>7.7915126091187998</c:v>
                </c:pt>
                <c:pt idx="2331">
                  <c:v>7.8165612907237998</c:v>
                </c:pt>
                <c:pt idx="2332">
                  <c:v>7.8411916104824</c:v>
                </c:pt>
                <c:pt idx="2333">
                  <c:v>7.8654099657177001</c:v>
                </c:pt>
                <c:pt idx="2334">
                  <c:v>7.8892236170679997</c:v>
                </c:pt>
                <c:pt idx="2335">
                  <c:v>7.9126406404307001</c:v>
                </c:pt>
                <c:pt idx="2336">
                  <c:v>7.9356698733264004</c:v>
                </c:pt>
                <c:pt idx="2337">
                  <c:v>7.9583208557858001</c:v>
                </c:pt>
                <c:pt idx="2338">
                  <c:v>7.9806037659199998</c:v>
                </c:pt>
                <c:pt idx="2339">
                  <c:v>8.0025293503925994</c:v>
                </c:pt>
                <c:pt idx="2340">
                  <c:v>8.0241088500682007</c:v>
                </c:pt>
                <c:pt idx="2341">
                  <c:v>8.0453539211684006</c:v>
                </c:pt>
                <c:pt idx="2342">
                  <c:v>8.0662765523250002</c:v>
                </c:pt>
                <c:pt idx="2343">
                  <c:v>8.0868889779717001</c:v>
                </c:pt>
                <c:pt idx="2344">
                  <c:v>8.1072035885730003</c:v>
                </c:pt>
                <c:pt idx="2345">
                  <c:v>8.1272328382372994</c:v>
                </c:pt>
                <c:pt idx="2346">
                  <c:v>8.1469891503121996</c:v>
                </c:pt>
                <c:pt idx="2347">
                  <c:v>8.1664848216041008</c:v>
                </c:pt>
                <c:pt idx="2348">
                  <c:v>8.1857319259055998</c:v>
                </c:pt>
                <c:pt idx="2349">
                  <c:v>8.2047422175521003</c:v>
                </c:pt>
                <c:pt idx="2350">
                  <c:v>8.2235270357579999</c:v>
                </c:pt>
                <c:pt idx="2351">
                  <c:v>8.2420972105079002</c:v>
                </c:pt>
                <c:pt idx="2352">
                  <c:v>8.2604629707964996</c:v>
                </c:pt>
                <c:pt idx="2353">
                  <c:v>8.2785395317708002</c:v>
                </c:pt>
                <c:pt idx="2354">
                  <c:v>8.2964781840084001</c:v>
                </c:pt>
                <c:pt idx="2355">
                  <c:v>8.3142354329916994</c:v>
                </c:pt>
                <c:pt idx="2356">
                  <c:v>8.3318169918149998</c:v>
                </c:pt>
                <c:pt idx="2357">
                  <c:v>8.3492275200426</c:v>
                </c:pt>
                <c:pt idx="2358">
                  <c:v>8.3664705425468</c:v>
                </c:pt>
                <c:pt idx="2359">
                  <c:v>8.3835483762634002</c:v>
                </c:pt>
                <c:pt idx="2360">
                  <c:v>8.4004620654320004</c:v>
                </c:pt>
                <c:pt idx="2361">
                  <c:v>8.4172113258435992</c:v>
                </c:pt>
                <c:pt idx="2362">
                  <c:v>8.4337944985652005</c:v>
                </c:pt>
                <c:pt idx="2363">
                  <c:v>8.4502085135561007</c:v>
                </c:pt>
                <c:pt idx="2364">
                  <c:v>8.4664488635234001</c:v>
                </c:pt>
                <c:pt idx="2365">
                  <c:v>8.4825095882982993</c:v>
                </c:pt>
                <c:pt idx="2366">
                  <c:v>8.4983832699416997</c:v>
                </c:pt>
                <c:pt idx="2367">
                  <c:v>8.5140610387124998</c:v>
                </c:pt>
                <c:pt idx="2368">
                  <c:v>8.5295325899563004</c:v>
                </c:pt>
                <c:pt idx="2369">
                  <c:v>8.5447862118939</c:v>
                </c:pt>
                <c:pt idx="2370">
                  <c:v>8.5598088242160006</c:v>
                </c:pt>
                <c:pt idx="2371">
                  <c:v>8.5745860273109997</c:v>
                </c:pt>
                <c:pt idx="2372">
                  <c:v>8.5891021618886008</c:v>
                </c:pt>
                <c:pt idx="2373">
                  <c:v>8.6033403786872995</c:v>
                </c:pt>
                <c:pt idx="2374">
                  <c:v>8.6172827178974991</c:v>
                </c:pt>
                <c:pt idx="2375">
                  <c:v>8.6309101978682996</c:v>
                </c:pt>
                <c:pt idx="2376">
                  <c:v>8.6442029126205995</c:v>
                </c:pt>
                <c:pt idx="2377">
                  <c:v>8.6570598014642997</c:v>
                </c:pt>
                <c:pt idx="2378">
                  <c:v>8.6695726038859995</c:v>
                </c:pt>
                <c:pt idx="2379">
                  <c:v>8.6816835930404004</c:v>
                </c:pt>
                <c:pt idx="2380">
                  <c:v>8.6933690332115994</c:v>
                </c:pt>
                <c:pt idx="2381">
                  <c:v>8.7046048107141001</c:v>
                </c:pt>
                <c:pt idx="2382">
                  <c:v>8.7153665521618997</c:v>
                </c:pt>
                <c:pt idx="2383">
                  <c:v>8.7256297473371003</c:v>
                </c:pt>
                <c:pt idx="2384">
                  <c:v>8.7353698759301999</c:v>
                </c:pt>
                <c:pt idx="2385">
                  <c:v>8.7445625374394993</c:v>
                </c:pt>
                <c:pt idx="2386">
                  <c:v>8.7531835835355007</c:v>
                </c:pt>
                <c:pt idx="2387">
                  <c:v>8.7612092522220006</c:v>
                </c:pt>
                <c:pt idx="2388">
                  <c:v>8.7686163031477005</c:v>
                </c:pt>
                <c:pt idx="2389">
                  <c:v>8.7753821534568992</c:v>
                </c:pt>
                <c:pt idx="2390">
                  <c:v>8.7814850135945992</c:v>
                </c:pt>
                <c:pt idx="2391">
                  <c:v>8.7869040225144008</c:v>
                </c:pt>
                <c:pt idx="2392">
                  <c:v>8.7916193817689994</c:v>
                </c:pt>
                <c:pt idx="2393">
                  <c:v>8.7956124879928996</c:v>
                </c:pt>
                <c:pt idx="2394">
                  <c:v>8.7988660633156002</c:v>
                </c:pt>
                <c:pt idx="2395">
                  <c:v>8.8013642832681995</c:v>
                </c:pt>
                <c:pt idx="2396">
                  <c:v>8.8030929017721</c:v>
                </c:pt>
                <c:pt idx="2397">
                  <c:v>8.8040393728135999</c:v>
                </c:pt>
                <c:pt idx="2398">
                  <c:v>8.8041929684261007</c:v>
                </c:pt>
                <c:pt idx="2399">
                  <c:v>8.8035448926086008</c:v>
                </c:pt>
                <c:pt idx="2400">
                  <c:v>8.8020883908142</c:v>
                </c:pt>
                <c:pt idx="2401">
                  <c:v>8.8020883908142</c:v>
                </c:pt>
                <c:pt idx="2402">
                  <c:v>8.7997523364389991</c:v>
                </c:pt>
                <c:pt idx="2403">
                  <c:v>8.7966193631389</c:v>
                </c:pt>
                <c:pt idx="2404">
                  <c:v>8.7926682589960006</c:v>
                </c:pt>
                <c:pt idx="2405">
                  <c:v>8.7879001605711</c:v>
                </c:pt>
                <c:pt idx="2406">
                  <c:v>8.7823186570262006</c:v>
                </c:pt>
                <c:pt idx="2407">
                  <c:v>8.7759298451326</c:v>
                </c:pt>
                <c:pt idx="2408">
                  <c:v>8.7687423770134991</c:v>
                </c:pt>
                <c:pt idx="2409">
                  <c:v>8.7607675000823999</c:v>
                </c:pt>
                <c:pt idx="2410">
                  <c:v>8.7520190886158993</c:v>
                </c:pt>
                <c:pt idx="2411">
                  <c:v>8.7425136663866994</c:v>
                </c:pt>
                <c:pt idx="2412">
                  <c:v>8.7322704197598995</c:v>
                </c:pt>
                <c:pt idx="2413">
                  <c:v>8.7213112006479996</c:v>
                </c:pt>
                <c:pt idx="2414">
                  <c:v>8.7096605187033997</c:v>
                </c:pt>
                <c:pt idx="2415">
                  <c:v>8.6973455221270992</c:v>
                </c:pt>
                <c:pt idx="2416">
                  <c:v>8.6843959664702002</c:v>
                </c:pt>
                <c:pt idx="2417">
                  <c:v>8.6708441708139006</c:v>
                </c:pt>
                <c:pt idx="2418">
                  <c:v>8.6567249607332002</c:v>
                </c:pt>
                <c:pt idx="2419">
                  <c:v>8.6420755974779997</c:v>
                </c:pt>
                <c:pt idx="2420">
                  <c:v>8.6269356928464003</c:v>
                </c:pt>
                <c:pt idx="2421">
                  <c:v>8.6113471092807998</c:v>
                </c:pt>
                <c:pt idx="2422">
                  <c:v>8.5953538447884004</c:v>
                </c:pt>
                <c:pt idx="2423">
                  <c:v>8.5790019023729993</c:v>
                </c:pt>
                <c:pt idx="2424">
                  <c:v>8.5623391437690994</c:v>
                </c:pt>
                <c:pt idx="2425">
                  <c:v>8.5453966007809008</c:v>
                </c:pt>
                <c:pt idx="2426">
                  <c:v>8.5282122398431994</c:v>
                </c:pt>
                <c:pt idx="2427">
                  <c:v>8.5108684334984996</c:v>
                </c:pt>
                <c:pt idx="2428">
                  <c:v>8.4934174236757993</c:v>
                </c:pt>
                <c:pt idx="2429">
                  <c:v>8.4759123067825008</c:v>
                </c:pt>
                <c:pt idx="2430">
                  <c:v>8.4584067789475998</c:v>
                </c:pt>
                <c:pt idx="2431">
                  <c:v>8.4409548688390998</c:v>
                </c:pt>
                <c:pt idx="2432">
                  <c:v>8.4236106593121995</c:v>
                </c:pt>
                <c:pt idx="2433">
                  <c:v>8.4064279993948006</c:v>
                </c:pt>
                <c:pt idx="2434">
                  <c:v>8.3894602083614007</c:v>
                </c:pt>
                <c:pt idx="2435">
                  <c:v>8.3727597738879993</c:v>
                </c:pt>
                <c:pt idx="2436">
                  <c:v>8.3563780465148998</c:v>
                </c:pt>
                <c:pt idx="2437">
                  <c:v>8.3403649328582006</c:v>
                </c:pt>
                <c:pt idx="2438">
                  <c:v>8.3247685902022006</c:v>
                </c:pt>
                <c:pt idx="2439">
                  <c:v>8.3096351252694003</c:v>
                </c:pt>
                <c:pt idx="2440">
                  <c:v>8.2950083000894992</c:v>
                </c:pt>
                <c:pt idx="2441">
                  <c:v>8.2809292479751999</c:v>
                </c:pt>
                <c:pt idx="2442">
                  <c:v>8.2674362026519006</c:v>
                </c:pt>
                <c:pt idx="2443">
                  <c:v>8.2545642435747002</c:v>
                </c:pt>
                <c:pt idx="2444">
                  <c:v>8.2423450604040998</c:v>
                </c:pt>
                <c:pt idx="2445">
                  <c:v>8.2308067394872992</c:v>
                </c:pt>
                <c:pt idx="2446">
                  <c:v>8.2199735750211005</c:v>
                </c:pt>
                <c:pt idx="2447">
                  <c:v>8.2098659073358995</c:v>
                </c:pt>
                <c:pt idx="2448">
                  <c:v>8.2004999904662004</c:v>
                </c:pt>
                <c:pt idx="2449">
                  <c:v>8.1918749126964006</c:v>
                </c:pt>
                <c:pt idx="2450">
                  <c:v>8.1839723430736999</c:v>
                </c:pt>
                <c:pt idx="2451">
                  <c:v>8.1768338520895991</c:v>
                </c:pt>
                <c:pt idx="2452">
                  <c:v>8.1704574524971996</c:v>
                </c:pt>
                <c:pt idx="2453">
                  <c:v>8.1648368866033003</c:v>
                </c:pt>
                <c:pt idx="2454">
                  <c:v>8.1599616801252992</c:v>
                </c:pt>
                <c:pt idx="2455">
                  <c:v>8.1558172302281005</c:v>
                </c:pt>
                <c:pt idx="2456">
                  <c:v>8.1523849266708002</c:v>
                </c:pt>
                <c:pt idx="2457">
                  <c:v>8.1496423045844999</c:v>
                </c:pt>
                <c:pt idx="2458">
                  <c:v>8.1475632270374003</c:v>
                </c:pt>
                <c:pt idx="2459">
                  <c:v>8.1461180952099994</c:v>
                </c:pt>
                <c:pt idx="2460">
                  <c:v>8.1452740837170001</c:v>
                </c:pt>
                <c:pt idx="2461">
                  <c:v>8.1449953983773007</c:v>
                </c:pt>
                <c:pt idx="2462">
                  <c:v>8.1452435535484007</c:v>
                </c:pt>
                <c:pt idx="2463">
                  <c:v>8.1459776660106993</c:v>
                </c:pt>
                <c:pt idx="2464">
                  <c:v>8.1471547623104996</c:v>
                </c:pt>
                <c:pt idx="2465">
                  <c:v>8.1487300964449005</c:v>
                </c:pt>
                <c:pt idx="2466">
                  <c:v>8.1506574747971001</c:v>
                </c:pt>
                <c:pt idx="2467">
                  <c:v>8.1528895852960002</c:v>
                </c:pt>
                <c:pt idx="2468">
                  <c:v>8.1553783278860994</c:v>
                </c:pt>
                <c:pt idx="2469">
                  <c:v>8.1580751435355001</c:v>
                </c:pt>
                <c:pt idx="2470">
                  <c:v>8.1609313391784006</c:v>
                </c:pt>
                <c:pt idx="2471">
                  <c:v>8.1638984061879007</c:v>
                </c:pt>
                <c:pt idx="2472">
                  <c:v>8.1669283301751001</c:v>
                </c:pt>
                <c:pt idx="2473">
                  <c:v>8.1699873240781997</c:v>
                </c:pt>
                <c:pt idx="2474">
                  <c:v>8.1729546288160009</c:v>
                </c:pt>
                <c:pt idx="2475">
                  <c:v>8.1758466819304001</c:v>
                </c:pt>
                <c:pt idx="2476">
                  <c:v>8.1786192264116</c:v>
                </c:pt>
                <c:pt idx="2477">
                  <c:v>8.1812298701801005</c:v>
                </c:pt>
                <c:pt idx="2478">
                  <c:v>8.1836382966267003</c:v>
                </c:pt>
                <c:pt idx="2479">
                  <c:v>8.1858064578699992</c:v>
                </c:pt>
                <c:pt idx="2480">
                  <c:v>8.1876987501835998</c:v>
                </c:pt>
                <c:pt idx="2481">
                  <c:v>8.1892821711909995</c:v>
                </c:pt>
                <c:pt idx="2482">
                  <c:v>8.1905264585561</c:v>
                </c:pt>
                <c:pt idx="2483">
                  <c:v>8.1914042100053006</c:v>
                </c:pt>
                <c:pt idx="2484">
                  <c:v>8.1918909846171992</c:v>
                </c:pt>
                <c:pt idx="2485">
                  <c:v>8.1919653853907004</c:v>
                </c:pt>
                <c:pt idx="2486">
                  <c:v>8.1916091231723005</c:v>
                </c:pt>
                <c:pt idx="2487">
                  <c:v>8.1908070620707996</c:v>
                </c:pt>
                <c:pt idx="2488">
                  <c:v>8.1895472465315002</c:v>
                </c:pt>
                <c:pt idx="2489">
                  <c:v>8.1878209102734996</c:v>
                </c:pt>
                <c:pt idx="2490">
                  <c:v>8.1856224673169002</c:v>
                </c:pt>
                <c:pt idx="2491">
                  <c:v>8.1829494853481002</c:v>
                </c:pt>
                <c:pt idx="2492">
                  <c:v>8.1798026416865994</c:v>
                </c:pt>
                <c:pt idx="2493">
                  <c:v>8.1761856621358007</c:v>
                </c:pt>
                <c:pt idx="2494">
                  <c:v>8.1721052430156007</c:v>
                </c:pt>
                <c:pt idx="2495">
                  <c:v>8.1675709566974</c:v>
                </c:pt>
                <c:pt idx="2496">
                  <c:v>8.1625951409889996</c:v>
                </c:pt>
                <c:pt idx="2497">
                  <c:v>8.1572298406785997</c:v>
                </c:pt>
                <c:pt idx="2498">
                  <c:v>8.1513728869238005</c:v>
                </c:pt>
                <c:pt idx="2499">
                  <c:v>8.1451271914963002</c:v>
                </c:pt>
                <c:pt idx="2500">
                  <c:v>8.1385137327724006</c:v>
                </c:pt>
                <c:pt idx="2501">
                  <c:v>8.1315554933234004</c:v>
                </c:pt>
                <c:pt idx="2502">
                  <c:v>8.1242772498834004</c:v>
                </c:pt>
                <c:pt idx="2503">
                  <c:v>8.1167053519374992</c:v>
                </c:pt>
                <c:pt idx="2504">
                  <c:v>8.1088674898395006</c:v>
                </c:pt>
                <c:pt idx="2505">
                  <c:v>8.1007924534869993</c:v>
                </c:pt>
                <c:pt idx="2506">
                  <c:v>8.0925098827064001</c:v>
                </c:pt>
                <c:pt idx="2507">
                  <c:v>8.0840500106265001</c:v>
                </c:pt>
                <c:pt idx="2508">
                  <c:v>8.0754434014558001</c:v>
                </c:pt>
                <c:pt idx="2509">
                  <c:v>8.0667206842047001</c:v>
                </c:pt>
                <c:pt idx="2510">
                  <c:v>8.0579122840224002</c:v>
                </c:pt>
                <c:pt idx="2511">
                  <c:v>8.0490481529364999</c:v>
                </c:pt>
                <c:pt idx="2512">
                  <c:v>8.0401575018879008</c:v>
                </c:pt>
                <c:pt idx="2513">
                  <c:v>8.0312685360445997</c:v>
                </c:pt>
                <c:pt idx="2514">
                  <c:v>8.0224081954508009</c:v>
                </c:pt>
                <c:pt idx="2515">
                  <c:v>8.0136019031120007</c:v>
                </c:pt>
                <c:pt idx="2516">
                  <c:v>8.0048733226437996</c:v>
                </c:pt>
                <c:pt idx="2517">
                  <c:v>7.9962441276021998</c:v>
                </c:pt>
                <c:pt idx="2518">
                  <c:v>7.9877337845773004</c:v>
                </c:pt>
                <c:pt idx="2519">
                  <c:v>7.9793593520651998</c:v>
                </c:pt>
                <c:pt idx="2520">
                  <c:v>7.9711352970272999</c:v>
                </c:pt>
                <c:pt idx="2521">
                  <c:v>7.9631389194200999</c:v>
                </c:pt>
                <c:pt idx="2522">
                  <c:v>7.9552035241069996</c:v>
                </c:pt>
                <c:pt idx="2523">
                  <c:v>7.9474461471901003</c:v>
                </c:pt>
                <c:pt idx="2524">
                  <c:v>7.9398685553934003</c:v>
                </c:pt>
                <c:pt idx="2525">
                  <c:v>7.9324693620452003</c:v>
                </c:pt>
                <c:pt idx="2526">
                  <c:v>7.9252439701856003</c:v>
                </c:pt>
                <c:pt idx="2527">
                  <c:v>7.9181845422507999</c:v>
                </c:pt>
                <c:pt idx="2528">
                  <c:v>7.9112799964739002</c:v>
                </c:pt>
                <c:pt idx="2529">
                  <c:v>7.9045160298596002</c:v>
                </c:pt>
                <c:pt idx="2530">
                  <c:v>7.8978751673053003</c:v>
                </c:pt>
                <c:pt idx="2531">
                  <c:v>7.8913368361669001</c:v>
                </c:pt>
                <c:pt idx="2532">
                  <c:v>7.8848774653133002</c:v>
                </c:pt>
                <c:pt idx="2533">
                  <c:v>7.8784706074680999</c:v>
                </c:pt>
                <c:pt idx="2534">
                  <c:v>7.8720870834237999</c:v>
                </c:pt>
                <c:pt idx="2535">
                  <c:v>7.8656951465234002</c:v>
                </c:pt>
                <c:pt idx="2536">
                  <c:v>7.8592606656428003</c:v>
                </c:pt>
                <c:pt idx="2537">
                  <c:v>7.8527473247783002</c:v>
                </c:pt>
                <c:pt idx="2538">
                  <c:v>7.8461168372504</c:v>
                </c:pt>
                <c:pt idx="2539">
                  <c:v>7.8393291724668996</c:v>
                </c:pt>
                <c:pt idx="2540">
                  <c:v>7.8323427931616001</c:v>
                </c:pt>
                <c:pt idx="2541">
                  <c:v>7.8251149010225003</c:v>
                </c:pt>
                <c:pt idx="2542">
                  <c:v>7.8176016886532</c:v>
                </c:pt>
                <c:pt idx="2543">
                  <c:v>7.8097585958662998</c:v>
                </c:pt>
                <c:pt idx="2544">
                  <c:v>7.8015405683852999</c:v>
                </c:pt>
                <c:pt idx="2545">
                  <c:v>7.7929023171309</c:v>
                </c:pt>
                <c:pt idx="2546">
                  <c:v>7.7838670473493003</c:v>
                </c:pt>
                <c:pt idx="2547">
                  <c:v>7.7742160868259003</c:v>
                </c:pt>
                <c:pt idx="2548">
                  <c:v>7.7640118031252001</c:v>
                </c:pt>
                <c:pt idx="2549">
                  <c:v>7.7532097996743001</c:v>
                </c:pt>
                <c:pt idx="2550">
                  <c:v>7.7417667359153999</c:v>
                </c:pt>
                <c:pt idx="2551">
                  <c:v>7.7296405510625004</c:v>
                </c:pt>
                <c:pt idx="2552">
                  <c:v>7.7167906801445003</c:v>
                </c:pt>
                <c:pt idx="2553">
                  <c:v>7.7031782615931004</c:v>
                </c:pt>
                <c:pt idx="2554">
                  <c:v>7.6887663357561999</c:v>
                </c:pt>
                <c:pt idx="2555">
                  <c:v>7.6735200338262999</c:v>
                </c:pt>
                <c:pt idx="2556">
                  <c:v>7.6574067567751003</c:v>
                </c:pt>
                <c:pt idx="2557">
                  <c:v>7.6403963439667004</c:v>
                </c:pt>
                <c:pt idx="2558">
                  <c:v>7.6224612312001998</c:v>
                </c:pt>
                <c:pt idx="2559">
                  <c:v>7.6035765979825998</c:v>
                </c:pt>
                <c:pt idx="2560">
                  <c:v>7.5837205038836002</c:v>
                </c:pt>
                <c:pt idx="2561">
                  <c:v>7.5628740138452004</c:v>
                </c:pt>
                <c:pt idx="2562">
                  <c:v>7.5410213123399004</c:v>
                </c:pt>
                <c:pt idx="2563">
                  <c:v>7.5181498062663996</c:v>
                </c:pt>
                <c:pt idx="2564">
                  <c:v>7.4942502164646001</c:v>
                </c:pt>
                <c:pt idx="2565">
                  <c:v>7.4693166577063002</c:v>
                </c:pt>
                <c:pt idx="2566">
                  <c:v>7.4433467069835002</c:v>
                </c:pt>
                <c:pt idx="2567">
                  <c:v>7.4163414598767998</c:v>
                </c:pt>
                <c:pt idx="2568">
                  <c:v>7.3883055747326001</c:v>
                </c:pt>
                <c:pt idx="2569">
                  <c:v>7.3592473043251001</c:v>
                </c:pt>
                <c:pt idx="2570">
                  <c:v>7.3292913853453001</c:v>
                </c:pt>
                <c:pt idx="2571">
                  <c:v>7.2981943168737997</c:v>
                </c:pt>
                <c:pt idx="2572">
                  <c:v>7.2661235378087001</c:v>
                </c:pt>
                <c:pt idx="2573">
                  <c:v>7.2331011261110998</c:v>
                </c:pt>
                <c:pt idx="2574">
                  <c:v>7.1991527516189997</c:v>
                </c:pt>
                <c:pt idx="2575">
                  <c:v>7.1643076165319997</c:v>
                </c:pt>
                <c:pt idx="2576">
                  <c:v>7.1285983802794997</c:v>
                </c:pt>
                <c:pt idx="2577">
                  <c:v>7.0920610680912004</c:v>
                </c:pt>
                <c:pt idx="2578">
                  <c:v>7.0547349625834999</c:v>
                </c:pt>
                <c:pt idx="2579">
                  <c:v>7.0166624776936999</c:v>
                </c:pt>
                <c:pt idx="2580">
                  <c:v>6.9778890143292998</c:v>
                </c:pt>
                <c:pt idx="2581">
                  <c:v>6.9384627971616997</c:v>
                </c:pt>
                <c:pt idx="2582">
                  <c:v>6.8984346920797996</c:v>
                </c:pt>
                <c:pt idx="2583">
                  <c:v>6.8578580039331998</c:v>
                </c:pt>
                <c:pt idx="2584">
                  <c:v>6.8167882543348002</c:v>
                </c:pt>
                <c:pt idx="2585">
                  <c:v>6.7752829394642999</c:v>
                </c:pt>
                <c:pt idx="2586">
                  <c:v>6.7334012680150002</c:v>
                </c:pt>
                <c:pt idx="2587">
                  <c:v>6.6912038796504998</c:v>
                </c:pt>
                <c:pt idx="2588">
                  <c:v>6.6487525445972002</c:v>
                </c:pt>
                <c:pt idx="2589">
                  <c:v>6.6061098452721003</c:v>
                </c:pt>
                <c:pt idx="2590">
                  <c:v>6.5633388411498004</c:v>
                </c:pt>
                <c:pt idx="2591">
                  <c:v>6.5205027183851998</c:v>
                </c:pt>
                <c:pt idx="2592">
                  <c:v>6.4776644260346998</c:v>
                </c:pt>
                <c:pt idx="2593">
                  <c:v>6.434886301053</c:v>
                </c:pt>
                <c:pt idx="2594">
                  <c:v>6.3922296845639996</c:v>
                </c:pt>
                <c:pt idx="2595">
                  <c:v>6.3498881636825004</c:v>
                </c:pt>
                <c:pt idx="2596">
                  <c:v>6.3076197724484002</c:v>
                </c:pt>
                <c:pt idx="2597">
                  <c:v>6.2656494353110004</c:v>
                </c:pt>
                <c:pt idx="2598">
                  <c:v>6.2240300783002001</c:v>
                </c:pt>
                <c:pt idx="2599">
                  <c:v>6.1828117294425997</c:v>
                </c:pt>
                <c:pt idx="2600">
                  <c:v>6.1420411471604002</c:v>
                </c:pt>
                <c:pt idx="2601">
                  <c:v>6.1017614650405996</c:v>
                </c:pt>
                <c:pt idx="2602">
                  <c:v>6.0620118569520001</c:v>
                </c:pt>
                <c:pt idx="2603">
                  <c:v>6.0228272263980003</c:v>
                </c:pt>
                <c:pt idx="2604">
                  <c:v>5.9842379238236996</c:v>
                </c:pt>
                <c:pt idx="2605">
                  <c:v>5.9462694953541</c:v>
                </c:pt>
                <c:pt idx="2606">
                  <c:v>5.9089424661205996</c:v>
                </c:pt>
                <c:pt idx="2607">
                  <c:v>5.8722741838183001</c:v>
                </c:pt>
                <c:pt idx="2608">
                  <c:v>5.8362707424569003</c:v>
                </c:pt>
                <c:pt idx="2609">
                  <c:v>5.8009385543923004</c:v>
                </c:pt>
                <c:pt idx="2610">
                  <c:v>5.7662766717320002</c:v>
                </c:pt>
                <c:pt idx="2611">
                  <c:v>5.7322786409774</c:v>
                </c:pt>
                <c:pt idx="2612">
                  <c:v>5.6989325344481996</c:v>
                </c:pt>
                <c:pt idx="2613">
                  <c:v>5.6662210246470996</c:v>
                </c:pt>
                <c:pt idx="2614">
                  <c:v>5.6341215004483001</c:v>
                </c:pt>
                <c:pt idx="2615">
                  <c:v>5.6026062234287997</c:v>
                </c:pt>
                <c:pt idx="2616">
                  <c:v>5.5716425221443</c:v>
                </c:pt>
                <c:pt idx="2617">
                  <c:v>5.5411930216755003</c:v>
                </c:pt>
                <c:pt idx="2618">
                  <c:v>5.5112159053690997</c:v>
                </c:pt>
                <c:pt idx="2619">
                  <c:v>5.4816652053504002</c:v>
                </c:pt>
                <c:pt idx="2620">
                  <c:v>5.4524911181271998</c:v>
                </c:pt>
                <c:pt idx="2621">
                  <c:v>5.4237820923665998</c:v>
                </c:pt>
                <c:pt idx="2622">
                  <c:v>5.3951690183950998</c:v>
                </c:pt>
                <c:pt idx="2623">
                  <c:v>5.3667663125929002</c:v>
                </c:pt>
                <c:pt idx="2624">
                  <c:v>5.3385119185415997</c:v>
                </c:pt>
                <c:pt idx="2625">
                  <c:v>5.3103418033879999</c:v>
                </c:pt>
                <c:pt idx="2626">
                  <c:v>5.2821903387943001</c:v>
                </c:pt>
                <c:pt idx="2627">
                  <c:v>5.2539906804532999</c:v>
                </c:pt>
                <c:pt idx="2628">
                  <c:v>5.2256751429878001</c:v>
                </c:pt>
                <c:pt idx="2629">
                  <c:v>5.1971755673441002</c:v>
                </c:pt>
                <c:pt idx="2630">
                  <c:v>5.1684236781003001</c:v>
                </c:pt>
                <c:pt idx="2631">
                  <c:v>5.1393514284395003</c:v>
                </c:pt>
                <c:pt idx="2632">
                  <c:v>5.1098913308718998</c:v>
                </c:pt>
                <c:pt idx="2633">
                  <c:v>5.0799767721232003</c:v>
                </c:pt>
                <c:pt idx="2634">
                  <c:v>5.0495423109316997</c:v>
                </c:pt>
                <c:pt idx="2635">
                  <c:v>5.0185239578049003</c:v>
                </c:pt>
                <c:pt idx="2636">
                  <c:v>4.9868594360804002</c:v>
                </c:pt>
                <c:pt idx="2637">
                  <c:v>4.9544884239</c:v>
                </c:pt>
                <c:pt idx="2638">
                  <c:v>4.9213527769508003</c:v>
                </c:pt>
                <c:pt idx="2639">
                  <c:v>4.8873967320393996</c:v>
                </c:pt>
                <c:pt idx="2640">
                  <c:v>4.852567091749</c:v>
                </c:pt>
                <c:pt idx="2641">
                  <c:v>4.8168133905885</c:v>
                </c:pt>
                <c:pt idx="2642">
                  <c:v>4.7800880431656001</c:v>
                </c:pt>
                <c:pt idx="2643">
                  <c:v>4.7423464750187998</c:v>
                </c:pt>
                <c:pt idx="2644">
                  <c:v>4.7035472368128</c:v>
                </c:pt>
                <c:pt idx="2645">
                  <c:v>4.6636521026543996</c:v>
                </c:pt>
                <c:pt idx="2646">
                  <c:v>4.6228048158316</c:v>
                </c:pt>
                <c:pt idx="2647">
                  <c:v>4.5805895730990001</c:v>
                </c:pt>
                <c:pt idx="2648">
                  <c:v>4.5371869771834996</c:v>
                </c:pt>
                <c:pt idx="2649">
                  <c:v>4.4925720143704</c:v>
                </c:pt>
                <c:pt idx="2650">
                  <c:v>4.4467232183865004</c:v>
                </c:pt>
                <c:pt idx="2651">
                  <c:v>4.3996226870827</c:v>
                </c:pt>
                <c:pt idx="2652">
                  <c:v>4.3512560886214997</c:v>
                </c:pt>
                <c:pt idx="2653">
                  <c:v>4.3016126577389997</c:v>
                </c:pt>
                <c:pt idx="2654">
                  <c:v>4.2506851825711003</c:v>
                </c:pt>
                <c:pt idx="2655">
                  <c:v>4.1984699824572997</c:v>
                </c:pt>
                <c:pt idx="2656">
                  <c:v>4.1449668770523997</c:v>
                </c:pt>
                <c:pt idx="2657">
                  <c:v>4.0901791469992999</c:v>
                </c:pt>
                <c:pt idx="2658">
                  <c:v>4.0341134863411998</c:v>
                </c:pt>
                <c:pt idx="2659">
                  <c:v>3.9767799467768001</c:v>
                </c:pt>
                <c:pt idx="2660">
                  <c:v>3.9181918737952</c:v>
                </c:pt>
                <c:pt idx="2661">
                  <c:v>3.8583658346675</c:v>
                </c:pt>
                <c:pt idx="2662">
                  <c:v>3.7973215382165999</c:v>
                </c:pt>
                <c:pt idx="2663">
                  <c:v>3.7350817462400001</c:v>
                </c:pt>
                <c:pt idx="2664">
                  <c:v>3.6716721764267</c:v>
                </c:pt>
                <c:pt idx="2665">
                  <c:v>3.6071213965812001</c:v>
                </c:pt>
                <c:pt idx="2666">
                  <c:v>3.5414607099515001</c:v>
                </c:pt>
                <c:pt idx="2667">
                  <c:v>3.4747240314575998</c:v>
                </c:pt>
                <c:pt idx="2668">
                  <c:v>3.4069477546244</c:v>
                </c:pt>
                <c:pt idx="2669">
                  <c:v>3.3381706090458998</c:v>
                </c:pt>
                <c:pt idx="2670">
                  <c:v>3.2684335082445002</c:v>
                </c:pt>
                <c:pt idx="2671">
                  <c:v>3.1977793878398</c:v>
                </c:pt>
                <c:pt idx="2672">
                  <c:v>3.1262530340053001</c:v>
                </c:pt>
                <c:pt idx="2673">
                  <c:v>3.0540648826986998</c:v>
                </c:pt>
                <c:pt idx="2674">
                  <c:v>2.9809120581828998</c:v>
                </c:pt>
                <c:pt idx="2675">
                  <c:v>2.9070330254367001</c:v>
                </c:pt>
                <c:pt idx="2676">
                  <c:v>2.8324777941125001</c:v>
                </c:pt>
                <c:pt idx="2677">
                  <c:v>2.7572972549011001</c:v>
                </c:pt>
                <c:pt idx="2678">
                  <c:v>2.681542953288</c:v>
                </c:pt>
                <c:pt idx="2679">
                  <c:v>2.6052668565735999</c:v>
                </c:pt>
                <c:pt idx="2680">
                  <c:v>2.5285211151187998</c:v>
                </c:pt>
                <c:pt idx="2681">
                  <c:v>2.4513578189287002</c:v>
                </c:pt>
                <c:pt idx="2682">
                  <c:v>2.3738287508351998</c:v>
                </c:pt>
                <c:pt idx="2683">
                  <c:v>2.2959851376879001</c:v>
                </c:pt>
                <c:pt idx="2684">
                  <c:v>2.2178774010954001</c:v>
                </c:pt>
                <c:pt idx="2685">
                  <c:v>2.1395549093922002</c:v>
                </c:pt>
                <c:pt idx="2686">
                  <c:v>2.0610657326145998</c:v>
                </c:pt>
                <c:pt idx="2687">
                  <c:v>1.9824564023633</c:v>
                </c:pt>
                <c:pt idx="2688">
                  <c:v>1.9037716785026</c:v>
                </c:pt>
                <c:pt idx="2689">
                  <c:v>1.8250543246913999</c:v>
                </c:pt>
                <c:pt idx="2690">
                  <c:v>1.7463448947597999</c:v>
                </c:pt>
                <c:pt idx="2691">
                  <c:v>1.6676815319311999</c:v>
                </c:pt>
                <c:pt idx="2692">
                  <c:v>1.589099782845</c:v>
                </c:pt>
                <c:pt idx="2693">
                  <c:v>1.5106324282596999</c:v>
                </c:pt>
                <c:pt idx="2694">
                  <c:v>1.4323093321999001</c:v>
                </c:pt>
                <c:pt idx="2695">
                  <c:v>1.3541573111730001</c:v>
                </c:pt>
                <c:pt idx="2696">
                  <c:v>1.2762000249012999</c:v>
                </c:pt>
                <c:pt idx="2697">
                  <c:v>1.1984578898153</c:v>
                </c:pt>
                <c:pt idx="2698">
                  <c:v>1.1209480163243</c:v>
                </c:pt>
                <c:pt idx="2699">
                  <c:v>1.0436841706314</c:v>
                </c:pt>
                <c:pt idx="2700">
                  <c:v>0.96685349604638005</c:v>
                </c:pt>
                <c:pt idx="2701">
                  <c:v>0.89008707399425002</c:v>
                </c:pt>
                <c:pt idx="2702">
                  <c:v>0.81359018825732998</c:v>
                </c:pt>
                <c:pt idx="2703">
                  <c:v>0.73736313917827001</c:v>
                </c:pt>
                <c:pt idx="2704">
                  <c:v>0.66140308777037005</c:v>
                </c:pt>
                <c:pt idx="2705">
                  <c:v>0.5857041655727</c:v>
                </c:pt>
                <c:pt idx="2706">
                  <c:v>0.51025760673414999</c:v>
                </c:pt>
                <c:pt idx="2707">
                  <c:v>0.43505190097398999</c:v>
                </c:pt>
                <c:pt idx="2708">
                  <c:v>0.36007296585430998</c:v>
                </c:pt>
                <c:pt idx="2709">
                  <c:v>0.28530433661547999</c:v>
                </c:pt>
                <c:pt idx="2710">
                  <c:v>0.21072737167069</c:v>
                </c:pt>
                <c:pt idx="2711">
                  <c:v>0.13632147173351</c:v>
                </c:pt>
                <c:pt idx="2712">
                  <c:v>6.2064310460725997E-2</c:v>
                </c:pt>
                <c:pt idx="2713">
                  <c:v>-1.206792556556E-2</c:v>
                </c:pt>
                <c:pt idx="2714">
                  <c:v>-8.6100289720188003E-2</c:v>
                </c:pt>
                <c:pt idx="2715">
                  <c:v>-0.16005882328339999</c:v>
                </c:pt>
                <c:pt idx="2716">
                  <c:v>-0.23397030062766999</c:v>
                </c:pt>
                <c:pt idx="2717">
                  <c:v>-0.30786197376143998</c:v>
                </c:pt>
                <c:pt idx="2718">
                  <c:v>-0.38176131827252002</c:v>
                </c:pt>
                <c:pt idx="2719">
                  <c:v>-0.45569578262055999</c:v>
                </c:pt>
                <c:pt idx="2720">
                  <c:v>-0.52969254261904997</c:v>
                </c:pt>
                <c:pt idx="2721">
                  <c:v>-0.60377826282854996</c:v>
                </c:pt>
                <c:pt idx="2722">
                  <c:v>-0.67797886645478</c:v>
                </c:pt>
                <c:pt idx="2723">
                  <c:v>-0.75231931521362005</c:v>
                </c:pt>
                <c:pt idx="2724">
                  <c:v>-0.82682340049198999</c:v>
                </c:pt>
                <c:pt idx="2725">
                  <c:v>-0.90151354700065001</c:v>
                </c:pt>
                <c:pt idx="2726">
                  <c:v>-0.97641062998618999</c:v>
                </c:pt>
                <c:pt idx="2727">
                  <c:v>-1.0515338069460001</c:v>
                </c:pt>
                <c:pt idx="2728">
                  <c:v>-1.1267350488184</c:v>
                </c:pt>
                <c:pt idx="2729">
                  <c:v>-1.2023763192212</c:v>
                </c:pt>
                <c:pt idx="2730">
                  <c:v>-1.2782873180520999</c:v>
                </c:pt>
                <c:pt idx="2731">
                  <c:v>-1.3544790649697001</c:v>
                </c:pt>
                <c:pt idx="2732">
                  <c:v>-1.4309602456235999</c:v>
                </c:pt>
                <c:pt idx="2733">
                  <c:v>-1.5077371427977</c:v>
                </c:pt>
                <c:pt idx="2734">
                  <c:v>-1.5848135858282999</c:v>
                </c:pt>
                <c:pt idx="2735">
                  <c:v>-1.6621909184765999</c:v>
                </c:pt>
                <c:pt idx="2736">
                  <c:v>-1.7398679853737</c:v>
                </c:pt>
                <c:pt idx="2737">
                  <c:v>-1.8178411371003</c:v>
                </c:pt>
                <c:pt idx="2738">
                  <c:v>-1.8961120976682</c:v>
                </c:pt>
                <c:pt idx="2739">
                  <c:v>-1.9746572630328001</c:v>
                </c:pt>
                <c:pt idx="2740">
                  <c:v>-2.0534729116358998</c:v>
                </c:pt>
                <c:pt idx="2741">
                  <c:v>-2.1325458322320001</c:v>
                </c:pt>
                <c:pt idx="2742">
                  <c:v>-2.2118606223324999</c:v>
                </c:pt>
                <c:pt idx="2743">
                  <c:v>-2.2913998032223</c:v>
                </c:pt>
                <c:pt idx="2744">
                  <c:v>-2.3711439523509998</c:v>
                </c:pt>
                <c:pt idx="2745">
                  <c:v>-2.4510718526114998</c:v>
                </c:pt>
                <c:pt idx="2746">
                  <c:v>-2.5311606579108998</c:v>
                </c:pt>
                <c:pt idx="2747">
                  <c:v>-2.6113860743309001</c:v>
                </c:pt>
                <c:pt idx="2748">
                  <c:v>-2.6917225560521998</c:v>
                </c:pt>
                <c:pt idx="2749">
                  <c:v>-2.7721435150864999</c:v>
                </c:pt>
                <c:pt idx="2750">
                  <c:v>-2.8526215437229001</c:v>
                </c:pt>
                <c:pt idx="2751">
                  <c:v>-2.9331286484549</c:v>
                </c:pt>
                <c:pt idx="2752">
                  <c:v>-3.0136364940009002</c:v>
                </c:pt>
                <c:pt idx="2753">
                  <c:v>-3.0941166558895001</c:v>
                </c:pt>
                <c:pt idx="2754">
                  <c:v>-3.1745408799299</c:v>
                </c:pt>
                <c:pt idx="2755">
                  <c:v>-3.2548813467470001</c:v>
                </c:pt>
                <c:pt idx="2756">
                  <c:v>-3.3350049090785001</c:v>
                </c:pt>
                <c:pt idx="2757">
                  <c:v>-3.4151082818691001</c:v>
                </c:pt>
                <c:pt idx="2758">
                  <c:v>-3.4950491133322998</c:v>
                </c:pt>
                <c:pt idx="2759">
                  <c:v>-3.5748040392759002</c:v>
                </c:pt>
                <c:pt idx="2760">
                  <c:v>-3.6543514639113002</c:v>
                </c:pt>
                <c:pt idx="2761">
                  <c:v>-3.7336718089861001</c:v>
                </c:pt>
                <c:pt idx="2762">
                  <c:v>-3.8127477526906999</c:v>
                </c:pt>
                <c:pt idx="2763">
                  <c:v>-3.8915644559646001</c:v>
                </c:pt>
                <c:pt idx="2764">
                  <c:v>-3.9701097738908002</c:v>
                </c:pt>
                <c:pt idx="2765">
                  <c:v>-4.0483744499643004</c:v>
                </c:pt>
                <c:pt idx="2766">
                  <c:v>-4.1263522911520996</c:v>
                </c:pt>
                <c:pt idx="2767">
                  <c:v>-4.2040403218264997</c:v>
                </c:pt>
                <c:pt idx="2768">
                  <c:v>-4.2814389148506997</c:v>
                </c:pt>
                <c:pt idx="2769">
                  <c:v>-4.3585518983181002</c:v>
                </c:pt>
                <c:pt idx="2770">
                  <c:v>-4.4353866366987003</c:v>
                </c:pt>
                <c:pt idx="2771">
                  <c:v>-4.5119540854129001</c:v>
                </c:pt>
                <c:pt idx="2772">
                  <c:v>-4.5882688181421996</c:v>
                </c:pt>
                <c:pt idx="2773">
                  <c:v>-4.6643490264771001</c:v>
                </c:pt>
                <c:pt idx="2774">
                  <c:v>-4.7402164918040004</c:v>
                </c:pt>
                <c:pt idx="2775">
                  <c:v>-4.8158965296282004</c:v>
                </c:pt>
                <c:pt idx="2776">
                  <c:v>-4.8914179068185</c:v>
                </c:pt>
                <c:pt idx="2777">
                  <c:v>-4.9668127325305997</c:v>
                </c:pt>
                <c:pt idx="2778">
                  <c:v>-5.0421163238232003</c:v>
                </c:pt>
                <c:pt idx="2779">
                  <c:v>-5.1173670472066002</c:v>
                </c:pt>
                <c:pt idx="2780">
                  <c:v>-5.1926061375653001</c:v>
                </c:pt>
                <c:pt idx="2781">
                  <c:v>-5.2678774960648003</c:v>
                </c:pt>
                <c:pt idx="2782">
                  <c:v>-5.3432274687843</c:v>
                </c:pt>
                <c:pt idx="2783">
                  <c:v>-5.4187046079170003</c:v>
                </c:pt>
                <c:pt idx="2784">
                  <c:v>-5.4943594174386003</c:v>
                </c:pt>
                <c:pt idx="2785">
                  <c:v>-5.5702440851724999</c:v>
                </c:pt>
                <c:pt idx="2786">
                  <c:v>-5.6464062115451004</c:v>
                </c:pt>
                <c:pt idx="2787">
                  <c:v>-5.7229256064051004</c:v>
                </c:pt>
                <c:pt idx="2788">
                  <c:v>-5.7998398535179998</c:v>
                </c:pt>
                <c:pt idx="2789">
                  <c:v>-5.8772051093476003</c:v>
                </c:pt>
                <c:pt idx="2790">
                  <c:v>-5.9550777683245002</c:v>
                </c:pt>
                <c:pt idx="2791">
                  <c:v>-6.0335141512488004</c:v>
                </c:pt>
                <c:pt idx="2792">
                  <c:v>-6.1125701922253999</c:v>
                </c:pt>
                <c:pt idx="2793">
                  <c:v>-6.1923011252546001</c:v>
                </c:pt>
                <c:pt idx="2794">
                  <c:v>-6.2727611714354001</c:v>
                </c:pt>
                <c:pt idx="2795">
                  <c:v>-6.3540032275782004</c:v>
                </c:pt>
                <c:pt idx="2796">
                  <c:v>-6.4360785568627996</c:v>
                </c:pt>
                <c:pt idx="2797">
                  <c:v>-6.5190364820267002</c:v>
                </c:pt>
                <c:pt idx="2798">
                  <c:v>-6.6029240814261998</c:v>
                </c:pt>
                <c:pt idx="2799">
                  <c:v>-6.6877858881916996</c:v>
                </c:pt>
                <c:pt idx="2800">
                  <c:v>-6.7736635925861002</c:v>
                </c:pt>
                <c:pt idx="2801">
                  <c:v>-6.8605957475938997</c:v>
                </c:pt>
                <c:pt idx="2802">
                  <c:v>-6.9486174777037997</c:v>
                </c:pt>
                <c:pt idx="2803">
                  <c:v>-7.0377601908139003</c:v>
                </c:pt>
                <c:pt idx="2804">
                  <c:v>-7.1280512931795004</c:v>
                </c:pt>
                <c:pt idx="2805">
                  <c:v>-7.2195139073523</c:v>
                </c:pt>
                <c:pt idx="2806">
                  <c:v>-7.3121665931135</c:v>
                </c:pt>
                <c:pt idx="2807">
                  <c:v>-7.4060230714986997</c:v>
                </c:pt>
                <c:pt idx="2808">
                  <c:v>-7.5010919521419996</c:v>
                </c:pt>
                <c:pt idx="2809">
                  <c:v>-7.5973764643369002</c:v>
                </c:pt>
                <c:pt idx="2810">
                  <c:v>-7.6948741924180997</c:v>
                </c:pt>
                <c:pt idx="2811">
                  <c:v>-7.7935768163215</c:v>
                </c:pt>
                <c:pt idx="2812">
                  <c:v>-7.8934698584719003</c:v>
                </c:pt>
                <c:pt idx="2813">
                  <c:v>-7.9945324384824001</c:v>
                </c:pt>
                <c:pt idx="2814">
                  <c:v>-8.0967370375288006</c:v>
                </c:pt>
                <c:pt idx="2815">
                  <c:v>-8.2000492746805005</c:v>
                </c:pt>
                <c:pt idx="2816">
                  <c:v>-8.3044276979243001</c:v>
                </c:pt>
                <c:pt idx="2817">
                  <c:v>-8.4099172420404003</c:v>
                </c:pt>
                <c:pt idx="2818">
                  <c:v>-8.5162870255028</c:v>
                </c:pt>
                <c:pt idx="2819">
                  <c:v>-8.6235569959518994</c:v>
                </c:pt>
                <c:pt idx="2820">
                  <c:v>-8.7316559434168006</c:v>
                </c:pt>
                <c:pt idx="2821">
                  <c:v>-8.8405049388042993</c:v>
                </c:pt>
                <c:pt idx="2822">
                  <c:v>-8.9500173014000008</c:v>
                </c:pt>
                <c:pt idx="2823">
                  <c:v>-9.0600986152964005</c:v>
                </c:pt>
                <c:pt idx="2824">
                  <c:v>-9.1706468015372007</c:v>
                </c:pt>
                <c:pt idx="2825">
                  <c:v>-9.2815522530967005</c:v>
                </c:pt>
                <c:pt idx="2826">
                  <c:v>-9.3926980400086002</c:v>
                </c:pt>
                <c:pt idx="2827">
                  <c:v>-9.5039601920070993</c:v>
                </c:pt>
                <c:pt idx="2828">
                  <c:v>-9.6152080658833992</c:v>
                </c:pt>
                <c:pt idx="2829">
                  <c:v>-9.7263048043795006</c:v>
                </c:pt>
                <c:pt idx="2830">
                  <c:v>-9.8371078927811002</c:v>
                </c:pt>
                <c:pt idx="2831">
                  <c:v>-9.9474698184172006</c:v>
                </c:pt>
                <c:pt idx="2832">
                  <c:v>-10.057238836979</c:v>
                </c:pt>
                <c:pt idx="2833">
                  <c:v>-10.166259847934001</c:v>
                </c:pt>
                <c:pt idx="2834">
                  <c:v>-10.274448801361</c:v>
                </c:pt>
                <c:pt idx="2835">
                  <c:v>-10.381503886098001</c:v>
                </c:pt>
                <c:pt idx="2836">
                  <c:v>-10.487335781911</c:v>
                </c:pt>
                <c:pt idx="2837">
                  <c:v>-10.591786811889</c:v>
                </c:pt>
                <c:pt idx="2838">
                  <c:v>-10.694701874192999</c:v>
                </c:pt>
                <c:pt idx="2839">
                  <c:v>-10.795929885741</c:v>
                </c:pt>
                <c:pt idx="2840">
                  <c:v>-10.895325278494999</c:v>
                </c:pt>
                <c:pt idx="2841">
                  <c:v>-10.992749527802999</c:v>
                </c:pt>
                <c:pt idx="2842">
                  <c:v>-11.088072689441001</c:v>
                </c:pt>
                <c:pt idx="2843">
                  <c:v>-11.181174919558</c:v>
                </c:pt>
                <c:pt idx="2844">
                  <c:v>-11.271947949927</c:v>
                </c:pt>
                <c:pt idx="2845">
                  <c:v>-11.360296489832001</c:v>
                </c:pt>
                <c:pt idx="2846">
                  <c:v>-11.446139525694999</c:v>
                </c:pt>
                <c:pt idx="2847">
                  <c:v>-11.52941149029</c:v>
                </c:pt>
                <c:pt idx="2848">
                  <c:v>-11.610063275103</c:v>
                </c:pt>
                <c:pt idx="2849">
                  <c:v>-11.688165101693</c:v>
                </c:pt>
                <c:pt idx="2850">
                  <c:v>-11.763499752041</c:v>
                </c:pt>
                <c:pt idx="2851">
                  <c:v>-11.836175609530001</c:v>
                </c:pt>
                <c:pt idx="2852">
                  <c:v>-11.906215549158</c:v>
                </c:pt>
                <c:pt idx="2853">
                  <c:v>-11.973660957590001</c:v>
                </c:pt>
                <c:pt idx="2854">
                  <c:v>-12.038571456015999</c:v>
                </c:pt>
                <c:pt idx="2855">
                  <c:v>-12.10102439792</c:v>
                </c:pt>
                <c:pt idx="2856">
                  <c:v>-12.161114153441</c:v>
                </c:pt>
                <c:pt idx="2857">
                  <c:v>-12.218951196843999</c:v>
                </c:pt>
                <c:pt idx="2858">
                  <c:v>-12.274661017826</c:v>
                </c:pt>
                <c:pt idx="2859">
                  <c:v>-12.328382880696999</c:v>
                </c:pt>
                <c:pt idx="2860">
                  <c:v>-12.380268457832001</c:v>
                </c:pt>
                <c:pt idx="2861">
                  <c:v>-12.430480365202</c:v>
                </c:pt>
                <c:pt idx="2862">
                  <c:v>-12.479190628134999</c:v>
                </c:pt>
                <c:pt idx="2863">
                  <c:v>-12.526579104953001</c:v>
                </c:pt>
                <c:pt idx="2864">
                  <c:v>-12.572831894754</c:v>
                </c:pt>
                <c:pt idx="2865">
                  <c:v>-12.618139753498999</c:v>
                </c:pt>
                <c:pt idx="2866">
                  <c:v>-12.662696539989</c:v>
                </c:pt>
                <c:pt idx="2867">
                  <c:v>-12.706697710235</c:v>
                </c:pt>
                <c:pt idx="2868">
                  <c:v>-12.750338875464999</c:v>
                </c:pt>
                <c:pt idx="2869">
                  <c:v>-12.793814435671999</c:v>
                </c:pt>
                <c:pt idx="2870">
                  <c:v>-12.837316297201999</c:v>
                </c:pt>
                <c:pt idx="2871">
                  <c:v>-12.881032679749</c:v>
                </c:pt>
                <c:pt idx="2872">
                  <c:v>-12.925147015099</c:v>
                </c:pt>
                <c:pt idx="2873">
                  <c:v>-12.969836937330999</c:v>
                </c:pt>
                <c:pt idx="2874">
                  <c:v>-13.015273361792</c:v>
                </c:pt>
                <c:pt idx="2875">
                  <c:v>-13.061619648225999</c:v>
                </c:pt>
                <c:pt idx="2876">
                  <c:v>-13.109030841753</c:v>
                </c:pt>
                <c:pt idx="2877">
                  <c:v>-13.157652984172</c:v>
                </c:pt>
                <c:pt idx="2878">
                  <c:v>-13.207622487083</c:v>
                </c:pt>
                <c:pt idx="2879">
                  <c:v>-13.259065557722</c:v>
                </c:pt>
                <c:pt idx="2880">
                  <c:v>-13.312097668031001</c:v>
                </c:pt>
                <c:pt idx="2881">
                  <c:v>-13.366823057435001</c:v>
                </c:pt>
                <c:pt idx="2882">
                  <c:v>-13.423334259873</c:v>
                </c:pt>
                <c:pt idx="2883">
                  <c:v>-13.481711646038001</c:v>
                </c:pt>
                <c:pt idx="2884">
                  <c:v>-13.542043180482001</c:v>
                </c:pt>
                <c:pt idx="2885">
                  <c:v>-13.604332002524</c:v>
                </c:pt>
                <c:pt idx="2886">
                  <c:v>-13.668650924376999</c:v>
                </c:pt>
                <c:pt idx="2887">
                  <c:v>-13.735026880443</c:v>
                </c:pt>
                <c:pt idx="2888">
                  <c:v>-13.803472315487999</c:v>
                </c:pt>
                <c:pt idx="2889">
                  <c:v>-13.873984664236</c:v>
                </c:pt>
                <c:pt idx="2890">
                  <c:v>-13.946545806765</c:v>
                </c:pt>
                <c:pt idx="2891">
                  <c:v>-14.021121499586</c:v>
                </c:pt>
                <c:pt idx="2892">
                  <c:v>-14.097660784281</c:v>
                </c:pt>
                <c:pt idx="2893">
                  <c:v>-14.176095377894001</c:v>
                </c:pt>
                <c:pt idx="2894">
                  <c:v>-14.256339051838999</c:v>
                </c:pt>
                <c:pt idx="2895">
                  <c:v>-14.338287009037</c:v>
                </c:pt>
                <c:pt idx="2896">
                  <c:v>-14.421815272209001</c:v>
                </c:pt>
                <c:pt idx="2897">
                  <c:v>-14.506780099827999</c:v>
                </c:pt>
                <c:pt idx="2898">
                  <c:v>-14.593017450137999</c:v>
                </c:pt>
                <c:pt idx="2899">
                  <c:v>-14.680342517759</c:v>
                </c:pt>
                <c:pt idx="2900">
                  <c:v>-14.768549371742999</c:v>
                </c:pt>
                <c:pt idx="2901">
                  <c:v>-14.857410728305</c:v>
                </c:pt>
                <c:pt idx="2902">
                  <c:v>-14.946677895708</c:v>
                </c:pt>
                <c:pt idx="2903">
                  <c:v>-15.036080932659999</c:v>
                </c:pt>
                <c:pt idx="2904">
                  <c:v>-15.125329064789</c:v>
                </c:pt>
                <c:pt idx="2905">
                  <c:v>-15.214111405967</c:v>
                </c:pt>
                <c:pt idx="2906">
                  <c:v>-15.302098031926</c:v>
                </c:pt>
                <c:pt idx="2907">
                  <c:v>-15.388941452454</c:v>
                </c:pt>
                <c:pt idx="2908">
                  <c:v>-15.474278524736</c:v>
                </c:pt>
                <c:pt idx="2909">
                  <c:v>-15.557732843928999</c:v>
                </c:pt>
                <c:pt idx="2910">
                  <c:v>-15.638917637103001</c:v>
                </c:pt>
                <c:pt idx="2911">
                  <c:v>-15.717439173295</c:v>
                </c:pt>
                <c:pt idx="2912">
                  <c:v>-15.792900685189</c:v>
                </c:pt>
                <c:pt idx="2913">
                  <c:v>-15.864906777401</c:v>
                </c:pt>
                <c:pt idx="2914">
                  <c:v>-15.933068272730001</c:v>
                </c:pt>
                <c:pt idx="2915">
                  <c:v>-15.99698116025</c:v>
                </c:pt>
                <c:pt idx="2916">
                  <c:v>-16.056337655375</c:v>
                </c:pt>
                <c:pt idx="2917">
                  <c:v>-16.110772553040999</c:v>
                </c:pt>
                <c:pt idx="2918">
                  <c:v>-16.159975603345</c:v>
                </c:pt>
                <c:pt idx="2919">
                  <c:v>-16.203670093307</c:v>
                </c:pt>
                <c:pt idx="2920">
                  <c:v>-16.241617924351999</c:v>
                </c:pt>
                <c:pt idx="2921">
                  <c:v>-16.273401246912002</c:v>
                </c:pt>
                <c:pt idx="2922">
                  <c:v>-16.299294769063</c:v>
                </c:pt>
                <c:pt idx="2923">
                  <c:v>-16.319000183193001</c:v>
                </c:pt>
                <c:pt idx="2924">
                  <c:v>-16.332471502516</c:v>
                </c:pt>
                <c:pt idx="2925">
                  <c:v>-16.339715862839999</c:v>
                </c:pt>
                <c:pt idx="2926">
                  <c:v>-16.340793447591</c:v>
                </c:pt>
                <c:pt idx="2927">
                  <c:v>-16.335816331244999</c:v>
                </c:pt>
                <c:pt idx="2928">
                  <c:v>-16.324946290831999</c:v>
                </c:pt>
                <c:pt idx="2929">
                  <c:v>-16.308391676877001</c:v>
                </c:pt>
                <c:pt idx="2930">
                  <c:v>-16.286403470334001</c:v>
                </c:pt>
                <c:pt idx="2931">
                  <c:v>-16.259270678871001</c:v>
                </c:pt>
                <c:pt idx="2932">
                  <c:v>-16.227315242713999</c:v>
                </c:pt>
                <c:pt idx="2933">
                  <c:v>-16.190886626929</c:v>
                </c:pt>
                <c:pt idx="2934">
                  <c:v>-16.150356273983999</c:v>
                </c:pt>
                <c:pt idx="2935">
                  <c:v>-16.106112078885001</c:v>
                </c:pt>
                <c:pt idx="2936">
                  <c:v>-16.058553030942999</c:v>
                </c:pt>
                <c:pt idx="2937">
                  <c:v>-16.008084143270001</c:v>
                </c:pt>
                <c:pt idx="2938">
                  <c:v>-15.955111765585</c:v>
                </c:pt>
                <c:pt idx="2939">
                  <c:v>-15.900039349651999</c:v>
                </c:pt>
                <c:pt idx="2940">
                  <c:v>-15.843263711411</c:v>
                </c:pt>
                <c:pt idx="2941">
                  <c:v>-15.785171810822</c:v>
                </c:pt>
                <c:pt idx="2942">
                  <c:v>-15.726138050369</c:v>
                </c:pt>
                <c:pt idx="2943">
                  <c:v>-15.666522076784</c:v>
                </c:pt>
                <c:pt idx="2944">
                  <c:v>-15.606667057681999</c:v>
                </c:pt>
                <c:pt idx="2945">
                  <c:v>-15.546898395575999</c:v>
                </c:pt>
                <c:pt idx="2946">
                  <c:v>-15.487522835739</c:v>
                </c:pt>
                <c:pt idx="2947">
                  <c:v>-15.428827921153999</c:v>
                </c:pt>
                <c:pt idx="2948">
                  <c:v>-15.371081746925</c:v>
                </c:pt>
                <c:pt idx="2949">
                  <c:v>-15.314532967473999</c:v>
                </c:pt>
                <c:pt idx="2950">
                  <c:v>-15.259411012136001</c:v>
                </c:pt>
                <c:pt idx="2951">
                  <c:v>-15.205926468048</c:v>
                </c:pt>
                <c:pt idx="2952">
                  <c:v>-15.154271593028</c:v>
                </c:pt>
                <c:pt idx="2953">
                  <c:v>-15.104620925278001</c:v>
                </c:pt>
                <c:pt idx="2954">
                  <c:v>-15.057131960949</c:v>
                </c:pt>
                <c:pt idx="2955">
                  <c:v>-15.011945874666999</c:v>
                </c:pt>
                <c:pt idx="2956">
                  <c:v>-14.969188261987</c:v>
                </c:pt>
                <c:pt idx="2957">
                  <c:v>-14.928969886318001</c:v>
                </c:pt>
                <c:pt idx="2958">
                  <c:v>-14.891387416043999</c:v>
                </c:pt>
                <c:pt idx="2959">
                  <c:v>-14.856524140454001</c:v>
                </c:pt>
                <c:pt idx="2960">
                  <c:v>-14.824450655561</c:v>
                </c:pt>
                <c:pt idx="2961">
                  <c:v>-14.794978333105</c:v>
                </c:pt>
                <c:pt idx="2962">
                  <c:v>-14.768661713282</c:v>
                </c:pt>
                <c:pt idx="2963">
                  <c:v>-14.745275408285</c:v>
                </c:pt>
                <c:pt idx="2964">
                  <c:v>-14.724845388258</c:v>
                </c:pt>
                <c:pt idx="2965">
                  <c:v>-14.707387726906999</c:v>
                </c:pt>
                <c:pt idx="2966">
                  <c:v>-14.692909019734</c:v>
                </c:pt>
                <c:pt idx="2967">
                  <c:v>-14.681406754709</c:v>
                </c:pt>
                <c:pt idx="2968">
                  <c:v>-14.672869636592001</c:v>
                </c:pt>
                <c:pt idx="2969">
                  <c:v>-14.667277866651</c:v>
                </c:pt>
                <c:pt idx="2970">
                  <c:v>-14.664603379923999</c:v>
                </c:pt>
                <c:pt idx="2971">
                  <c:v>-14.664810042568</c:v>
                </c:pt>
                <c:pt idx="2972">
                  <c:v>-14.66785381217</c:v>
                </c:pt>
                <c:pt idx="2973">
                  <c:v>-14.673682864208001</c:v>
                </c:pt>
                <c:pt idx="2974">
                  <c:v>-14.682237688134</c:v>
                </c:pt>
                <c:pt idx="2975">
                  <c:v>-14.693451156891999</c:v>
                </c:pt>
                <c:pt idx="2976">
                  <c:v>-14.707248573951</c:v>
                </c:pt>
                <c:pt idx="2977">
                  <c:v>-14.723547702301</c:v>
                </c:pt>
                <c:pt idx="2978">
                  <c:v>-14.742258780175</c:v>
                </c:pt>
                <c:pt idx="2979">
                  <c:v>-14.763284528647</c:v>
                </c:pt>
                <c:pt idx="2980">
                  <c:v>-14.786520156647001</c:v>
                </c:pt>
                <c:pt idx="2981">
                  <c:v>-14.811853369322</c:v>
                </c:pt>
                <c:pt idx="2982">
                  <c:v>-14.839164386104001</c:v>
                </c:pt>
                <c:pt idx="2983">
                  <c:v>-14.868325975266</c:v>
                </c:pt>
                <c:pt idx="2984">
                  <c:v>-14.899203512126</c:v>
                </c:pt>
                <c:pt idx="2985">
                  <c:v>-14.931655068453001</c:v>
                </c:pt>
                <c:pt idx="2986">
                  <c:v>-14.965531540956</c:v>
                </c:pt>
                <c:pt idx="2987">
                  <c:v>-15.000676826947</c:v>
                </c:pt>
                <c:pt idx="2988">
                  <c:v>-15.036841550343</c:v>
                </c:pt>
                <c:pt idx="2989">
                  <c:v>-15.074025150874</c:v>
                </c:pt>
                <c:pt idx="2990">
                  <c:v>-15.111970052448999</c:v>
                </c:pt>
                <c:pt idx="2991">
                  <c:v>-15.150495204891</c:v>
                </c:pt>
                <c:pt idx="2992">
                  <c:v>-15.189414435909001</c:v>
                </c:pt>
                <c:pt idx="2993">
                  <c:v>-15.228537076869999</c:v>
                </c:pt>
                <c:pt idx="2994">
                  <c:v>-15.267668686386999</c:v>
                </c:pt>
                <c:pt idx="2995">
                  <c:v>-15.306611875209001</c:v>
                </c:pt>
                <c:pt idx="2996">
                  <c:v>-15.345167234067</c:v>
                </c:pt>
                <c:pt idx="2997">
                  <c:v>-15.38313436392</c:v>
                </c:pt>
                <c:pt idx="2998">
                  <c:v>-15.420313005551</c:v>
                </c:pt>
                <c:pt idx="2999">
                  <c:v>-15.456504262648</c:v>
                </c:pt>
                <c:pt idx="3000">
                  <c:v>-15.491511909522</c:v>
                </c:pt>
                <c:pt idx="3001">
                  <c:v>-15.525143771401</c:v>
                </c:pt>
                <c:pt idx="3002">
                  <c:v>-15.557213162101</c:v>
                </c:pt>
                <c:pt idx="3003">
                  <c:v>-15.587540360699</c:v>
                </c:pt>
                <c:pt idx="3004">
                  <c:v>-15.615954105947001</c:v>
                </c:pt>
                <c:pt idx="3005">
                  <c:v>-15.64229308466</c:v>
                </c:pt>
                <c:pt idx="3006">
                  <c:v>-15.666407388227</c:v>
                </c:pt>
                <c:pt idx="3007">
                  <c:v>-15.688068970989001</c:v>
                </c:pt>
                <c:pt idx="3008">
                  <c:v>-15.707354965243001</c:v>
                </c:pt>
                <c:pt idx="3009">
                  <c:v>-15.724048023621</c:v>
                </c:pt>
                <c:pt idx="3010">
                  <c:v>-15.738056918869001</c:v>
                </c:pt>
                <c:pt idx="3011">
                  <c:v>-15.749307677306</c:v>
                </c:pt>
                <c:pt idx="3012">
                  <c:v>-15.757744285327</c:v>
                </c:pt>
                <c:pt idx="3013">
                  <c:v>-15.763329193628</c:v>
                </c:pt>
                <c:pt idx="3014">
                  <c:v>-15.766043606865001</c:v>
                </c:pt>
                <c:pt idx="3015">
                  <c:v>-15.765887551653</c:v>
                </c:pt>
                <c:pt idx="3016">
                  <c:v>-15.762879721248</c:v>
                </c:pt>
                <c:pt idx="3017">
                  <c:v>-15.757057100829</c:v>
                </c:pt>
                <c:pt idx="3018">
                  <c:v>-15.748474382651001</c:v>
                </c:pt>
                <c:pt idx="3019">
                  <c:v>-15.737203185353</c:v>
                </c:pt>
                <c:pt idx="3020">
                  <c:v>-15.723331096089</c:v>
                </c:pt>
                <c:pt idx="3021">
                  <c:v>-15.706960557813</c:v>
                </c:pt>
                <c:pt idx="3022">
                  <c:v>-15.688207626808</c:v>
                </c:pt>
                <c:pt idx="3023">
                  <c:v>-15.667200627411001</c:v>
                </c:pt>
                <c:pt idx="3024">
                  <c:v>-15.644078731731</c:v>
                </c:pt>
                <c:pt idx="3025">
                  <c:v>-15.618990492172999</c:v>
                </c:pt>
                <c:pt idx="3026">
                  <c:v>-15.592092353630999</c:v>
                </c:pt>
                <c:pt idx="3027">
                  <c:v>-15.563547170651001</c:v>
                </c:pt>
                <c:pt idx="3028">
                  <c:v>-15.533522752605</c:v>
                </c:pt>
                <c:pt idx="3029">
                  <c:v>-15.502190457240999</c:v>
                </c:pt>
                <c:pt idx="3030">
                  <c:v>-15.469723850000999</c:v>
                </c:pt>
                <c:pt idx="3031">
                  <c:v>-15.436297443341999</c:v>
                </c:pt>
                <c:pt idx="3032">
                  <c:v>-15.402085527102001</c:v>
                </c:pt>
                <c:pt idx="3033">
                  <c:v>-15.367261097902</c:v>
                </c:pt>
                <c:pt idx="3034">
                  <c:v>-15.331994892617001</c:v>
                </c:pt>
                <c:pt idx="3035">
                  <c:v>-15.296454528324</c:v>
                </c:pt>
                <c:pt idx="3036">
                  <c:v>-15.260803748764999</c:v>
                </c:pt>
                <c:pt idx="3037">
                  <c:v>-15.225201775339</c:v>
                </c:pt>
                <c:pt idx="3038">
                  <c:v>-15.189802758943999</c:v>
                </c:pt>
                <c:pt idx="3039">
                  <c:v>-15.154755327664001</c:v>
                </c:pt>
                <c:pt idx="3040">
                  <c:v>-15.120202224246</c:v>
                </c:pt>
                <c:pt idx="3041">
                  <c:v>-15.086280026611</c:v>
                </c:pt>
                <c:pt idx="3042">
                  <c:v>-15.053118944163</c:v>
                </c:pt>
                <c:pt idx="3043">
                  <c:v>-15.020842682432001</c:v>
                </c:pt>
                <c:pt idx="3044">
                  <c:v>-14.989568368578</c:v>
                </c:pt>
                <c:pt idx="3045">
                  <c:v>-14.959406530378001</c:v>
                </c:pt>
                <c:pt idx="3046">
                  <c:v>-14.930461121589</c:v>
                </c:pt>
                <c:pt idx="3047">
                  <c:v>-14.902829586955001</c:v>
                </c:pt>
                <c:pt idx="3048">
                  <c:v>-14.876602960501</c:v>
                </c:pt>
                <c:pt idx="3049">
                  <c:v>-14.851865991286999</c:v>
                </c:pt>
                <c:pt idx="3050">
                  <c:v>-14.828697291229</c:v>
                </c:pt>
                <c:pt idx="3051">
                  <c:v>-14.807169500165999</c:v>
                </c:pt>
                <c:pt idx="3052">
                  <c:v>-14.787349463788001</c:v>
                </c:pt>
                <c:pt idx="3053">
                  <c:v>-14.769298420582</c:v>
                </c:pt>
                <c:pt idx="3054">
                  <c:v>-14.753072194394999</c:v>
                </c:pt>
                <c:pt idx="3055">
                  <c:v>-14.738721389642</c:v>
                </c:pt>
                <c:pt idx="3056">
                  <c:v>-14.726365854381999</c:v>
                </c:pt>
                <c:pt idx="3057">
                  <c:v>-14.715899304208</c:v>
                </c:pt>
                <c:pt idx="3058">
                  <c:v>-14.707430423570999</c:v>
                </c:pt>
                <c:pt idx="3059">
                  <c:v>-14.700996002218</c:v>
                </c:pt>
                <c:pt idx="3060">
                  <c:v>-14.696621574268001</c:v>
                </c:pt>
                <c:pt idx="3061">
                  <c:v>-14.694326969045999</c:v>
                </c:pt>
                <c:pt idx="3062">
                  <c:v>-14.694131498873</c:v>
                </c:pt>
                <c:pt idx="3063">
                  <c:v>-14.696050673608999</c:v>
                </c:pt>
                <c:pt idx="3064">
                  <c:v>-14.700096343138</c:v>
                </c:pt>
                <c:pt idx="3065">
                  <c:v>-14.706276830024001</c:v>
                </c:pt>
                <c:pt idx="3066">
                  <c:v>-14.714597052202</c:v>
                </c:pt>
                <c:pt idx="3067">
                  <c:v>-14.725058635625</c:v>
                </c:pt>
                <c:pt idx="3068">
                  <c:v>-14.737660016921</c:v>
                </c:pt>
                <c:pt idx="3069">
                  <c:v>-14.752396536167</c:v>
                </c:pt>
                <c:pt idx="3070">
                  <c:v>-14.769260519964</c:v>
                </c:pt>
                <c:pt idx="3071">
                  <c:v>-14.788241355068999</c:v>
                </c:pt>
                <c:pt idx="3072">
                  <c:v>-14.809325552862999</c:v>
                </c:pt>
                <c:pt idx="3073">
                  <c:v>-14.832496805022</c:v>
                </c:pt>
                <c:pt idx="3074">
                  <c:v>-14.857736030750001</c:v>
                </c:pt>
                <c:pt idx="3075">
                  <c:v>-14.88502141603</c:v>
                </c:pt>
                <c:pt idx="3076">
                  <c:v>-14.914328445332</c:v>
                </c:pt>
                <c:pt idx="3077">
                  <c:v>-14.945629926283001</c:v>
                </c:pt>
                <c:pt idx="3078">
                  <c:v>-14.978896007851001</c:v>
                </c:pt>
                <c:pt idx="3079">
                  <c:v>-15.014094192591999</c:v>
                </c:pt>
                <c:pt idx="3080">
                  <c:v>-15.051189343580999</c:v>
                </c:pt>
                <c:pt idx="3081">
                  <c:v>-15.09014368669</c:v>
                </c:pt>
                <c:pt idx="3082">
                  <c:v>-15.130916808885001</c:v>
                </c:pt>
                <c:pt idx="3083">
                  <c:v>-15.173465653295001</c:v>
                </c:pt>
                <c:pt idx="3084">
                  <c:v>-15.217744511841</c:v>
                </c:pt>
                <c:pt idx="3085">
                  <c:v>-15.263705016248</c:v>
                </c:pt>
                <c:pt idx="3086">
                  <c:v>-15.31129612835</c:v>
                </c:pt>
                <c:pt idx="3087">
                  <c:v>-15.360464130613</c:v>
                </c:pt>
                <c:pt idx="3088">
                  <c:v>-15.411152617897001</c:v>
                </c:pt>
                <c:pt idx="3089">
                  <c:v>-15.463302491507999</c:v>
                </c:pt>
                <c:pt idx="3090">
                  <c:v>-15.516851956664</c:v>
                </c:pt>
                <c:pt idx="3091">
                  <c:v>-15.571736524553</c:v>
                </c:pt>
                <c:pt idx="3092">
                  <c:v>-15.627889020227</c:v>
                </c:pt>
                <c:pt idx="3093">
                  <c:v>-15.685239597599001</c:v>
                </c:pt>
                <c:pt idx="3094">
                  <c:v>-15.743715762911</c:v>
                </c:pt>
                <c:pt idx="3095">
                  <c:v>-15.803242408018001</c:v>
                </c:pt>
                <c:pt idx="3096">
                  <c:v>-15.863741854915</c:v>
                </c:pt>
                <c:pt idx="3097">
                  <c:v>-15.925133912932001</c:v>
                </c:pt>
                <c:pt idx="3098">
                  <c:v>-15.987335950010999</c:v>
                </c:pt>
                <c:pt idx="3099">
                  <c:v>-16.050262979503</c:v>
                </c:pt>
                <c:pt idx="3100">
                  <c:v>-16.113827763850999</c:v>
                </c:pt>
                <c:pt idx="3101">
                  <c:v>-16.177940936491002</c:v>
                </c:pt>
                <c:pt idx="3102">
                  <c:v>-16.242511143205999</c:v>
                </c:pt>
                <c:pt idx="3103">
                  <c:v>-16.30744520407</c:v>
                </c:pt>
                <c:pt idx="3104">
                  <c:v>-16.372648296939001</c:v>
                </c:pt>
                <c:pt idx="3105">
                  <c:v>-16.438024163325998</c:v>
                </c:pt>
                <c:pt idx="3106">
                  <c:v>-16.503475337207</c:v>
                </c:pt>
                <c:pt idx="3107">
                  <c:v>-16.568903397123002</c:v>
                </c:pt>
                <c:pt idx="3108">
                  <c:v>-16.634209241604001</c:v>
                </c:pt>
                <c:pt idx="3109">
                  <c:v>-16.699293387653</c:v>
                </c:pt>
                <c:pt idx="3110">
                  <c:v>-16.764056291644</c:v>
                </c:pt>
                <c:pt idx="3111">
                  <c:v>-16.828398691617</c:v>
                </c:pt>
                <c:pt idx="3112">
                  <c:v>-16.892221969544</c:v>
                </c:pt>
                <c:pt idx="3113">
                  <c:v>-16.955428531702999</c:v>
                </c:pt>
                <c:pt idx="3114">
                  <c:v>-17.017922204855999</c:v>
                </c:pt>
                <c:pt idx="3115">
                  <c:v>-17.079608645497</c:v>
                </c:pt>
                <c:pt idx="3116">
                  <c:v>-17.140395759002999</c:v>
                </c:pt>
                <c:pt idx="3117">
                  <c:v>-17.200194125101</c:v>
                </c:pt>
                <c:pt idx="3118">
                  <c:v>-17.258917425692001</c:v>
                </c:pt>
                <c:pt idx="3119">
                  <c:v>-17.316482870763998</c:v>
                </c:pt>
                <c:pt idx="3120">
                  <c:v>-17.372739437705999</c:v>
                </c:pt>
                <c:pt idx="3121">
                  <c:v>-17.427748969541</c:v>
                </c:pt>
                <c:pt idx="3122">
                  <c:v>-17.481377248697001</c:v>
                </c:pt>
                <c:pt idx="3123">
                  <c:v>-17.53355965191</c:v>
                </c:pt>
                <c:pt idx="3124">
                  <c:v>-17.584237023797002</c:v>
                </c:pt>
                <c:pt idx="3125">
                  <c:v>-17.633355991862999</c:v>
                </c:pt>
                <c:pt idx="3126">
                  <c:v>-17.681010990023001</c:v>
                </c:pt>
                <c:pt idx="3127">
                  <c:v>-17.726875807089002</c:v>
                </c:pt>
                <c:pt idx="3128">
                  <c:v>-17.77105938127</c:v>
                </c:pt>
                <c:pt idx="3129">
                  <c:v>-17.813533881396999</c:v>
                </c:pt>
                <c:pt idx="3130">
                  <c:v>-17.854278237054999</c:v>
                </c:pt>
                <c:pt idx="3131">
                  <c:v>-17.893278194373</c:v>
                </c:pt>
                <c:pt idx="3132">
                  <c:v>-17.930526321382999</c:v>
                </c:pt>
                <c:pt idx="3133">
                  <c:v>-17.966021962776001</c:v>
                </c:pt>
                <c:pt idx="3134">
                  <c:v>-17.999771144646999</c:v>
                </c:pt>
                <c:pt idx="3135">
                  <c:v>-18.031786430581999</c:v>
                </c:pt>
                <c:pt idx="3136">
                  <c:v>-18.062086731148</c:v>
                </c:pt>
                <c:pt idx="3137">
                  <c:v>-18.090697069499999</c:v>
                </c:pt>
                <c:pt idx="3138">
                  <c:v>-18.11764830644</c:v>
                </c:pt>
                <c:pt idx="3139">
                  <c:v>-18.142976828744001</c:v>
                </c:pt>
                <c:pt idx="3140">
                  <c:v>-18.166724205013999</c:v>
                </c:pt>
                <c:pt idx="3141">
                  <c:v>-18.188936813626</c:v>
                </c:pt>
                <c:pt idx="3142">
                  <c:v>-18.209665447555999</c:v>
                </c:pt>
                <c:pt idx="3143">
                  <c:v>-18.228964901006002</c:v>
                </c:pt>
                <c:pt idx="3144">
                  <c:v>-18.246893542733002</c:v>
                </c:pt>
                <c:pt idx="3145">
                  <c:v>-18.263512880935998</c:v>
                </c:pt>
                <c:pt idx="3146">
                  <c:v>-18.278887124377</c:v>
                </c:pt>
                <c:pt idx="3147">
                  <c:v>-18.293082744178999</c:v>
                </c:pt>
                <c:pt idx="3148">
                  <c:v>-18.306168040439999</c:v>
                </c:pt>
                <c:pt idx="3149">
                  <c:v>-18.318212717439</c:v>
                </c:pt>
                <c:pt idx="3150">
                  <c:v>-18.329287470842001</c:v>
                </c:pt>
                <c:pt idx="3151">
                  <c:v>-18.339463589857001</c:v>
                </c:pt>
                <c:pt idx="3152">
                  <c:v>-18.348812576892001</c:v>
                </c:pt>
                <c:pt idx="3153">
                  <c:v>-18.357405786809998</c:v>
                </c:pt>
                <c:pt idx="3154">
                  <c:v>-18.365314087445999</c:v>
                </c:pt>
                <c:pt idx="3155">
                  <c:v>-18.372607542647</c:v>
                </c:pt>
                <c:pt idx="3156">
                  <c:v>-18.379355118681001</c:v>
                </c:pt>
                <c:pt idx="3157">
                  <c:v>-18.385624414532</c:v>
                </c:pt>
                <c:pt idx="3158">
                  <c:v>-18.391481416215999</c:v>
                </c:pt>
                <c:pt idx="3159">
                  <c:v>-18.396990274998998</c:v>
                </c:pt>
                <c:pt idx="3160">
                  <c:v>-18.402213109108001</c:v>
                </c:pt>
                <c:pt idx="3161">
                  <c:v>-18.407209828324</c:v>
                </c:pt>
                <c:pt idx="3162">
                  <c:v>-18.412037980621001</c:v>
                </c:pt>
                <c:pt idx="3163">
                  <c:v>-18.416752619916998</c:v>
                </c:pt>
                <c:pt idx="3164">
                  <c:v>-18.421406193827998</c:v>
                </c:pt>
                <c:pt idx="3165">
                  <c:v>-18.426048450269001</c:v>
                </c:pt>
                <c:pt idx="3166">
                  <c:v>-18.430726361661002</c:v>
                </c:pt>
                <c:pt idx="3167">
                  <c:v>-18.435484065484001</c:v>
                </c:pt>
                <c:pt idx="3168">
                  <c:v>-18.440362819901001</c:v>
                </c:pt>
                <c:pt idx="3169">
                  <c:v>-18.445400973173999</c:v>
                </c:pt>
                <c:pt idx="3170">
                  <c:v>-18.450633945640998</c:v>
                </c:pt>
                <c:pt idx="3171">
                  <c:v>-18.456094223036999</c:v>
                </c:pt>
                <c:pt idx="3172">
                  <c:v>-18.461811360016</c:v>
                </c:pt>
                <c:pt idx="3173">
                  <c:v>-18.467811992760002</c:v>
                </c:pt>
                <c:pt idx="3174">
                  <c:v>-18.474119859666999</c:v>
                </c:pt>
                <c:pt idx="3175">
                  <c:v>-18.480755829136001</c:v>
                </c:pt>
                <c:pt idx="3176">
                  <c:v>-18.487737933578</c:v>
                </c:pt>
                <c:pt idx="3177">
                  <c:v>-18.495081408836999</c:v>
                </c:pt>
                <c:pt idx="3178">
                  <c:v>-18.502798738281999</c:v>
                </c:pt>
                <c:pt idx="3179">
                  <c:v>-18.51089970092</c:v>
                </c:pt>
                <c:pt idx="3180">
                  <c:v>-18.519391422938</c:v>
                </c:pt>
                <c:pt idx="3181">
                  <c:v>-18.528246885504998</c:v>
                </c:pt>
                <c:pt idx="3182">
                  <c:v>-18.537530997998001</c:v>
                </c:pt>
                <c:pt idx="3183">
                  <c:v>-18.547212274939</c:v>
                </c:pt>
                <c:pt idx="3184">
                  <c:v>-18.557287864098999</c:v>
                </c:pt>
                <c:pt idx="3185">
                  <c:v>-18.567752557843999</c:v>
                </c:pt>
                <c:pt idx="3186">
                  <c:v>-18.578598857144001</c:v>
                </c:pt>
                <c:pt idx="3187">
                  <c:v>-18.589817036751999</c:v>
                </c:pt>
                <c:pt idx="3188">
                  <c:v>-18.601395211446999</c:v>
                </c:pt>
                <c:pt idx="3189">
                  <c:v>-18.613319403274001</c:v>
                </c:pt>
                <c:pt idx="3190">
                  <c:v>-18.625573609764</c:v>
                </c:pt>
                <c:pt idx="3191">
                  <c:v>-18.638139873132999</c:v>
                </c:pt>
                <c:pt idx="3192">
                  <c:v>-18.650998350506999</c:v>
                </c:pt>
                <c:pt idx="3193">
                  <c:v>-18.664127385238999</c:v>
                </c:pt>
                <c:pt idx="3194">
                  <c:v>-18.677503579398</c:v>
                </c:pt>
                <c:pt idx="3195">
                  <c:v>-18.691101867547001</c:v>
                </c:pt>
                <c:pt idx="3196">
                  <c:v>-18.704895591928</c:v>
                </c:pt>
                <c:pt idx="3197">
                  <c:v>-18.71885657919</c:v>
                </c:pt>
                <c:pt idx="3198">
                  <c:v>-18.732955218792998</c:v>
                </c:pt>
                <c:pt idx="3199">
                  <c:v>-18.74716054324</c:v>
                </c:pt>
                <c:pt idx="3200">
                  <c:v>-18.761440310282001</c:v>
                </c:pt>
                <c:pt idx="3201">
                  <c:v>-18.775761087225</c:v>
                </c:pt>
                <c:pt idx="3202">
                  <c:v>-18.790088337478998</c:v>
                </c:pt>
                <c:pt idx="3203">
                  <c:v>-18.804386509472</c:v>
                </c:pt>
                <c:pt idx="3204">
                  <c:v>-18.818619128026</c:v>
                </c:pt>
                <c:pt idx="3205">
                  <c:v>-18.832748888287998</c:v>
                </c:pt>
                <c:pt idx="3206">
                  <c:v>-18.846737752281999</c:v>
                </c:pt>
                <c:pt idx="3207">
                  <c:v>-18.860547048112998</c:v>
                </c:pt>
                <c:pt idx="3208">
                  <c:v>-18.874137571841</c:v>
                </c:pt>
                <c:pt idx="3209">
                  <c:v>-18.887469692012999</c:v>
                </c:pt>
                <c:pt idx="3210">
                  <c:v>-18.900503456768998</c:v>
                </c:pt>
                <c:pt idx="3211">
                  <c:v>-18.913198703467</c:v>
                </c:pt>
                <c:pt idx="3212">
                  <c:v>-18.925515170669001</c:v>
                </c:pt>
                <c:pt idx="3213">
                  <c:v>-18.937412612324</c:v>
                </c:pt>
                <c:pt idx="3214">
                  <c:v>-18.948850913945002</c:v>
                </c:pt>
                <c:pt idx="3215">
                  <c:v>-18.959790210502</c:v>
                </c:pt>
                <c:pt idx="3216">
                  <c:v>-18.970191005756998</c:v>
                </c:pt>
                <c:pt idx="3217">
                  <c:v>-18.980014292676</c:v>
                </c:pt>
                <c:pt idx="3218">
                  <c:v>-18.989221674545998</c:v>
                </c:pt>
                <c:pt idx="3219">
                  <c:v>-18.997775486369001</c:v>
                </c:pt>
                <c:pt idx="3220">
                  <c:v>-19.005638916071</c:v>
                </c:pt>
                <c:pt idx="3221">
                  <c:v>-19.012776125028001</c:v>
                </c:pt>
                <c:pt idx="3222">
                  <c:v>-19.019152367375</c:v>
                </c:pt>
                <c:pt idx="3223">
                  <c:v>-19.02473410755</c:v>
                </c:pt>
                <c:pt idx="3224">
                  <c:v>-19.029489135487999</c:v>
                </c:pt>
                <c:pt idx="3225">
                  <c:v>-19.033386678869</c:v>
                </c:pt>
                <c:pt idx="3226">
                  <c:v>-19.036397511825001</c:v>
                </c:pt>
                <c:pt idx="3227">
                  <c:v>-19.038494059478001</c:v>
                </c:pt>
                <c:pt idx="3228">
                  <c:v>-19.039650497722</c:v>
                </c:pt>
                <c:pt idx="3229">
                  <c:v>-19.039842847641999</c:v>
                </c:pt>
                <c:pt idx="3230">
                  <c:v>-19.039049063998</c:v>
                </c:pt>
                <c:pt idx="3231">
                  <c:v>-19.037249117217002</c:v>
                </c:pt>
                <c:pt idx="3232">
                  <c:v>-19.034425068377001</c:v>
                </c:pt>
                <c:pt idx="3233">
                  <c:v>-19.030561136700999</c:v>
                </c:pt>
                <c:pt idx="3234">
                  <c:v>-19.025643759133001</c:v>
                </c:pt>
                <c:pt idx="3235">
                  <c:v>-19.019661641612998</c:v>
                </c:pt>
                <c:pt idx="3236">
                  <c:v>-19.012605801715999</c:v>
                </c:pt>
                <c:pt idx="3237">
                  <c:v>-19.004469602427999</c:v>
                </c:pt>
                <c:pt idx="3238">
                  <c:v>-18.995248776827001</c:v>
                </c:pt>
                <c:pt idx="3239">
                  <c:v>-18.984941443585999</c:v>
                </c:pt>
                <c:pt idx="3240">
                  <c:v>-18.973548113216001</c:v>
                </c:pt>
                <c:pt idx="3241">
                  <c:v>-18.961071685099999</c:v>
                </c:pt>
                <c:pt idx="3242">
                  <c:v>-18.947743589373001</c:v>
                </c:pt>
                <c:pt idx="3243">
                  <c:v>-18.933155883640001</c:v>
                </c:pt>
                <c:pt idx="3244">
                  <c:v>-18.917484031882001</c:v>
                </c:pt>
                <c:pt idx="3245">
                  <c:v>-18.900765378947</c:v>
                </c:pt>
                <c:pt idx="3246">
                  <c:v>-18.8830144609</c:v>
                </c:pt>
                <c:pt idx="3247">
                  <c:v>-18.864248002482</c:v>
                </c:pt>
                <c:pt idx="3248">
                  <c:v>-18.844484856167998</c:v>
                </c:pt>
                <c:pt idx="3249">
                  <c:v>-18.823745934607999</c:v>
                </c:pt>
                <c:pt idx="3250">
                  <c:v>-18.802054136995999</c:v>
                </c:pt>
                <c:pt idx="3251">
                  <c:v>-18.779434269974001</c:v>
                </c:pt>
                <c:pt idx="3252">
                  <c:v>-18.755912963677002</c:v>
                </c:pt>
                <c:pt idx="3253">
                  <c:v>-18.731518583559001</c:v>
                </c:pt>
                <c:pt idx="3254">
                  <c:v>-18.706281138634001</c:v>
                </c:pt>
                <c:pt idx="3255">
                  <c:v>-18.680232186788</c:v>
                </c:pt>
                <c:pt idx="3256">
                  <c:v>-18.653404737791998</c:v>
                </c:pt>
                <c:pt idx="3257">
                  <c:v>-18.625833154653002</c:v>
                </c:pt>
                <c:pt idx="3258">
                  <c:v>-18.597553053908999</c:v>
                </c:pt>
                <c:pt idx="3259">
                  <c:v>-18.568601205469001</c:v>
                </c:pt>
                <c:pt idx="3260">
                  <c:v>-18.539015432542001</c:v>
                </c:pt>
                <c:pt idx="3261">
                  <c:v>-18.508834512212001</c:v>
                </c:pt>
                <c:pt idx="3262">
                  <c:v>-18.478098077134</c:v>
                </c:pt>
                <c:pt idx="3263">
                  <c:v>-18.446846518826</c:v>
                </c:pt>
                <c:pt idx="3264">
                  <c:v>-18.415120892965</c:v>
                </c:pt>
                <c:pt idx="3265">
                  <c:v>-18.382962827076</c:v>
                </c:pt>
                <c:pt idx="3266">
                  <c:v>-18.350414430946</c:v>
                </c:pt>
                <c:pt idx="3267">
                  <c:v>-18.317518210050999</c:v>
                </c:pt>
                <c:pt idx="3268">
                  <c:v>-18.284316982263999</c:v>
                </c:pt>
                <c:pt idx="3269">
                  <c:v>-18.250853798036001</c:v>
                </c:pt>
                <c:pt idx="3270">
                  <c:v>-18.217171864232999</c:v>
                </c:pt>
                <c:pt idx="3271">
                  <c:v>-18.183314471757001</c:v>
                </c:pt>
                <c:pt idx="3272">
                  <c:v>-18.149324927041</c:v>
                </c:pt>
                <c:pt idx="3273">
                  <c:v>-18.115246487484001</c:v>
                </c:pt>
                <c:pt idx="3274">
                  <c:v>-18.081122300855</c:v>
                </c:pt>
                <c:pt idx="3275">
                  <c:v>-18.046995348643001</c:v>
                </c:pt>
                <c:pt idx="3276">
                  <c:v>-18.012908393355001</c:v>
                </c:pt>
                <c:pt idx="3277">
                  <c:v>-17.978903929672999</c:v>
                </c:pt>
                <c:pt idx="3278">
                  <c:v>-17.945024139415999</c:v>
                </c:pt>
                <c:pt idx="3279">
                  <c:v>-17.911310850189</c:v>
                </c:pt>
                <c:pt idx="3280">
                  <c:v>-17.877805497615</c:v>
                </c:pt>
                <c:pt idx="3281">
                  <c:v>-17.844549091019999</c:v>
                </c:pt>
                <c:pt idx="3282">
                  <c:v>-17.811582182407001</c:v>
                </c:pt>
                <c:pt idx="3283">
                  <c:v>-17.77894483859</c:v>
                </c:pt>
                <c:pt idx="3284">
                  <c:v>-17.746676616306001</c:v>
                </c:pt>
                <c:pt idx="3285">
                  <c:v>-17.714816540131</c:v>
                </c:pt>
                <c:pt idx="3286">
                  <c:v>-17.683403083039</c:v>
                </c:pt>
                <c:pt idx="3287">
                  <c:v>-17.652474149412999</c:v>
                </c:pt>
                <c:pt idx="3288">
                  <c:v>-17.622067060313999</c:v>
                </c:pt>
                <c:pt idx="3289">
                  <c:v>-17.592218540851</c:v>
                </c:pt>
                <c:pt idx="3290">
                  <c:v>-17.562964709437999</c:v>
                </c:pt>
                <c:pt idx="3291">
                  <c:v>-17.534341068772999</c:v>
                </c:pt>
                <c:pt idx="3292">
                  <c:v>-17.506382498341999</c:v>
                </c:pt>
                <c:pt idx="3293">
                  <c:v>-17.479123248278</c:v>
                </c:pt>
                <c:pt idx="3294">
                  <c:v>-17.452596934386001</c:v>
                </c:pt>
                <c:pt idx="3295">
                  <c:v>-17.42683653417</c:v>
                </c:pt>
                <c:pt idx="3296">
                  <c:v>-17.401874383664001</c:v>
                </c:pt>
                <c:pt idx="3297">
                  <c:v>-17.377742174923998</c:v>
                </c:pt>
                <c:pt idx="3298">
                  <c:v>-17.354470953998</c:v>
                </c:pt>
                <c:pt idx="3299">
                  <c:v>-17.332091119200999</c:v>
                </c:pt>
                <c:pt idx="3300">
                  <c:v>-17.310632419550998</c:v>
                </c:pt>
                <c:pt idx="3301">
                  <c:v>-17.290241659300001</c:v>
                </c:pt>
                <c:pt idx="3302">
                  <c:v>-17.270713098655001</c:v>
                </c:pt>
                <c:pt idx="3303">
                  <c:v>-17.252191379018001</c:v>
                </c:pt>
                <c:pt idx="3304">
                  <c:v>-17.234703633576999</c:v>
                </c:pt>
                <c:pt idx="3305">
                  <c:v>-17.218276335645001</c:v>
                </c:pt>
                <c:pt idx="3306">
                  <c:v>-17.202935294677999</c:v>
                </c:pt>
                <c:pt idx="3307">
                  <c:v>-17.188705651321001</c:v>
                </c:pt>
                <c:pt idx="3308">
                  <c:v>-17.175611871356999</c:v>
                </c:pt>
                <c:pt idx="3309">
                  <c:v>-17.163677738381001</c:v>
                </c:pt>
                <c:pt idx="3310">
                  <c:v>-17.152926345051</c:v>
                </c:pt>
                <c:pt idx="3311">
                  <c:v>-17.143380082743001</c:v>
                </c:pt>
                <c:pt idx="3312">
                  <c:v>-17.135060629451999</c:v>
                </c:pt>
                <c:pt idx="3313">
                  <c:v>-17.127988935758999</c:v>
                </c:pt>
                <c:pt idx="3314">
                  <c:v>-17.122185208697999</c:v>
                </c:pt>
                <c:pt idx="3315">
                  <c:v>-17.117668893337001</c:v>
                </c:pt>
                <c:pt idx="3316">
                  <c:v>-17.114458651875999</c:v>
                </c:pt>
                <c:pt idx="3317">
                  <c:v>-17.112572340094999</c:v>
                </c:pt>
                <c:pt idx="3318">
                  <c:v>-17.112026980913001</c:v>
                </c:pt>
                <c:pt idx="3319">
                  <c:v>-17.112838734884999</c:v>
                </c:pt>
                <c:pt idx="3320">
                  <c:v>-17.11502286739</c:v>
                </c:pt>
                <c:pt idx="3321">
                  <c:v>-17.118593712307</c:v>
                </c:pt>
                <c:pt idx="3322">
                  <c:v>-17.123564631928001</c:v>
                </c:pt>
                <c:pt idx="3323">
                  <c:v>-17.129947972863999</c:v>
                </c:pt>
                <c:pt idx="3324">
                  <c:v>-17.137755017701998</c:v>
                </c:pt>
                <c:pt idx="3325">
                  <c:v>-17.146995932136001</c:v>
                </c:pt>
                <c:pt idx="3326">
                  <c:v>-17.157679707309001</c:v>
                </c:pt>
                <c:pt idx="3327">
                  <c:v>-17.169814097081002</c:v>
                </c:pt>
                <c:pt idx="3328">
                  <c:v>-17.183405549932999</c:v>
                </c:pt>
                <c:pt idx="3329">
                  <c:v>-17.198459135219</c:v>
                </c:pt>
                <c:pt idx="3330">
                  <c:v>-17.214978463457999</c:v>
                </c:pt>
                <c:pt idx="3331">
                  <c:v>-17.232965600375</c:v>
                </c:pt>
                <c:pt idx="3332">
                  <c:v>-17.252420974372999</c:v>
                </c:pt>
                <c:pt idx="3333">
                  <c:v>-17.273343277148999</c:v>
                </c:pt>
                <c:pt idx="3334">
                  <c:v>-17.295729357159999</c:v>
                </c:pt>
                <c:pt idx="3335">
                  <c:v>-17.319574105642001</c:v>
                </c:pt>
                <c:pt idx="3336">
                  <c:v>-17.344870334936001</c:v>
                </c:pt>
                <c:pt idx="3337">
                  <c:v>-17.371608648873</c:v>
                </c:pt>
                <c:pt idx="3338">
                  <c:v>-17.399777304998999</c:v>
                </c:pt>
                <c:pt idx="3339">
                  <c:v>-17.42936206848</c:v>
                </c:pt>
                <c:pt idx="3340">
                  <c:v>-17.460346057569001</c:v>
                </c:pt>
                <c:pt idx="3341">
                  <c:v>-17.492709580574999</c:v>
                </c:pt>
                <c:pt idx="3342">
                  <c:v>-17.526429964352999</c:v>
                </c:pt>
                <c:pt idx="3343">
                  <c:v>-17.561481374446</c:v>
                </c:pt>
                <c:pt idx="3344">
                  <c:v>-17.597834627091</c:v>
                </c:pt>
                <c:pt idx="3345">
                  <c:v>-17.635456993451999</c:v>
                </c:pt>
                <c:pt idx="3346">
                  <c:v>-17.674311996606999</c:v>
                </c:pt>
                <c:pt idx="3347">
                  <c:v>-17.714359201958999</c:v>
                </c:pt>
                <c:pt idx="3348">
                  <c:v>-17.755554001998998</c:v>
                </c:pt>
                <c:pt idx="3349">
                  <c:v>-17.797847396529999</c:v>
                </c:pt>
                <c:pt idx="3350">
                  <c:v>-17.841185769782999</c:v>
                </c:pt>
                <c:pt idx="3351">
                  <c:v>-17.885510666104999</c:v>
                </c:pt>
                <c:pt idx="3352">
                  <c:v>-17.930758566285999</c:v>
                </c:pt>
                <c:pt idx="3353">
                  <c:v>-17.976860666905001</c:v>
                </c:pt>
                <c:pt idx="3354">
                  <c:v>-18.023742665549999</c:v>
                </c:pt>
                <c:pt idx="3355">
                  <c:v>-18.071324555124999</c:v>
                </c:pt>
                <c:pt idx="3356">
                  <c:v>-18.119520430996001</c:v>
                </c:pt>
                <c:pt idx="3357">
                  <c:v>-18.168238315176001</c:v>
                </c:pt>
                <c:pt idx="3358">
                  <c:v>-18.217380002273998</c:v>
                </c:pt>
                <c:pt idx="3359">
                  <c:v>-18.266840932453999</c:v>
                </c:pt>
                <c:pt idx="3360">
                  <c:v>-18.316485747259001</c:v>
                </c:pt>
                <c:pt idx="3361">
                  <c:v>-18.366247719935998</c:v>
                </c:pt>
                <c:pt idx="3362">
                  <c:v>-18.415970783533002</c:v>
                </c:pt>
                <c:pt idx="3363">
                  <c:v>-18.465529836777002</c:v>
                </c:pt>
                <c:pt idx="3364">
                  <c:v>-18.514788013035002</c:v>
                </c:pt>
                <c:pt idx="3365">
                  <c:v>-18.563602251271</c:v>
                </c:pt>
                <c:pt idx="3366">
                  <c:v>-18.611823542838</c:v>
                </c:pt>
                <c:pt idx="3367">
                  <c:v>-18.659297261073998</c:v>
                </c:pt>
                <c:pt idx="3368">
                  <c:v>-18.705863580746001</c:v>
                </c:pt>
                <c:pt idx="3369">
                  <c:v>-18.751357993736001</c:v>
                </c:pt>
                <c:pt idx="3370">
                  <c:v>-18.795611926406</c:v>
                </c:pt>
                <c:pt idx="3371">
                  <c:v>-18.838453462814002</c:v>
                </c:pt>
                <c:pt idx="3372">
                  <c:v>-18.879708176363</c:v>
                </c:pt>
                <c:pt idx="3373">
                  <c:v>-18.919200070464001</c:v>
                </c:pt>
                <c:pt idx="3374">
                  <c:v>-18.956752626528001</c:v>
                </c:pt>
                <c:pt idx="3375">
                  <c:v>-18.992189954952</c:v>
                </c:pt>
                <c:pt idx="3376">
                  <c:v>-19.025338041872999</c:v>
                </c:pt>
                <c:pt idx="3377">
                  <c:v>-19.056026081353998</c:v>
                </c:pt>
                <c:pt idx="3378">
                  <c:v>-19.084087879439998</c:v>
                </c:pt>
                <c:pt idx="3379">
                  <c:v>-19.109363313290999</c:v>
                </c:pt>
                <c:pt idx="3380">
                  <c:v>-19.131699825481999</c:v>
                </c:pt>
                <c:pt idx="3381">
                  <c:v>-19.150953930730999</c:v>
                </c:pt>
                <c:pt idx="3382">
                  <c:v>-19.166992709904999</c:v>
                </c:pt>
                <c:pt idx="3383">
                  <c:v>-19.179695264304002</c:v>
                </c:pt>
                <c:pt idx="3384">
                  <c:v>-19.188954102118998</c:v>
                </c:pt>
                <c:pt idx="3385">
                  <c:v>-19.194676428670999</c:v>
                </c:pt>
                <c:pt idx="3386">
                  <c:v>-19.19678531269</c:v>
                </c:pt>
                <c:pt idx="3387">
                  <c:v>-19.195220702518998</c:v>
                </c:pt>
                <c:pt idx="3388">
                  <c:v>-19.189940268695999</c:v>
                </c:pt>
                <c:pt idx="3389">
                  <c:v>-19.180920052914999</c:v>
                </c:pt>
                <c:pt idx="3390">
                  <c:v>-19.168154907628001</c:v>
                </c:pt>
                <c:pt idx="3391">
                  <c:v>-19.151658715570001</c:v>
                </c:pt>
                <c:pt idx="3392">
                  <c:v>-19.131464383868</c:v>
                </c:pt>
                <c:pt idx="3393">
                  <c:v>-19.107623613062</c:v>
                </c:pt>
                <c:pt idx="3394">
                  <c:v>-19.080206446996002</c:v>
                </c:pt>
                <c:pt idx="3395">
                  <c:v>-19.049300614917001</c:v>
                </c:pt>
                <c:pt idx="3396">
                  <c:v>-19.015010682017</c:v>
                </c:pt>
                <c:pt idx="3397">
                  <c:v>-18.977457028890999</c:v>
                </c:pt>
                <c:pt idx="3398">
                  <c:v>-18.936774683795999</c:v>
                </c:pt>
                <c:pt idx="3399">
                  <c:v>-18.893112034059001</c:v>
                </c:pt>
                <c:pt idx="3400">
                  <c:v>-18.846629444531999</c:v>
                </c:pt>
                <c:pt idx="3401">
                  <c:v>-18.797497811483002</c:v>
                </c:pt>
                <c:pt idx="3402">
                  <c:v>-18.745897079980001</c:v>
                </c:pt>
                <c:pt idx="3403">
                  <c:v>-18.692014751593</c:v>
                </c:pt>
                <c:pt idx="3404">
                  <c:v>-18.636044407330999</c:v>
                </c:pt>
                <c:pt idx="3405">
                  <c:v>-18.578184268284001</c:v>
                </c:pt>
                <c:pt idx="3406">
                  <c:v>-18.518635813525002</c:v>
                </c:pt>
                <c:pt idx="3407">
                  <c:v>-18.457602471750999</c:v>
                </c:pt>
                <c:pt idx="3408">
                  <c:v>-18.395288399845999</c:v>
                </c:pt>
                <c:pt idx="3409">
                  <c:v>-18.331897358368</c:v>
                </c:pt>
                <c:pt idx="3410">
                  <c:v>-18.267631690870001</c:v>
                </c:pt>
                <c:pt idx="3411">
                  <c:v>-18.202691411060002</c:v>
                </c:pt>
                <c:pt idx="3412">
                  <c:v>-18.137273399255999</c:v>
                </c:pt>
                <c:pt idx="3413">
                  <c:v>-18.071570707294001</c:v>
                </c:pt>
                <c:pt idx="3414">
                  <c:v>-18.005771969129</c:v>
                </c:pt>
                <c:pt idx="3415">
                  <c:v>-17.940060912810999</c:v>
                </c:pt>
                <c:pt idx="3416">
                  <c:v>-17.874615968252002</c:v>
                </c:pt>
                <c:pt idx="3417">
                  <c:v>-17.809609964332001</c:v>
                </c:pt>
                <c:pt idx="3418">
                  <c:v>-17.745209908225</c:v>
                </c:pt>
                <c:pt idx="3419">
                  <c:v>-17.681576839487999</c:v>
                </c:pt>
                <c:pt idx="3420">
                  <c:v>-17.618865751306</c:v>
                </c:pt>
                <c:pt idx="3421">
                  <c:v>-17.557225571319002</c:v>
                </c:pt>
                <c:pt idx="3422">
                  <c:v>-17.496861091884</c:v>
                </c:pt>
                <c:pt idx="3423">
                  <c:v>-17.437788673629001</c:v>
                </c:pt>
                <c:pt idx="3424">
                  <c:v>-17.380198246715999</c:v>
                </c:pt>
                <c:pt idx="3425">
                  <c:v>-17.324215246729999</c:v>
                </c:pt>
                <c:pt idx="3426">
                  <c:v>-17.269959595263</c:v>
                </c:pt>
                <c:pt idx="3427">
                  <c:v>-17.217545896771</c:v>
                </c:pt>
                <c:pt idx="3428">
                  <c:v>-17.167083651978999</c:v>
                </c:pt>
                <c:pt idx="3429">
                  <c:v>-17.118677483608</c:v>
                </c:pt>
                <c:pt idx="3430">
                  <c:v>-17.072427370698001</c:v>
                </c:pt>
                <c:pt idx="3431">
                  <c:v>-17.028428888229001</c:v>
                </c:pt>
                <c:pt idx="3432">
                  <c:v>-16.986773449183001</c:v>
                </c:pt>
                <c:pt idx="3433">
                  <c:v>-16.947548546555002</c:v>
                </c:pt>
                <c:pt idx="3434">
                  <c:v>-16.910837993194001</c:v>
                </c:pt>
                <c:pt idx="3435">
                  <c:v>-16.876722157637001</c:v>
                </c:pt>
                <c:pt idx="3436">
                  <c:v>-16.845278194405999</c:v>
                </c:pt>
                <c:pt idx="3437">
                  <c:v>-16.816580267441001</c:v>
                </c:pt>
                <c:pt idx="3438">
                  <c:v>-16.790699765574001</c:v>
                </c:pt>
                <c:pt idx="3439">
                  <c:v>-16.767705509092998</c:v>
                </c:pt>
                <c:pt idx="3440">
                  <c:v>-16.747663946612999</c:v>
                </c:pt>
                <c:pt idx="3441">
                  <c:v>-16.730639341530999</c:v>
                </c:pt>
                <c:pt idx="3442">
                  <c:v>-16.716693947479001</c:v>
                </c:pt>
                <c:pt idx="3443">
                  <c:v>-16.705888172182998</c:v>
                </c:pt>
                <c:pt idx="3444">
                  <c:v>-16.698280729204001</c:v>
                </c:pt>
                <c:pt idx="3445">
                  <c:v>-16.693928777012001</c:v>
                </c:pt>
                <c:pt idx="3446">
                  <c:v>-16.692888044825001</c:v>
                </c:pt>
                <c:pt idx="3447">
                  <c:v>-16.695212944602002</c:v>
                </c:pt>
                <c:pt idx="3448">
                  <c:v>-16.700956668501</c:v>
                </c:pt>
                <c:pt idx="3449">
                  <c:v>-16.710171271002</c:v>
                </c:pt>
                <c:pt idx="3450">
                  <c:v>-16.722907734806999</c:v>
                </c:pt>
                <c:pt idx="3451">
                  <c:v>-16.739216019425001</c:v>
                </c:pt>
                <c:pt idx="3452">
                  <c:v>-16.759145091221001</c:v>
                </c:pt>
                <c:pt idx="3453">
                  <c:v>-16.782742933462998</c:v>
                </c:pt>
                <c:pt idx="3454">
                  <c:v>-16.810056534668</c:v>
                </c:pt>
                <c:pt idx="3455">
                  <c:v>-16.841131853265001</c:v>
                </c:pt>
                <c:pt idx="3456">
                  <c:v>-16.876013756273998</c:v>
                </c:pt>
                <c:pt idx="3457">
                  <c:v>-16.914745929313</c:v>
                </c:pt>
                <c:pt idx="3458">
                  <c:v>-16.957370754854001</c:v>
                </c:pt>
                <c:pt idx="3459">
                  <c:v>-17.003929155141002</c:v>
                </c:pt>
                <c:pt idx="3460">
                  <c:v>-17.054460395682</c:v>
                </c:pt>
                <c:pt idx="3461">
                  <c:v>-17.109001844584</c:v>
                </c:pt>
                <c:pt idx="3462">
                  <c:v>-17.167588682350999</c:v>
                </c:pt>
                <c:pt idx="3463">
                  <c:v>-17.230253555981999</c:v>
                </c:pt>
                <c:pt idx="3464">
                  <c:v>-17.297026170378</c:v>
                </c:pt>
                <c:pt idx="3465">
                  <c:v>-17.367932809094</c:v>
                </c:pt>
                <c:pt idx="3466">
                  <c:v>-17.442995775463999</c:v>
                </c:pt>
                <c:pt idx="3467">
                  <c:v>-17.522232743981</c:v>
                </c:pt>
                <c:pt idx="3468">
                  <c:v>-17.605656010552</c:v>
                </c:pt>
                <c:pt idx="3469">
                  <c:v>-17.693271628973001</c:v>
                </c:pt>
                <c:pt idx="3470">
                  <c:v>-17.785078419537999</c:v>
                </c:pt>
                <c:pt idx="3471">
                  <c:v>-17.881066834260999</c:v>
                </c:pt>
                <c:pt idx="3472">
                  <c:v>-17.981217661765001</c:v>
                </c:pt>
                <c:pt idx="3473">
                  <c:v>-18.085500553465</c:v>
                </c:pt>
                <c:pt idx="3474">
                  <c:v>-18.19387235148</c:v>
                </c:pt>
                <c:pt idx="3475">
                  <c:v>-18.306275197679</c:v>
                </c:pt>
                <c:pt idx="3476">
                  <c:v>-18.422634402778002</c:v>
                </c:pt>
                <c:pt idx="3477">
                  <c:v>-18.542816344483999</c:v>
                </c:pt>
                <c:pt idx="3478">
                  <c:v>-18.666794795179001</c:v>
                </c:pt>
                <c:pt idx="3479">
                  <c:v>-18.794379661487</c:v>
                </c:pt>
                <c:pt idx="3480">
                  <c:v>-18.925402175681999</c:v>
                </c:pt>
                <c:pt idx="3481">
                  <c:v>-19.059661821607001</c:v>
                </c:pt>
                <c:pt idx="3482">
                  <c:v>-19.196922417130001</c:v>
                </c:pt>
                <c:pt idx="3483">
                  <c:v>-19.336928458580999</c:v>
                </c:pt>
                <c:pt idx="3484">
                  <c:v>-19.479326538133002</c:v>
                </c:pt>
                <c:pt idx="3485">
                  <c:v>-19.623759950277002</c:v>
                </c:pt>
                <c:pt idx="3486">
                  <c:v>-19.769805387416</c:v>
                </c:pt>
                <c:pt idx="3487">
                  <c:v>-19.916980896411999</c:v>
                </c:pt>
                <c:pt idx="3488">
                  <c:v>-20.064741278355001</c:v>
                </c:pt>
                <c:pt idx="3489">
                  <c:v>-20.212473908031999</c:v>
                </c:pt>
                <c:pt idx="3490">
                  <c:v>-20.359495265092001</c:v>
                </c:pt>
                <c:pt idx="3491">
                  <c:v>-20.505048534431001</c:v>
                </c:pt>
                <c:pt idx="3492">
                  <c:v>-20.648302698264001</c:v>
                </c:pt>
                <c:pt idx="3493">
                  <c:v>-20.788353599341999</c:v>
                </c:pt>
                <c:pt idx="3494">
                  <c:v>-20.924227494010001</c:v>
                </c:pt>
                <c:pt idx="3495">
                  <c:v>-21.054887622389</c:v>
                </c:pt>
                <c:pt idx="3496">
                  <c:v>-21.179244286164</c:v>
                </c:pt>
                <c:pt idx="3497">
                  <c:v>-21.296168827140999</c:v>
                </c:pt>
                <c:pt idx="3498">
                  <c:v>-21.404511728881001</c:v>
                </c:pt>
                <c:pt idx="3499">
                  <c:v>-21.503124812614001</c:v>
                </c:pt>
                <c:pt idx="3500">
                  <c:v>-21.590887170879</c:v>
                </c:pt>
                <c:pt idx="3501">
                  <c:v>-21.666734096208</c:v>
                </c:pt>
                <c:pt idx="3502">
                  <c:v>-21.729687853018</c:v>
                </c:pt>
                <c:pt idx="3503">
                  <c:v>-21.778888760185001</c:v>
                </c:pt>
                <c:pt idx="3504">
                  <c:v>-21.813624761543</c:v>
                </c:pt>
                <c:pt idx="3505">
                  <c:v>-21.83335752428</c:v>
                </c:pt>
                <c:pt idx="3506">
                  <c:v>-21.837743169403002</c:v>
                </c:pt>
                <c:pt idx="3507">
                  <c:v>-21.826646025553998</c:v>
                </c:pt>
                <c:pt idx="3508">
                  <c:v>-21.80014429105</c:v>
                </c:pt>
                <c:pt idx="3509">
                  <c:v>-21.758527134202001</c:v>
                </c:pt>
                <c:pt idx="3510">
                  <c:v>-21.702283472769999</c:v>
                </c:pt>
                <c:pt idx="3511">
                  <c:v>-21.632083350455002</c:v>
                </c:pt>
                <c:pt idx="3512">
                  <c:v>-21.548753379120999</c:v>
                </c:pt>
                <c:pt idx="3513">
                  <c:v>-21.453248073476999</c:v>
                </c:pt>
                <c:pt idx="3514">
                  <c:v>-21.346619041164999</c:v>
                </c:pt>
                <c:pt idx="3515">
                  <c:v>-21.229983915201</c:v>
                </c:pt>
                <c:pt idx="3516">
                  <c:v>-21.104496668881001</c:v>
                </c:pt>
                <c:pt idx="3517">
                  <c:v>-20.971320594899002</c:v>
                </c:pt>
                <c:pt idx="3518">
                  <c:v>-20.831604824254001</c:v>
                </c:pt>
                <c:pt idx="3519">
                  <c:v>-20.686464862145002</c:v>
                </c:pt>
                <c:pt idx="3520">
                  <c:v>-20.536967268485</c:v>
                </c:pt>
                <c:pt idx="3521">
                  <c:v>-20.384118333551001</c:v>
                </c:pt>
                <c:pt idx="3522">
                  <c:v>-20.228856402634001</c:v>
                </c:pt>
                <c:pt idx="3523">
                  <c:v>-20.072047383480001</c:v>
                </c:pt>
                <c:pt idx="3524">
                  <c:v>-19.914482915410002</c:v>
                </c:pt>
                <c:pt idx="3525">
                  <c:v>-19.756880674529</c:v>
                </c:pt>
                <c:pt idx="3526">
                  <c:v>-19.59988632017</c:v>
                </c:pt>
                <c:pt idx="3527">
                  <c:v>-19.444076640172</c:v>
                </c:pt>
                <c:pt idx="3528">
                  <c:v>-19.289963515886999</c:v>
                </c:pt>
                <c:pt idx="3529">
                  <c:v>-19.137998393728999</c:v>
                </c:pt>
                <c:pt idx="3530">
                  <c:v>-18.988577013328999</c:v>
                </c:pt>
                <c:pt idx="3531">
                  <c:v>-18.842044199469999</c:v>
                </c:pt>
                <c:pt idx="3532">
                  <c:v>-18.698698574466</c:v>
                </c:pt>
                <c:pt idx="3533">
                  <c:v>-18.558797088988001</c:v>
                </c:pt>
                <c:pt idx="3534">
                  <c:v>-18.422559302778001</c:v>
                </c:pt>
                <c:pt idx="3535">
                  <c:v>-18.290171373142002</c:v>
                </c:pt>
                <c:pt idx="3536">
                  <c:v>-18.161789729237</c:v>
                </c:pt>
                <c:pt idx="3537">
                  <c:v>-18.037544425280998</c:v>
                </c:pt>
                <c:pt idx="3538">
                  <c:v>-17.917542176609</c:v>
                </c:pt>
                <c:pt idx="3539">
                  <c:v>-17.801869089985001</c:v>
                </c:pt>
                <c:pt idx="3540">
                  <c:v>-17.690593104497999</c:v>
                </c:pt>
                <c:pt idx="3541">
                  <c:v>-17.583766162252999</c:v>
                </c:pt>
                <c:pt idx="3542">
                  <c:v>-17.481426129526</c:v>
                </c:pt>
                <c:pt idx="3543">
                  <c:v>-17.383598489455</c:v>
                </c:pt>
                <c:pt idx="3544">
                  <c:v>-17.290277699505001</c:v>
                </c:pt>
                <c:pt idx="3545">
                  <c:v>-17.201505069006998</c:v>
                </c:pt>
                <c:pt idx="3546">
                  <c:v>-17.117260322616001</c:v>
                </c:pt>
                <c:pt idx="3547">
                  <c:v>-17.037427603611</c:v>
                </c:pt>
                <c:pt idx="3548">
                  <c:v>-16.962198273140999</c:v>
                </c:pt>
                <c:pt idx="3549">
                  <c:v>-16.891444116014998</c:v>
                </c:pt>
                <c:pt idx="3550">
                  <c:v>-16.825136156995999</c:v>
                </c:pt>
                <c:pt idx="3551">
                  <c:v>-16.763240597835999</c:v>
                </c:pt>
                <c:pt idx="3552">
                  <c:v>-16.705719244760001</c:v>
                </c:pt>
                <c:pt idx="3553">
                  <c:v>-16.652529859367</c:v>
                </c:pt>
                <c:pt idx="3554">
                  <c:v>-16.603626441376999</c:v>
                </c:pt>
                <c:pt idx="3555">
                  <c:v>-16.558959450726999</c:v>
                </c:pt>
                <c:pt idx="3556">
                  <c:v>-16.518475975725</c:v>
                </c:pt>
                <c:pt idx="3557">
                  <c:v>-16.482119853250001</c:v>
                </c:pt>
                <c:pt idx="3558">
                  <c:v>-16.449831746387002</c:v>
                </c:pt>
                <c:pt idx="3559">
                  <c:v>-16.421549184356</c:v>
                </c:pt>
                <c:pt idx="3560">
                  <c:v>-16.397206569173999</c:v>
                </c:pt>
                <c:pt idx="3561">
                  <c:v>-16.376735153116002</c:v>
                </c:pt>
                <c:pt idx="3562">
                  <c:v>-16.360062990785</c:v>
                </c:pt>
                <c:pt idx="3563">
                  <c:v>-16.34711486938</c:v>
                </c:pt>
                <c:pt idx="3564">
                  <c:v>-16.337812220614001</c:v>
                </c:pt>
                <c:pt idx="3565">
                  <c:v>-16.332073017658001</c:v>
                </c:pt>
                <c:pt idx="3566">
                  <c:v>-16.329811660472</c:v>
                </c:pt>
                <c:pt idx="3567">
                  <c:v>-16.330938852917001</c:v>
                </c:pt>
                <c:pt idx="3568">
                  <c:v>-16.335361475123999</c:v>
                </c:pt>
                <c:pt idx="3569">
                  <c:v>-16.342982454748999</c:v>
                </c:pt>
                <c:pt idx="3570">
                  <c:v>-16.353700640894001</c:v>
                </c:pt>
                <c:pt idx="3571">
                  <c:v>-16.367410684711999</c:v>
                </c:pt>
                <c:pt idx="3572">
                  <c:v>-16.384002930933999</c:v>
                </c:pt>
                <c:pt idx="3573">
                  <c:v>-16.403363324836999</c:v>
                </c:pt>
                <c:pt idx="3574">
                  <c:v>-16.425373339437002</c:v>
                </c:pt>
                <c:pt idx="3575">
                  <c:v>-16.449909927968999</c:v>
                </c:pt>
                <c:pt idx="3576">
                  <c:v>-16.476845506985999</c:v>
                </c:pt>
                <c:pt idx="3577">
                  <c:v>-16.506047975628999</c:v>
                </c:pt>
                <c:pt idx="3578">
                  <c:v>-16.537380776831998</c:v>
                </c:pt>
                <c:pt idx="3579">
                  <c:v>-16.570703006334</c:v>
                </c:pt>
                <c:pt idx="3580">
                  <c:v>-16.605869575412999</c:v>
                </c:pt>
                <c:pt idx="3581">
                  <c:v>-16.642731433182998</c:v>
                </c:pt>
                <c:pt idx="3582">
                  <c:v>-16.681135854106</c:v>
                </c:pt>
                <c:pt idx="3583">
                  <c:v>-16.720926795975</c:v>
                </c:pt>
                <c:pt idx="3584">
                  <c:v>-16.761945333118</c:v>
                </c:pt>
                <c:pt idx="3585">
                  <c:v>-16.804030168781999</c:v>
                </c:pt>
                <c:pt idx="3586">
                  <c:v>-16.847018229741</c:v>
                </c:pt>
                <c:pt idx="3587">
                  <c:v>-16.890745344911998</c:v>
                </c:pt>
                <c:pt idx="3588">
                  <c:v>-16.935047008392999</c:v>
                </c:pt>
                <c:pt idx="3589">
                  <c:v>-16.979759225605001</c:v>
                </c:pt>
                <c:pt idx="3590">
                  <c:v>-17.024719439409001</c:v>
                </c:pt>
                <c:pt idx="3591">
                  <c:v>-17.069767530941999</c:v>
                </c:pt>
                <c:pt idx="3592">
                  <c:v>-17.114746887772998</c:v>
                </c:pt>
                <c:pt idx="3593">
                  <c:v>-17.15950552963</c:v>
                </c:pt>
                <c:pt idx="3594">
                  <c:v>-17.203897279711001</c:v>
                </c:pt>
                <c:pt idx="3595">
                  <c:v>-17.247782967317999</c:v>
                </c:pt>
                <c:pt idx="3596">
                  <c:v>-17.291007603189001</c:v>
                </c:pt>
                <c:pt idx="3597">
                  <c:v>-17.333483808899999</c:v>
                </c:pt>
                <c:pt idx="3598">
                  <c:v>-17.375089880385001</c:v>
                </c:pt>
                <c:pt idx="3599">
                  <c:v>-17.415726653716</c:v>
                </c:pt>
                <c:pt idx="3600">
                  <c:v>-17.455307825209999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72D-4C34-943B-43D38D9108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3571544"/>
        <c:axId val="863569904"/>
      </c:scatterChart>
      <c:valAx>
        <c:axId val="86357154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/>
                  <a:t>angle/°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3569904"/>
        <c:crosses val="autoZero"/>
        <c:crossBetween val="midCat"/>
      </c:valAx>
      <c:valAx>
        <c:axId val="863569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/>
                  <a:t>TX_gain/dBi</a:t>
                </a:r>
              </a:p>
            </c:rich>
          </c:tx>
          <c:layout>
            <c:manualLayout>
              <c:xMode val="edge"/>
              <c:yMode val="edge"/>
              <c:x val="4.5760433919411189E-2"/>
              <c:y val="0.427117964421114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35715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E" sz="1800"/>
              <a:t>InCabin Scenario1 Pos. 4, adjacent 141_GHz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3659246975204036E-2"/>
          <c:y val="7.8970923414417832E-2"/>
          <c:w val="0.89568014239996518"/>
          <c:h val="0.8264868775215787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'Pos4 A_adjacent_PSD'!$P$9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63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6350">
                <a:solidFill>
                  <a:schemeClr val="accent1"/>
                </a:solidFill>
              </a:ln>
              <a:effectLst/>
            </c:spPr>
          </c:marker>
          <c:xVal>
            <c:numRef>
              <c:f>'Pos4 A_adjacent_PSD'!$B$10:$B$509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'Pos4 A_adjacent_PSD'!$P$10:$P$509</c:f>
              <c:numCache>
                <c:formatCode>General</c:formatCode>
                <c:ptCount val="500"/>
                <c:pt idx="0">
                  <c:v>76.05325098723182</c:v>
                </c:pt>
                <c:pt idx="1">
                  <c:v>76.707050256064406</c:v>
                </c:pt>
                <c:pt idx="2">
                  <c:v>76.26532270133481</c:v>
                </c:pt>
                <c:pt idx="3">
                  <c:v>76.038235618054358</c:v>
                </c:pt>
                <c:pt idx="4">
                  <c:v>80.184372341972789</c:v>
                </c:pt>
                <c:pt idx="5">
                  <c:v>74.938233805103323</c:v>
                </c:pt>
                <c:pt idx="6">
                  <c:v>71.234012746898856</c:v>
                </c:pt>
                <c:pt idx="7">
                  <c:v>73.672266586521175</c:v>
                </c:pt>
                <c:pt idx="8">
                  <c:v>75.565042429929065</c:v>
                </c:pt>
                <c:pt idx="9">
                  <c:v>70.895349616055881</c:v>
                </c:pt>
                <c:pt idx="10">
                  <c:v>70.800411198669366</c:v>
                </c:pt>
                <c:pt idx="11">
                  <c:v>72.753945179680045</c:v>
                </c:pt>
                <c:pt idx="12">
                  <c:v>72.008019101740501</c:v>
                </c:pt>
                <c:pt idx="13">
                  <c:v>72.254138454720589</c:v>
                </c:pt>
                <c:pt idx="14">
                  <c:v>76.533464443713797</c:v>
                </c:pt>
                <c:pt idx="15">
                  <c:v>85.089516232992537</c:v>
                </c:pt>
                <c:pt idx="16">
                  <c:v>75.976765177985868</c:v>
                </c:pt>
                <c:pt idx="17">
                  <c:v>72.365546006990996</c:v>
                </c:pt>
                <c:pt idx="18">
                  <c:v>70.684069524275174</c:v>
                </c:pt>
                <c:pt idx="19">
                  <c:v>70.021123333010621</c:v>
                </c:pt>
                <c:pt idx="20">
                  <c:v>70.220943125263659</c:v>
                </c:pt>
                <c:pt idx="21">
                  <c:v>71.585168846557394</c:v>
                </c:pt>
                <c:pt idx="22">
                  <c:v>73.819709029498057</c:v>
                </c:pt>
                <c:pt idx="23">
                  <c:v>77.504555776260958</c:v>
                </c:pt>
                <c:pt idx="24">
                  <c:v>80.486016265072493</c:v>
                </c:pt>
                <c:pt idx="25">
                  <c:v>81.073120352391555</c:v>
                </c:pt>
                <c:pt idx="26">
                  <c:v>80.669348617580454</c:v>
                </c:pt>
                <c:pt idx="27">
                  <c:v>81.082471144171961</c:v>
                </c:pt>
                <c:pt idx="28">
                  <c:v>81.748427089942339</c:v>
                </c:pt>
                <c:pt idx="29">
                  <c:v>80.459480003994713</c:v>
                </c:pt>
                <c:pt idx="30">
                  <c:v>77.992731985069469</c:v>
                </c:pt>
                <c:pt idx="31">
                  <c:v>75.344051716683339</c:v>
                </c:pt>
                <c:pt idx="32">
                  <c:v>73.468769512070537</c:v>
                </c:pt>
                <c:pt idx="33">
                  <c:v>72.069436304611656</c:v>
                </c:pt>
                <c:pt idx="34">
                  <c:v>71.073109103901913</c:v>
                </c:pt>
                <c:pt idx="35">
                  <c:v>70.410391041421178</c:v>
                </c:pt>
                <c:pt idx="36">
                  <c:v>69.996708404020126</c:v>
                </c:pt>
                <c:pt idx="37">
                  <c:v>69.722167207545624</c:v>
                </c:pt>
                <c:pt idx="38">
                  <c:v>69.445593589386419</c:v>
                </c:pt>
                <c:pt idx="39">
                  <c:v>69.18028511939346</c:v>
                </c:pt>
                <c:pt idx="40">
                  <c:v>68.849925603881047</c:v>
                </c:pt>
                <c:pt idx="41">
                  <c:v>68.509486657940954</c:v>
                </c:pt>
                <c:pt idx="42">
                  <c:v>68.142594400308468</c:v>
                </c:pt>
                <c:pt idx="43">
                  <c:v>67.860286835473858</c:v>
                </c:pt>
                <c:pt idx="44">
                  <c:v>67.598151386120549</c:v>
                </c:pt>
                <c:pt idx="45">
                  <c:v>67.375354854777783</c:v>
                </c:pt>
                <c:pt idx="46">
                  <c:v>67.208739798717687</c:v>
                </c:pt>
                <c:pt idx="47">
                  <c:v>67.112393755385028</c:v>
                </c:pt>
                <c:pt idx="48">
                  <c:v>67.097796616749065</c:v>
                </c:pt>
                <c:pt idx="49">
                  <c:v>67.174160851513136</c:v>
                </c:pt>
                <c:pt idx="50">
                  <c:v>67.451078930147162</c:v>
                </c:pt>
                <c:pt idx="51">
                  <c:v>67.558171734557675</c:v>
                </c:pt>
                <c:pt idx="52">
                  <c:v>67.902039256058004</c:v>
                </c:pt>
                <c:pt idx="53">
                  <c:v>68.379933000376525</c:v>
                </c:pt>
                <c:pt idx="54">
                  <c:v>68.625477980221177</c:v>
                </c:pt>
                <c:pt idx="55">
                  <c:v>69.305814580910351</c:v>
                </c:pt>
                <c:pt idx="56">
                  <c:v>69.572531341260742</c:v>
                </c:pt>
                <c:pt idx="57">
                  <c:v>70.25541849905423</c:v>
                </c:pt>
                <c:pt idx="58">
                  <c:v>70.664024981643308</c:v>
                </c:pt>
                <c:pt idx="59">
                  <c:v>70.7740963960984</c:v>
                </c:pt>
                <c:pt idx="60">
                  <c:v>71.353314942465289</c:v>
                </c:pt>
                <c:pt idx="61">
                  <c:v>71.499397540451383</c:v>
                </c:pt>
                <c:pt idx="62">
                  <c:v>71.499091012073393</c:v>
                </c:pt>
                <c:pt idx="63">
                  <c:v>71.412820814363982</c:v>
                </c:pt>
                <c:pt idx="64">
                  <c:v>71.121355702623049</c:v>
                </c:pt>
                <c:pt idx="65">
                  <c:v>70.940961670853255</c:v>
                </c:pt>
                <c:pt idx="66">
                  <c:v>70.59725800144497</c:v>
                </c:pt>
                <c:pt idx="67">
                  <c:v>69.904239137989833</c:v>
                </c:pt>
                <c:pt idx="68">
                  <c:v>69.733224509683737</c:v>
                </c:pt>
                <c:pt idx="69">
                  <c:v>69.18987169278202</c:v>
                </c:pt>
                <c:pt idx="70">
                  <c:v>68.85989268018281</c:v>
                </c:pt>
                <c:pt idx="71">
                  <c:v>68.314128894484412</c:v>
                </c:pt>
                <c:pt idx="72">
                  <c:v>68.069964282250282</c:v>
                </c:pt>
                <c:pt idx="73">
                  <c:v>67.605867135429321</c:v>
                </c:pt>
                <c:pt idx="74">
                  <c:v>67.262166434529973</c:v>
                </c:pt>
                <c:pt idx="75">
                  <c:v>66.901233459040213</c:v>
                </c:pt>
                <c:pt idx="76">
                  <c:v>66.712049022409246</c:v>
                </c:pt>
                <c:pt idx="77">
                  <c:v>66.364541917093703</c:v>
                </c:pt>
                <c:pt idx="78">
                  <c:v>66.13062509759564</c:v>
                </c:pt>
                <c:pt idx="79">
                  <c:v>65.984463812088478</c:v>
                </c:pt>
                <c:pt idx="80">
                  <c:v>65.682308702556469</c:v>
                </c:pt>
                <c:pt idx="81">
                  <c:v>65.564624366039993</c:v>
                </c:pt>
                <c:pt idx="82">
                  <c:v>65.37363159715494</c:v>
                </c:pt>
                <c:pt idx="83">
                  <c:v>65.151271732275205</c:v>
                </c:pt>
                <c:pt idx="84">
                  <c:v>65.118652232771097</c:v>
                </c:pt>
                <c:pt idx="85">
                  <c:v>64.995630677591748</c:v>
                </c:pt>
                <c:pt idx="86">
                  <c:v>64.72744360393196</c:v>
                </c:pt>
                <c:pt idx="87">
                  <c:v>64.70517295250832</c:v>
                </c:pt>
                <c:pt idx="88">
                  <c:v>64.684783256000287</c:v>
                </c:pt>
                <c:pt idx="89">
                  <c:v>64.470593237784982</c:v>
                </c:pt>
                <c:pt idx="90">
                  <c:v>64.543127649249527</c:v>
                </c:pt>
                <c:pt idx="91">
                  <c:v>64.433905268206559</c:v>
                </c:pt>
                <c:pt idx="92">
                  <c:v>64.323427491963344</c:v>
                </c:pt>
                <c:pt idx="93">
                  <c:v>64.326216047635882</c:v>
                </c:pt>
                <c:pt idx="94">
                  <c:v>64.322738138506907</c:v>
                </c:pt>
                <c:pt idx="95">
                  <c:v>64.107639404470007</c:v>
                </c:pt>
                <c:pt idx="96">
                  <c:v>64.153410879202198</c:v>
                </c:pt>
                <c:pt idx="97">
                  <c:v>64.266225287308089</c:v>
                </c:pt>
                <c:pt idx="98">
                  <c:v>64.130233625115608</c:v>
                </c:pt>
                <c:pt idx="99">
                  <c:v>64.054531455385188</c:v>
                </c:pt>
                <c:pt idx="100">
                  <c:v>64.098650369375861</c:v>
                </c:pt>
                <c:pt idx="101">
                  <c:v>64.221457136790065</c:v>
                </c:pt>
                <c:pt idx="102">
                  <c:v>64.070881074121075</c:v>
                </c:pt>
                <c:pt idx="103">
                  <c:v>64.00483173252789</c:v>
                </c:pt>
                <c:pt idx="104">
                  <c:v>64.182753055378072</c:v>
                </c:pt>
                <c:pt idx="105">
                  <c:v>64.193570608581467</c:v>
                </c:pt>
                <c:pt idx="106">
                  <c:v>64.149967813806228</c:v>
                </c:pt>
                <c:pt idx="107">
                  <c:v>64.158594318946939</c:v>
                </c:pt>
                <c:pt idx="108">
                  <c:v>64.04138081344027</c:v>
                </c:pt>
                <c:pt idx="109">
                  <c:v>64.106829472418696</c:v>
                </c:pt>
                <c:pt idx="110">
                  <c:v>64.113851760629672</c:v>
                </c:pt>
                <c:pt idx="111">
                  <c:v>64.119995444924683</c:v>
                </c:pt>
                <c:pt idx="112">
                  <c:v>63.991807077527653</c:v>
                </c:pt>
                <c:pt idx="113">
                  <c:v>64.193170904797086</c:v>
                </c:pt>
                <c:pt idx="114">
                  <c:v>64.196044221109275</c:v>
                </c:pt>
                <c:pt idx="115">
                  <c:v>64.131636238359505</c:v>
                </c:pt>
                <c:pt idx="116">
                  <c:v>63.924821500035534</c:v>
                </c:pt>
                <c:pt idx="117">
                  <c:v>64.061299385033948</c:v>
                </c:pt>
                <c:pt idx="118">
                  <c:v>63.91175370514793</c:v>
                </c:pt>
                <c:pt idx="119">
                  <c:v>64.113189979199603</c:v>
                </c:pt>
                <c:pt idx="120">
                  <c:v>64.248005868401037</c:v>
                </c:pt>
                <c:pt idx="121">
                  <c:v>64.171136020081434</c:v>
                </c:pt>
                <c:pt idx="122">
                  <c:v>64.006942997404423</c:v>
                </c:pt>
                <c:pt idx="123">
                  <c:v>64.139041995493784</c:v>
                </c:pt>
                <c:pt idx="124">
                  <c:v>64.026212440158787</c:v>
                </c:pt>
                <c:pt idx="125">
                  <c:v>64.093039804131621</c:v>
                </c:pt>
                <c:pt idx="126">
                  <c:v>64.064184465745484</c:v>
                </c:pt>
                <c:pt idx="127">
                  <c:v>64.130034128858028</c:v>
                </c:pt>
                <c:pt idx="128">
                  <c:v>63.935596442300096</c:v>
                </c:pt>
                <c:pt idx="129">
                  <c:v>64.058355687582093</c:v>
                </c:pt>
                <c:pt idx="130">
                  <c:v>63.793753207546388</c:v>
                </c:pt>
                <c:pt idx="131">
                  <c:v>63.967580506958313</c:v>
                </c:pt>
                <c:pt idx="132">
                  <c:v>64.082703085542647</c:v>
                </c:pt>
                <c:pt idx="133">
                  <c:v>63.977443729310266</c:v>
                </c:pt>
                <c:pt idx="134">
                  <c:v>63.695371214275497</c:v>
                </c:pt>
                <c:pt idx="135">
                  <c:v>63.806702738764386</c:v>
                </c:pt>
                <c:pt idx="136">
                  <c:v>63.914956308123209</c:v>
                </c:pt>
                <c:pt idx="137">
                  <c:v>63.704638076703787</c:v>
                </c:pt>
                <c:pt idx="138">
                  <c:v>63.765568175488255</c:v>
                </c:pt>
                <c:pt idx="139">
                  <c:v>63.863639744548522</c:v>
                </c:pt>
                <c:pt idx="140">
                  <c:v>63.741269876184361</c:v>
                </c:pt>
                <c:pt idx="141">
                  <c:v>63.800979427245892</c:v>
                </c:pt>
                <c:pt idx="142">
                  <c:v>63.520153631444202</c:v>
                </c:pt>
                <c:pt idx="143">
                  <c:v>63.609981326387469</c:v>
                </c:pt>
                <c:pt idx="144">
                  <c:v>63.668516860930538</c:v>
                </c:pt>
                <c:pt idx="145">
                  <c:v>63.390124737619544</c:v>
                </c:pt>
                <c:pt idx="146">
                  <c:v>63.447902190500088</c:v>
                </c:pt>
                <c:pt idx="147">
                  <c:v>63.505307713762079</c:v>
                </c:pt>
                <c:pt idx="148">
                  <c:v>63.383317024010239</c:v>
                </c:pt>
                <c:pt idx="149">
                  <c:v>63.439992484958452</c:v>
                </c:pt>
                <c:pt idx="150">
                  <c:v>63.10304543621038</c:v>
                </c:pt>
                <c:pt idx="151">
                  <c:v>63.159008686017557</c:v>
                </c:pt>
                <c:pt idx="152">
                  <c:v>63.227387472413312</c:v>
                </c:pt>
                <c:pt idx="153">
                  <c:v>62.871122901539508</c:v>
                </c:pt>
                <c:pt idx="154">
                  <c:v>62.926049939892522</c:v>
                </c:pt>
                <c:pt idx="155">
                  <c:v>62.980639837644475</c:v>
                </c:pt>
                <c:pt idx="156">
                  <c:v>63.034896607010836</c:v>
                </c:pt>
                <c:pt idx="157">
                  <c:v>62.871040693442751</c:v>
                </c:pt>
                <c:pt idx="158">
                  <c:v>62.924642967227385</c:v>
                </c:pt>
                <c:pt idx="159">
                  <c:v>62.523359303541923</c:v>
                </c:pt>
                <c:pt idx="160">
                  <c:v>62.576322319329194</c:v>
                </c:pt>
                <c:pt idx="161">
                  <c:v>62.623248932611006</c:v>
                </c:pt>
                <c:pt idx="162">
                  <c:v>62.203453811421014</c:v>
                </c:pt>
                <c:pt idx="163">
                  <c:v>62.23352400331953</c:v>
                </c:pt>
                <c:pt idx="164">
                  <c:v>62.285252187709204</c:v>
                </c:pt>
                <c:pt idx="165">
                  <c:v>62.336680413310432</c:v>
                </c:pt>
                <c:pt idx="166">
                  <c:v>62.387812064248806</c:v>
                </c:pt>
                <c:pt idx="167">
                  <c:v>62.178615757647577</c:v>
                </c:pt>
                <c:pt idx="168">
                  <c:v>62.229164190417663</c:v>
                </c:pt>
                <c:pt idx="169">
                  <c:v>62.01056624407434</c:v>
                </c:pt>
                <c:pt idx="170">
                  <c:v>62.060544343123894</c:v>
                </c:pt>
                <c:pt idx="171">
                  <c:v>61.807150901683627</c:v>
                </c:pt>
                <c:pt idx="172">
                  <c:v>61.856571138537703</c:v>
                </c:pt>
                <c:pt idx="173">
                  <c:v>61.375984520006568</c:v>
                </c:pt>
                <c:pt idx="174">
                  <c:v>61.424858970287517</c:v>
                </c:pt>
                <c:pt idx="175">
                  <c:v>61.473464936366383</c:v>
                </c:pt>
                <c:pt idx="176">
                  <c:v>61.463055458404654</c:v>
                </c:pt>
                <c:pt idx="177">
                  <c:v>61.511133044196754</c:v>
                </c:pt>
                <c:pt idx="178">
                  <c:v>61.002040776903243</c:v>
                </c:pt>
                <c:pt idx="179">
                  <c:v>61.049601137326306</c:v>
                </c:pt>
                <c:pt idx="180">
                  <c:v>60.80736014679394</c:v>
                </c:pt>
                <c:pt idx="181">
                  <c:v>60.8212660071855</c:v>
                </c:pt>
                <c:pt idx="182">
                  <c:v>60.86807069919206</c:v>
                </c:pt>
                <c:pt idx="183">
                  <c:v>60.841638832092485</c:v>
                </c:pt>
                <c:pt idx="184">
                  <c:v>60.887952716432949</c:v>
                </c:pt>
                <c:pt idx="185">
                  <c:v>60.63654438845532</c:v>
                </c:pt>
                <c:pt idx="186">
                  <c:v>60.682377478771059</c:v>
                </c:pt>
                <c:pt idx="187">
                  <c:v>60.727973833651163</c:v>
                </c:pt>
                <c:pt idx="188">
                  <c:v>60.386727827637685</c:v>
                </c:pt>
                <c:pt idx="189">
                  <c:v>60.431857854051884</c:v>
                </c:pt>
                <c:pt idx="190">
                  <c:v>59.837905605415472</c:v>
                </c:pt>
                <c:pt idx="191">
                  <c:v>59.882578593657058</c:v>
                </c:pt>
                <c:pt idx="192">
                  <c:v>59.927026461831019</c:v>
                </c:pt>
                <c:pt idx="193">
                  <c:v>59.63715239304247</c:v>
                </c:pt>
                <c:pt idx="194">
                  <c:v>59.638315118649615</c:v>
                </c:pt>
                <c:pt idx="195">
                  <c:v>59.682100830805012</c:v>
                </c:pt>
                <c:pt idx="196">
                  <c:v>59.725670120399599</c:v>
                </c:pt>
                <c:pt idx="197">
                  <c:v>59.679276738664612</c:v>
                </c:pt>
                <c:pt idx="198">
                  <c:v>59.722419443970011</c:v>
                </c:pt>
                <c:pt idx="199">
                  <c:v>59.420644816277616</c:v>
                </c:pt>
                <c:pt idx="200">
                  <c:v>59.463369088884576</c:v>
                </c:pt>
                <c:pt idx="201">
                  <c:v>59.505887130448514</c:v>
                </c:pt>
                <c:pt idx="202">
                  <c:v>59.192189916201954</c:v>
                </c:pt>
                <c:pt idx="203">
                  <c:v>59.140261289869585</c:v>
                </c:pt>
                <c:pt idx="204">
                  <c:v>59.182172248603905</c:v>
                </c:pt>
                <c:pt idx="205">
                  <c:v>58.474804043044202</c:v>
                </c:pt>
                <c:pt idx="206">
                  <c:v>58.516319689302094</c:v>
                </c:pt>
                <c:pt idx="207">
                  <c:v>58.557640424896846</c:v>
                </c:pt>
                <c:pt idx="208">
                  <c:v>58.20391136737237</c:v>
                </c:pt>
                <c:pt idx="209">
                  <c:v>58.196626357059074</c:v>
                </c:pt>
                <c:pt idx="210">
                  <c:v>58.237373046289747</c:v>
                </c:pt>
                <c:pt idx="211">
                  <c:v>58.277931868743678</c:v>
                </c:pt>
                <c:pt idx="212">
                  <c:v>58.220232112054106</c:v>
                </c:pt>
                <c:pt idx="213">
                  <c:v>58.260420284621915</c:v>
                </c:pt>
                <c:pt idx="214">
                  <c:v>58.30042562904859</c:v>
                </c:pt>
                <c:pt idx="215">
                  <c:v>57.930489375795219</c:v>
                </c:pt>
                <c:pt idx="216">
                  <c:v>57.970133947885927</c:v>
                </c:pt>
                <c:pt idx="217">
                  <c:v>58.009600533053231</c:v>
                </c:pt>
                <c:pt idx="218">
                  <c:v>58.04889070291955</c:v>
                </c:pt>
                <c:pt idx="219">
                  <c:v>57.562890409337911</c:v>
                </c:pt>
                <c:pt idx="220">
                  <c:v>57.601832381983002</c:v>
                </c:pt>
                <c:pt idx="221">
                  <c:v>57.640602532829632</c:v>
                </c:pt>
                <c:pt idx="222">
                  <c:v>56.773898037367701</c:v>
                </c:pt>
                <c:pt idx="223">
                  <c:v>56.812329001063006</c:v>
                </c:pt>
                <c:pt idx="224">
                  <c:v>56.850592561512315</c:v>
                </c:pt>
                <c:pt idx="225">
                  <c:v>56.888690154200731</c:v>
                </c:pt>
                <c:pt idx="226">
                  <c:v>56.443994316564471</c:v>
                </c:pt>
                <c:pt idx="227">
                  <c:v>56.432002235152083</c:v>
                </c:pt>
                <c:pt idx="228">
                  <c:v>56.469610357321585</c:v>
                </c:pt>
                <c:pt idx="229">
                  <c:v>56.507058075005148</c:v>
                </c:pt>
                <c:pt idx="230">
                  <c:v>56.544346735815964</c:v>
                </c:pt>
                <c:pt idx="231">
                  <c:v>56.482371925663898</c:v>
                </c:pt>
                <c:pt idx="232">
                  <c:v>56.519346448967298</c:v>
                </c:pt>
                <c:pt idx="233">
                  <c:v>56.556165859010008</c:v>
                </c:pt>
                <c:pt idx="234">
                  <c:v>56.087746785934854</c:v>
                </c:pt>
                <c:pt idx="235">
                  <c:v>56.124259800844555</c:v>
                </c:pt>
                <c:pt idx="236">
                  <c:v>56.160621502808311</c:v>
                </c:pt>
                <c:pt idx="237">
                  <c:v>56.196833127937538</c:v>
                </c:pt>
                <c:pt idx="238">
                  <c:v>55.812283555732392</c:v>
                </c:pt>
                <c:pt idx="239">
                  <c:v>55.750339104789674</c:v>
                </c:pt>
                <c:pt idx="240">
                  <c:v>55.786107768022617</c:v>
                </c:pt>
                <c:pt idx="241">
                  <c:v>55.821731151969772</c:v>
                </c:pt>
                <c:pt idx="242">
                  <c:v>55.857210420442726</c:v>
                </c:pt>
                <c:pt idx="243">
                  <c:v>55.892546723466836</c:v>
                </c:pt>
                <c:pt idx="244">
                  <c:v>55.927741197495692</c:v>
                </c:pt>
                <c:pt idx="245">
                  <c:v>55.962794965621555</c:v>
                </c:pt>
                <c:pt idx="246">
                  <c:v>55.997709137781754</c:v>
                </c:pt>
                <c:pt idx="247">
                  <c:v>56.032484810961279</c:v>
                </c:pt>
                <c:pt idx="248">
                  <c:v>56.018927193520199</c:v>
                </c:pt>
                <c:pt idx="249">
                  <c:v>56.053429108872876</c:v>
                </c:pt>
                <c:pt idx="250">
                  <c:v>56.087795740452805</c:v>
                </c:pt>
                <c:pt idx="251">
                  <c:v>55.222706119388931</c:v>
                </c:pt>
                <c:pt idx="252">
                  <c:v>55.256805312801418</c:v>
                </c:pt>
                <c:pt idx="253">
                  <c:v>55.19630843978797</c:v>
                </c:pt>
                <c:pt idx="254">
                  <c:v>55.230144288464373</c:v>
                </c:pt>
                <c:pt idx="255">
                  <c:v>55.263849970822605</c:v>
                </c:pt>
                <c:pt idx="256">
                  <c:v>55.29742647578172</c:v>
                </c:pt>
                <c:pt idx="257">
                  <c:v>55.330874781135606</c:v>
                </c:pt>
                <c:pt idx="258">
                  <c:v>55.364195853717831</c:v>
                </c:pt>
                <c:pt idx="259">
                  <c:v>55.397390649562851</c:v>
                </c:pt>
                <c:pt idx="260">
                  <c:v>55.430460114065284</c:v>
                </c:pt>
                <c:pt idx="261">
                  <c:v>53.564461432135289</c:v>
                </c:pt>
                <c:pt idx="262">
                  <c:v>53.50593302755172</c:v>
                </c:pt>
                <c:pt idx="263">
                  <c:v>53.538632066312601</c:v>
                </c:pt>
                <c:pt idx="264">
                  <c:v>53.571209451982355</c:v>
                </c:pt>
                <c:pt idx="265">
                  <c:v>53.603666079037197</c:v>
                </c:pt>
                <c:pt idx="266">
                  <c:v>50.205652832205146</c:v>
                </c:pt>
                <c:pt idx="267">
                  <c:v>50.237870586613496</c:v>
                </c:pt>
                <c:pt idx="268">
                  <c:v>50.269970207915094</c:v>
                </c:pt>
                <c:pt idx="269">
                  <c:v>50.301952552430691</c:v>
                </c:pt>
                <c:pt idx="270">
                  <c:v>50.333818467279457</c:v>
                </c:pt>
                <c:pt idx="271">
                  <c:v>50.365568790509371</c:v>
                </c:pt>
                <c:pt idx="272">
                  <c:v>50.397204351225184</c:v>
                </c:pt>
                <c:pt idx="273">
                  <c:v>50.384401073392155</c:v>
                </c:pt>
                <c:pt idx="274">
                  <c:v>50.415809561247386</c:v>
                </c:pt>
                <c:pt idx="275">
                  <c:v>50.447105721489606</c:v>
                </c:pt>
                <c:pt idx="276">
                  <c:v>50.478290348686073</c:v>
                </c:pt>
                <c:pt idx="277">
                  <c:v>47.56906422907025</c:v>
                </c:pt>
                <c:pt idx="278">
                  <c:v>47.600028140648703</c:v>
                </c:pt>
                <c:pt idx="279">
                  <c:v>47.545251085542674</c:v>
                </c:pt>
                <c:pt idx="280">
                  <c:v>47.575997361227309</c:v>
                </c:pt>
                <c:pt idx="281">
                  <c:v>47.606635953939048</c:v>
                </c:pt>
                <c:pt idx="282">
                  <c:v>47.637167609919373</c:v>
                </c:pt>
                <c:pt idx="283">
                  <c:v>47.66759306773676</c:v>
                </c:pt>
                <c:pt idx="284">
                  <c:v>47.697913058390299</c:v>
                </c:pt>
                <c:pt idx="285">
                  <c:v>47.728128305412298</c:v>
                </c:pt>
                <c:pt idx="286">
                  <c:v>47.758239524968843</c:v>
                </c:pt>
                <c:pt idx="287">
                  <c:v>47.788247425958588</c:v>
                </c:pt>
                <c:pt idx="288">
                  <c:v>47.81815271011007</c:v>
                </c:pt>
                <c:pt idx="289">
                  <c:v>46.561574822075045</c:v>
                </c:pt>
                <c:pt idx="290">
                  <c:v>46.591276949531732</c:v>
                </c:pt>
                <c:pt idx="291">
                  <c:v>46.539636517871713</c:v>
                </c:pt>
                <c:pt idx="292">
                  <c:v>46.569138211867994</c:v>
                </c:pt>
                <c:pt idx="293">
                  <c:v>46.5985406934102</c:v>
                </c:pt>
                <c:pt idx="294">
                  <c:v>46.627844623160797</c:v>
                </c:pt>
                <c:pt idx="295">
                  <c:v>46.657050655249577</c:v>
                </c:pt>
                <c:pt idx="296">
                  <c:v>45.522290687360652</c:v>
                </c:pt>
                <c:pt idx="297">
                  <c:v>45.551302860809614</c:v>
                </c:pt>
                <c:pt idx="298">
                  <c:v>45.58021906063604</c:v>
                </c:pt>
                <c:pt idx="299">
                  <c:v>45.609039915678096</c:v>
                </c:pt>
                <c:pt idx="300">
                  <c:v>45.637766048654072</c:v>
                </c:pt>
                <c:pt idx="301">
                  <c:v>45.666398076240768</c:v>
                </c:pt>
                <c:pt idx="302">
                  <c:v>44.653580359149714</c:v>
                </c:pt>
                <c:pt idx="303">
                  <c:v>44.682026002209227</c:v>
                </c:pt>
                <c:pt idx="304">
                  <c:v>44.671524351275025</c:v>
                </c:pt>
                <c:pt idx="305">
                  <c:v>44.699786005930491</c:v>
                </c:pt>
                <c:pt idx="306">
                  <c:v>44.727956550627425</c:v>
                </c:pt>
                <c:pt idx="307">
                  <c:v>44.756036567377521</c:v>
                </c:pt>
                <c:pt idx="308">
                  <c:v>44.784026632667917</c:v>
                </c:pt>
                <c:pt idx="309">
                  <c:v>43.096752317530985</c:v>
                </c:pt>
                <c:pt idx="310">
                  <c:v>43.124564187609934</c:v>
                </c:pt>
                <c:pt idx="311">
                  <c:v>43.114665436868592</c:v>
                </c:pt>
                <c:pt idx="312">
                  <c:v>43.142301353099498</c:v>
                </c:pt>
                <c:pt idx="313">
                  <c:v>43.169850119822883</c:v>
                </c:pt>
                <c:pt idx="314">
                  <c:v>43.19731228179532</c:v>
                </c:pt>
                <c:pt idx="315">
                  <c:v>43.224688378711647</c:v>
                </c:pt>
                <c:pt idx="316">
                  <c:v>43.25197894526687</c:v>
                </c:pt>
                <c:pt idx="317">
                  <c:v>42.605365761217257</c:v>
                </c:pt>
                <c:pt idx="318">
                  <c:v>42.596133598797167</c:v>
                </c:pt>
                <c:pt idx="319">
                  <c:v>42.623170733355778</c:v>
                </c:pt>
                <c:pt idx="320">
                  <c:v>42.650124427547439</c:v>
                </c:pt>
                <c:pt idx="321">
                  <c:v>42.676995191968615</c:v>
                </c:pt>
                <c:pt idx="322">
                  <c:v>42.703783532569673</c:v>
                </c:pt>
                <c:pt idx="323">
                  <c:v>42.730489950710933</c:v>
                </c:pt>
                <c:pt idx="324">
                  <c:v>42.757114943217289</c:v>
                </c:pt>
                <c:pt idx="325">
                  <c:v>42.783659002432955</c:v>
                </c:pt>
                <c:pt idx="326">
                  <c:v>42.74135082240349</c:v>
                </c:pt>
                <c:pt idx="327">
                  <c:v>42.767734474412521</c:v>
                </c:pt>
                <c:pt idx="328">
                  <c:v>42.794038643807653</c:v>
                </c:pt>
                <c:pt idx="329">
                  <c:v>42.820263805535546</c:v>
                </c:pt>
                <c:pt idx="330">
                  <c:v>42.846410430321328</c:v>
                </c:pt>
                <c:pt idx="331">
                  <c:v>42.87247898471793</c:v>
                </c:pt>
                <c:pt idx="332">
                  <c:v>42.347163681158037</c:v>
                </c:pt>
                <c:pt idx="333">
                  <c:v>42.373077477991245</c:v>
                </c:pt>
                <c:pt idx="334">
                  <c:v>42.398914579547778</c:v>
                </c:pt>
                <c:pt idx="335">
                  <c:v>42.424675436174454</c:v>
                </c:pt>
                <c:pt idx="336">
                  <c:v>42.450360494283615</c:v>
                </c:pt>
                <c:pt idx="337">
                  <c:v>42.475970196398492</c:v>
                </c:pt>
                <c:pt idx="338">
                  <c:v>42.50150498119794</c:v>
                </c:pt>
                <c:pt idx="339">
                  <c:v>42.526965283560884</c:v>
                </c:pt>
                <c:pt idx="340">
                  <c:v>42.552351534609414</c:v>
                </c:pt>
                <c:pt idx="341">
                  <c:v>42.148870411752284</c:v>
                </c:pt>
                <c:pt idx="342">
                  <c:v>42.174109838726508</c:v>
                </c:pt>
                <c:pt idx="343">
                  <c:v>42.135928973544765</c:v>
                </c:pt>
                <c:pt idx="344">
                  <c:v>42.161023256916053</c:v>
                </c:pt>
                <c:pt idx="345">
                  <c:v>42.186045589716514</c:v>
                </c:pt>
                <c:pt idx="346">
                  <c:v>42.210996381409245</c:v>
                </c:pt>
                <c:pt idx="347">
                  <c:v>42.23587603798876</c:v>
                </c:pt>
                <c:pt idx="348">
                  <c:v>42.260684962019923</c:v>
                </c:pt>
                <c:pt idx="349">
                  <c:v>41.979142302673921</c:v>
                </c:pt>
                <c:pt idx="350">
                  <c:v>42.003810955775378</c:v>
                </c:pt>
                <c:pt idx="351">
                  <c:v>42.028410063825589</c:v>
                </c:pt>
                <c:pt idx="352">
                  <c:v>42.023355252567711</c:v>
                </c:pt>
                <c:pt idx="353">
                  <c:v>42.047816434944565</c:v>
                </c:pt>
                <c:pt idx="354">
                  <c:v>42.072209230248546</c:v>
                </c:pt>
                <c:pt idx="355">
                  <c:v>42.09653401808086</c:v>
                </c:pt>
                <c:pt idx="356">
                  <c:v>42.120791174905179</c:v>
                </c:pt>
                <c:pt idx="357">
                  <c:v>42.144981074082153</c:v>
                </c:pt>
                <c:pt idx="358">
                  <c:v>42.169104085903058</c:v>
                </c:pt>
                <c:pt idx="359">
                  <c:v>42.009391827624086</c:v>
                </c:pt>
                <c:pt idx="360">
                  <c:v>42.033382163496412</c:v>
                </c:pt>
                <c:pt idx="361">
                  <c:v>42.057306704802784</c:v>
                </c:pt>
                <c:pt idx="362">
                  <c:v>42.081165809887011</c:v>
                </c:pt>
                <c:pt idx="363">
                  <c:v>42.104959834186047</c:v>
                </c:pt>
                <c:pt idx="364">
                  <c:v>42.128689130261478</c:v>
                </c:pt>
                <c:pt idx="365">
                  <c:v>42.152354047830045</c:v>
                </c:pt>
                <c:pt idx="366">
                  <c:v>42.175954933794173</c:v>
                </c:pt>
                <c:pt idx="367">
                  <c:v>42.199492132271985</c:v>
                </c:pt>
                <c:pt idx="368">
                  <c:v>42.22296598462674</c:v>
                </c:pt>
                <c:pt idx="369">
                  <c:v>42.185120579495987</c:v>
                </c:pt>
                <c:pt idx="370">
                  <c:v>42.208468752821176</c:v>
                </c:pt>
                <c:pt idx="371">
                  <c:v>42.203585931748762</c:v>
                </c:pt>
                <c:pt idx="372">
                  <c:v>42.226809759163189</c:v>
                </c:pt>
                <c:pt idx="373">
                  <c:v>42.249971906958194</c:v>
                </c:pt>
                <c:pt idx="374">
                  <c:v>42.273072700568491</c:v>
                </c:pt>
                <c:pt idx="375">
                  <c:v>42.29611246287044</c:v>
                </c:pt>
                <c:pt idx="376">
                  <c:v>42.319091514208765</c:v>
                </c:pt>
                <c:pt idx="377">
                  <c:v>42.342010172422988</c:v>
                </c:pt>
                <c:pt idx="378">
                  <c:v>42.364868752873008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42.512789291969767</c:v>
                </c:pt>
                <c:pt idx="384">
                  <c:v>42.535293892737315</c:v>
                </c:pt>
                <c:pt idx="385">
                  <c:v>42.557740555949323</c:v>
                </c:pt>
                <c:pt idx="386">
                  <c:v>42.580129578025861</c:v>
                </c:pt>
                <c:pt idx="387">
                  <c:v>42.602461253126961</c:v>
                </c:pt>
                <c:pt idx="388">
                  <c:v>42.624735873174956</c:v>
                </c:pt>
                <c:pt idx="389">
                  <c:v>42.646953727877559</c:v>
                </c:pt>
                <c:pt idx="390">
                  <c:v>42.852883854748882</c:v>
                </c:pt>
                <c:pt idx="391">
                  <c:v>42.874989039134675</c:v>
                </c:pt>
                <c:pt idx="392">
                  <c:v>42.89703831422969</c:v>
                </c:pt>
                <c:pt idx="393">
                  <c:v>42.869890983325718</c:v>
                </c:pt>
                <c:pt idx="394">
                  <c:v>42.891829280936406</c:v>
                </c:pt>
                <c:pt idx="395">
                  <c:v>42.913712506161914</c:v>
                </c:pt>
                <c:pt idx="396">
                  <c:v>42.935540933813684</c:v>
                </c:pt>
                <c:pt idx="397">
                  <c:v>42.957314836658838</c:v>
                </c:pt>
                <c:pt idx="398">
                  <c:v>42.979034485440252</c:v>
                </c:pt>
                <c:pt idx="399">
                  <c:v>43.000700148896613</c:v>
                </c:pt>
                <c:pt idx="400">
                  <c:v>43.022312093781807</c:v>
                </c:pt>
                <c:pt idx="401">
                  <c:v>43.350151834887214</c:v>
                </c:pt>
                <c:pt idx="402">
                  <c:v>43.371657135050697</c:v>
                </c:pt>
                <c:pt idx="403">
                  <c:v>43.393109505190495</c:v>
                </c:pt>
                <c:pt idx="404">
                  <c:v>43.392123124302941</c:v>
                </c:pt>
                <c:pt idx="405">
                  <c:v>43.413470409527577</c:v>
                </c:pt>
                <c:pt idx="406">
                  <c:v>43.434765536099519</c:v>
                </c:pt>
                <c:pt idx="407">
                  <c:v>43.456008757411155</c:v>
                </c:pt>
                <c:pt idx="408">
                  <c:v>43.477200325019339</c:v>
                </c:pt>
                <c:pt idx="409">
                  <c:v>43.498340488662905</c:v>
                </c:pt>
                <c:pt idx="410">
                  <c:v>43.51942949627994</c:v>
                </c:pt>
                <c:pt idx="411">
                  <c:v>43.540467594025245</c:v>
                </c:pt>
                <c:pt idx="412">
                  <c:v>43.561455026287149</c:v>
                </c:pt>
                <c:pt idx="413">
                  <c:v>43.582392035704288</c:v>
                </c:pt>
                <c:pt idx="414">
                  <c:v>44.032072613182407</c:v>
                </c:pt>
                <c:pt idx="415">
                  <c:v>44.052909497910747</c:v>
                </c:pt>
                <c:pt idx="416">
                  <c:v>44.07369667737791</c:v>
                </c:pt>
                <c:pt idx="417">
                  <c:v>44.094434387388247</c:v>
                </c:pt>
                <c:pt idx="418">
                  <c:v>44.115122862077698</c:v>
                </c:pt>
                <c:pt idx="419">
                  <c:v>44.135762333929193</c:v>
                </c:pt>
                <c:pt idx="420">
                  <c:v>44.156353033788292</c:v>
                </c:pt>
                <c:pt idx="421">
                  <c:v>44.176895190878469</c:v>
                </c:pt>
                <c:pt idx="422">
                  <c:v>44.197389032816176</c:v>
                </c:pt>
                <c:pt idx="423">
                  <c:v>44.217834785625854</c:v>
                </c:pt>
                <c:pt idx="424">
                  <c:v>44.238232673754595</c:v>
                </c:pt>
                <c:pt idx="425">
                  <c:v>44.258582920086809</c:v>
                </c:pt>
                <c:pt idx="426">
                  <c:v>44.278885745958661</c:v>
                </c:pt>
                <c:pt idx="427">
                  <c:v>44.850447621169451</c:v>
                </c:pt>
                <c:pt idx="428">
                  <c:v>44.870656264006868</c:v>
                </c:pt>
                <c:pt idx="429">
                  <c:v>44.890818141244438</c:v>
                </c:pt>
                <c:pt idx="430">
                  <c:v>44.890011165390092</c:v>
                </c:pt>
                <c:pt idx="431">
                  <c:v>44.910080155801325</c:v>
                </c:pt>
                <c:pt idx="432">
                  <c:v>44.930103022042431</c:v>
                </c:pt>
                <c:pt idx="433">
                  <c:v>44.950079975001984</c:v>
                </c:pt>
                <c:pt idx="434">
                  <c:v>44.970011224129735</c:v>
                </c:pt>
                <c:pt idx="435">
                  <c:v>44.98989697745003</c:v>
                </c:pt>
                <c:pt idx="436">
                  <c:v>45.00973744157443</c:v>
                </c:pt>
                <c:pt idx="437">
                  <c:v>45.02953282171427</c:v>
                </c:pt>
                <c:pt idx="438">
                  <c:v>45.049283321693622</c:v>
                </c:pt>
                <c:pt idx="439">
                  <c:v>45.068989143961517</c:v>
                </c:pt>
                <c:pt idx="440">
                  <c:v>45.088650489604333</c:v>
                </c:pt>
                <c:pt idx="441">
                  <c:v>45.108267558357738</c:v>
                </c:pt>
                <c:pt idx="442">
                  <c:v>45.127840548619133</c:v>
                </c:pt>
                <c:pt idx="443">
                  <c:v>45.14736965745908</c:v>
                </c:pt>
                <c:pt idx="444">
                  <c:v>45.147399706635468</c:v>
                </c:pt>
                <c:pt idx="445">
                  <c:v>45.166841638596878</c:v>
                </c:pt>
                <c:pt idx="446">
                  <c:v>45.186240272506296</c:v>
                </c:pt>
                <c:pt idx="447">
                  <c:v>45.205595800244254</c:v>
                </c:pt>
                <c:pt idx="448">
                  <c:v>45.224908412422309</c:v>
                </c:pt>
                <c:pt idx="449">
                  <c:v>45.244178298394132</c:v>
                </c:pt>
                <c:pt idx="450">
                  <c:v>45.263405646266364</c:v>
                </c:pt>
                <c:pt idx="451">
                  <c:v>45.28259064290981</c:v>
                </c:pt>
                <c:pt idx="452">
                  <c:v>45.30173347396979</c:v>
                </c:pt>
                <c:pt idx="453">
                  <c:v>45.320834323877222</c:v>
                </c:pt>
                <c:pt idx="454">
                  <c:v>45.339893375858907</c:v>
                </c:pt>
                <c:pt idx="455">
                  <c:v>45.35891081194805</c:v>
                </c:pt>
                <c:pt idx="456">
                  <c:v>46.051705562994897</c:v>
                </c:pt>
                <c:pt idx="457">
                  <c:v>46.070640308675564</c:v>
                </c:pt>
                <c:pt idx="458">
                  <c:v>46.089533977504146</c:v>
                </c:pt>
                <c:pt idx="459">
                  <c:v>46.073880281685433</c:v>
                </c:pt>
                <c:pt idx="460">
                  <c:v>46.092692327749148</c:v>
                </c:pt>
                <c:pt idx="461">
                  <c:v>46.111463825623559</c:v>
                </c:pt>
                <c:pt idx="462">
                  <c:v>46.130194949269253</c:v>
                </c:pt>
                <c:pt idx="463">
                  <c:v>46.148885871532798</c:v>
                </c:pt>
                <c:pt idx="464">
                  <c:v>46.167536764155955</c:v>
                </c:pt>
                <c:pt idx="465">
                  <c:v>46.186147797785395</c:v>
                </c:pt>
                <c:pt idx="466">
                  <c:v>46.204719141981684</c:v>
                </c:pt>
                <c:pt idx="467">
                  <c:v>46.223250965228431</c:v>
                </c:pt>
                <c:pt idx="468">
                  <c:v>46.241743434941725</c:v>
                </c:pt>
                <c:pt idx="469">
                  <c:v>46.260196717478664</c:v>
                </c:pt>
                <c:pt idx="470">
                  <c:v>46.278610978146617</c:v>
                </c:pt>
                <c:pt idx="471">
                  <c:v>46.296986381211639</c:v>
                </c:pt>
                <c:pt idx="472">
                  <c:v>48.030498089906985</c:v>
                </c:pt>
                <c:pt idx="473">
                  <c:v>48.048796266443787</c:v>
                </c:pt>
                <c:pt idx="474">
                  <c:v>48.067056072016157</c:v>
                </c:pt>
                <c:pt idx="475">
                  <c:v>48.085277666811976</c:v>
                </c:pt>
                <c:pt idx="476">
                  <c:v>48.0884076247346</c:v>
                </c:pt>
                <c:pt idx="477">
                  <c:v>48.106553274555154</c:v>
                </c:pt>
                <c:pt idx="478">
                  <c:v>48.124661188204755</c:v>
                </c:pt>
                <c:pt idx="479">
                  <c:v>48.142731521926521</c:v>
                </c:pt>
                <c:pt idx="480">
                  <c:v>48.160764430997574</c:v>
                </c:pt>
                <c:pt idx="481">
                  <c:v>48.178760069736995</c:v>
                </c:pt>
                <c:pt idx="482">
                  <c:v>48.196718591513843</c:v>
                </c:pt>
                <c:pt idx="483">
                  <c:v>48.21464014875454</c:v>
                </c:pt>
                <c:pt idx="484">
                  <c:v>48.232524892950892</c:v>
                </c:pt>
                <c:pt idx="485">
                  <c:v>48.250372974667584</c:v>
                </c:pt>
                <c:pt idx="486">
                  <c:v>48.268184543549637</c:v>
                </c:pt>
                <c:pt idx="487">
                  <c:v>48.285959748329958</c:v>
                </c:pt>
                <c:pt idx="488">
                  <c:v>48.303698736836793</c:v>
                </c:pt>
                <c:pt idx="489">
                  <c:v>49.362757906002315</c:v>
                </c:pt>
                <c:pt idx="490">
                  <c:v>49.380424901863961</c:v>
                </c:pt>
                <c:pt idx="491">
                  <c:v>49.398056119580616</c:v>
                </c:pt>
                <c:pt idx="492">
                  <c:v>49.415651703433895</c:v>
                </c:pt>
                <c:pt idx="493">
                  <c:v>49.433211796836105</c:v>
                </c:pt>
                <c:pt idx="494">
                  <c:v>49.450736542337864</c:v>
                </c:pt>
                <c:pt idx="495">
                  <c:v>49.468226081634526</c:v>
                </c:pt>
                <c:pt idx="496">
                  <c:v>49.485680555572998</c:v>
                </c:pt>
                <c:pt idx="497">
                  <c:v>49.503100104158847</c:v>
                </c:pt>
                <c:pt idx="498">
                  <c:v>49.520484866562555</c:v>
                </c:pt>
                <c:pt idx="499">
                  <c:v>49.537834981126451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FF6-47C8-9384-140BD0A9BE05}"/>
            </c:ext>
          </c:extLst>
        </c:ser>
        <c:ser>
          <c:idx val="1"/>
          <c:order val="1"/>
          <c:tx>
            <c:strRef>
              <c:f>'Pos4 A_adjacent_PSD'!$Q$9</c:f>
              <c:strCache>
                <c:ptCount val="1"/>
                <c:pt idx="0">
                  <c:v>Margin for Peak Power </c:v>
                </c:pt>
              </c:strCache>
            </c:strRef>
          </c:tx>
          <c:spPr>
            <a:ln w="63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6350">
                <a:solidFill>
                  <a:schemeClr val="accent2"/>
                </a:solidFill>
              </a:ln>
              <a:effectLst/>
            </c:spPr>
          </c:marker>
          <c:xVal>
            <c:numRef>
              <c:f>'Pos4 A_adjacent_PSD'!$B$10:$B$509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'Pos4 A_adjacent_PSD'!$Q$10:$Q$509</c:f>
              <c:numCache>
                <c:formatCode>General</c:formatCode>
                <c:ptCount val="500"/>
                <c:pt idx="0">
                  <c:v>88.05325098723182</c:v>
                </c:pt>
                <c:pt idx="1">
                  <c:v>88.707050256064406</c:v>
                </c:pt>
                <c:pt idx="2">
                  <c:v>88.26532270133481</c:v>
                </c:pt>
                <c:pt idx="3">
                  <c:v>88.038235618054358</c:v>
                </c:pt>
                <c:pt idx="4">
                  <c:v>92.184372341972789</c:v>
                </c:pt>
                <c:pt idx="5">
                  <c:v>86.938233805103323</c:v>
                </c:pt>
                <c:pt idx="6">
                  <c:v>83.234012746898856</c:v>
                </c:pt>
                <c:pt idx="7">
                  <c:v>85.672266586521175</c:v>
                </c:pt>
                <c:pt idx="8">
                  <c:v>87.565042429929065</c:v>
                </c:pt>
                <c:pt idx="9">
                  <c:v>82.895349616055881</c:v>
                </c:pt>
                <c:pt idx="10">
                  <c:v>82.800411198669366</c:v>
                </c:pt>
                <c:pt idx="11">
                  <c:v>84.753945179680045</c:v>
                </c:pt>
                <c:pt idx="12">
                  <c:v>84.008019101740501</c:v>
                </c:pt>
                <c:pt idx="13">
                  <c:v>84.254138454720589</c:v>
                </c:pt>
                <c:pt idx="14">
                  <c:v>88.533464443713797</c:v>
                </c:pt>
                <c:pt idx="15">
                  <c:v>97.089516232992537</c:v>
                </c:pt>
                <c:pt idx="16">
                  <c:v>87.976765177985868</c:v>
                </c:pt>
                <c:pt idx="17">
                  <c:v>84.365546006990996</c:v>
                </c:pt>
                <c:pt idx="18">
                  <c:v>82.684069524275174</c:v>
                </c:pt>
                <c:pt idx="19">
                  <c:v>82.021123333010621</c:v>
                </c:pt>
                <c:pt idx="20">
                  <c:v>82.220943125263659</c:v>
                </c:pt>
                <c:pt idx="21">
                  <c:v>83.585168846557394</c:v>
                </c:pt>
                <c:pt idx="22">
                  <c:v>85.819709029498057</c:v>
                </c:pt>
                <c:pt idx="23">
                  <c:v>89.504555776260958</c:v>
                </c:pt>
                <c:pt idx="24">
                  <c:v>92.486016265072493</c:v>
                </c:pt>
                <c:pt idx="25">
                  <c:v>93.073120352391555</c:v>
                </c:pt>
                <c:pt idx="26">
                  <c:v>92.669348617580454</c:v>
                </c:pt>
                <c:pt idx="27">
                  <c:v>93.082471144171961</c:v>
                </c:pt>
                <c:pt idx="28">
                  <c:v>93.748427089942339</c:v>
                </c:pt>
                <c:pt idx="29">
                  <c:v>92.459480003994713</c:v>
                </c:pt>
                <c:pt idx="30">
                  <c:v>89.992731985069469</c:v>
                </c:pt>
                <c:pt idx="31">
                  <c:v>87.344051716683339</c:v>
                </c:pt>
                <c:pt idx="32">
                  <c:v>85.468769512070537</c:v>
                </c:pt>
                <c:pt idx="33">
                  <c:v>84.069436304611656</c:v>
                </c:pt>
                <c:pt idx="34">
                  <c:v>83.073109103901913</c:v>
                </c:pt>
                <c:pt idx="35">
                  <c:v>82.410391041421178</c:v>
                </c:pt>
                <c:pt idx="36">
                  <c:v>81.996708404020126</c:v>
                </c:pt>
                <c:pt idx="37">
                  <c:v>81.722167207545624</c:v>
                </c:pt>
                <c:pt idx="38">
                  <c:v>81.445593589386419</c:v>
                </c:pt>
                <c:pt idx="39">
                  <c:v>81.18028511939346</c:v>
                </c:pt>
                <c:pt idx="40">
                  <c:v>80.849925603881047</c:v>
                </c:pt>
                <c:pt idx="41">
                  <c:v>80.509486657940954</c:v>
                </c:pt>
                <c:pt idx="42">
                  <c:v>80.142594400308468</c:v>
                </c:pt>
                <c:pt idx="43">
                  <c:v>79.860286835473858</c:v>
                </c:pt>
                <c:pt idx="44">
                  <c:v>79.598151386120549</c:v>
                </c:pt>
                <c:pt idx="45">
                  <c:v>79.375354854777783</c:v>
                </c:pt>
                <c:pt idx="46">
                  <c:v>79.208739798717687</c:v>
                </c:pt>
                <c:pt idx="47">
                  <c:v>79.112393755385028</c:v>
                </c:pt>
                <c:pt idx="48">
                  <c:v>79.097796616749065</c:v>
                </c:pt>
                <c:pt idx="49">
                  <c:v>79.174160851513136</c:v>
                </c:pt>
                <c:pt idx="50">
                  <c:v>79.451078930147162</c:v>
                </c:pt>
                <c:pt idx="51">
                  <c:v>79.558171734557675</c:v>
                </c:pt>
                <c:pt idx="52">
                  <c:v>79.902039256058004</c:v>
                </c:pt>
                <c:pt idx="53">
                  <c:v>80.379933000376525</c:v>
                </c:pt>
                <c:pt idx="54">
                  <c:v>80.625477980221177</c:v>
                </c:pt>
                <c:pt idx="55">
                  <c:v>81.305814580910351</c:v>
                </c:pt>
                <c:pt idx="56">
                  <c:v>81.572531341260742</c:v>
                </c:pt>
                <c:pt idx="57">
                  <c:v>82.25541849905423</c:v>
                </c:pt>
                <c:pt idx="58">
                  <c:v>82.664024981643308</c:v>
                </c:pt>
                <c:pt idx="59">
                  <c:v>82.7740963960984</c:v>
                </c:pt>
                <c:pt idx="60">
                  <c:v>83.353314942465289</c:v>
                </c:pt>
                <c:pt idx="61">
                  <c:v>83.499397540451383</c:v>
                </c:pt>
                <c:pt idx="62">
                  <c:v>83.499091012073393</c:v>
                </c:pt>
                <c:pt idx="63">
                  <c:v>83.412820814363982</c:v>
                </c:pt>
                <c:pt idx="64">
                  <c:v>83.121355702623049</c:v>
                </c:pt>
                <c:pt idx="65">
                  <c:v>82.940961670853255</c:v>
                </c:pt>
                <c:pt idx="66">
                  <c:v>82.59725800144497</c:v>
                </c:pt>
                <c:pt idx="67">
                  <c:v>81.904239137989833</c:v>
                </c:pt>
                <c:pt idx="68">
                  <c:v>81.733224509683737</c:v>
                </c:pt>
                <c:pt idx="69">
                  <c:v>81.18987169278202</c:v>
                </c:pt>
                <c:pt idx="70">
                  <c:v>80.85989268018281</c:v>
                </c:pt>
                <c:pt idx="71">
                  <c:v>80.314128894484412</c:v>
                </c:pt>
                <c:pt idx="72">
                  <c:v>80.069964282250282</c:v>
                </c:pt>
                <c:pt idx="73">
                  <c:v>79.605867135429321</c:v>
                </c:pt>
                <c:pt idx="74">
                  <c:v>79.262166434529973</c:v>
                </c:pt>
                <c:pt idx="75">
                  <c:v>78.901233459040213</c:v>
                </c:pt>
                <c:pt idx="76">
                  <c:v>78.712049022409246</c:v>
                </c:pt>
                <c:pt idx="77">
                  <c:v>78.364541917093703</c:v>
                </c:pt>
                <c:pt idx="78">
                  <c:v>78.13062509759564</c:v>
                </c:pt>
                <c:pt idx="79">
                  <c:v>77.984463812088478</c:v>
                </c:pt>
                <c:pt idx="80">
                  <c:v>77.682308702556469</c:v>
                </c:pt>
                <c:pt idx="81">
                  <c:v>77.564624366039993</c:v>
                </c:pt>
                <c:pt idx="82">
                  <c:v>77.37363159715494</c:v>
                </c:pt>
                <c:pt idx="83">
                  <c:v>77.151271732275205</c:v>
                </c:pt>
                <c:pt idx="84">
                  <c:v>77.118652232771097</c:v>
                </c:pt>
                <c:pt idx="85">
                  <c:v>76.995630677591748</c:v>
                </c:pt>
                <c:pt idx="86">
                  <c:v>76.72744360393196</c:v>
                </c:pt>
                <c:pt idx="87">
                  <c:v>76.70517295250832</c:v>
                </c:pt>
                <c:pt idx="88">
                  <c:v>76.684783256000287</c:v>
                </c:pt>
                <c:pt idx="89">
                  <c:v>76.470593237784982</c:v>
                </c:pt>
                <c:pt idx="90">
                  <c:v>76.543127649249527</c:v>
                </c:pt>
                <c:pt idx="91">
                  <c:v>76.433905268206559</c:v>
                </c:pt>
                <c:pt idx="92">
                  <c:v>76.323427491963344</c:v>
                </c:pt>
                <c:pt idx="93">
                  <c:v>76.326216047635882</c:v>
                </c:pt>
                <c:pt idx="94">
                  <c:v>76.322738138506907</c:v>
                </c:pt>
                <c:pt idx="95">
                  <c:v>76.107639404470007</c:v>
                </c:pt>
                <c:pt idx="96">
                  <c:v>76.153410879202198</c:v>
                </c:pt>
                <c:pt idx="97">
                  <c:v>76.266225287308089</c:v>
                </c:pt>
                <c:pt idx="98">
                  <c:v>76.130233625115608</c:v>
                </c:pt>
                <c:pt idx="99">
                  <c:v>76.054531455385188</c:v>
                </c:pt>
                <c:pt idx="100">
                  <c:v>76.098650369375861</c:v>
                </c:pt>
                <c:pt idx="101">
                  <c:v>76.221457136790065</c:v>
                </c:pt>
                <c:pt idx="102">
                  <c:v>76.070881074121075</c:v>
                </c:pt>
                <c:pt idx="103">
                  <c:v>76.00483173252789</c:v>
                </c:pt>
                <c:pt idx="104">
                  <c:v>76.182753055378072</c:v>
                </c:pt>
                <c:pt idx="105">
                  <c:v>76.193570608581467</c:v>
                </c:pt>
                <c:pt idx="106">
                  <c:v>76.149967813806228</c:v>
                </c:pt>
                <c:pt idx="107">
                  <c:v>76.158594318946939</c:v>
                </c:pt>
                <c:pt idx="108">
                  <c:v>76.04138081344027</c:v>
                </c:pt>
                <c:pt idx="109">
                  <c:v>76.106829472418696</c:v>
                </c:pt>
                <c:pt idx="110">
                  <c:v>76.113851760629672</c:v>
                </c:pt>
                <c:pt idx="111">
                  <c:v>76.119995444924683</c:v>
                </c:pt>
                <c:pt idx="112">
                  <c:v>75.991807077527653</c:v>
                </c:pt>
                <c:pt idx="113">
                  <c:v>76.193170904797086</c:v>
                </c:pt>
                <c:pt idx="114">
                  <c:v>76.196044221109275</c:v>
                </c:pt>
                <c:pt idx="115">
                  <c:v>76.131636238359505</c:v>
                </c:pt>
                <c:pt idx="116">
                  <c:v>75.924821500035534</c:v>
                </c:pt>
                <c:pt idx="117">
                  <c:v>76.061299385033948</c:v>
                </c:pt>
                <c:pt idx="118">
                  <c:v>75.91175370514793</c:v>
                </c:pt>
                <c:pt idx="119">
                  <c:v>76.113189979199603</c:v>
                </c:pt>
                <c:pt idx="120">
                  <c:v>76.248005868401037</c:v>
                </c:pt>
                <c:pt idx="121">
                  <c:v>76.171136020081434</c:v>
                </c:pt>
                <c:pt idx="122">
                  <c:v>76.006942997404423</c:v>
                </c:pt>
                <c:pt idx="123">
                  <c:v>76.139041995493784</c:v>
                </c:pt>
                <c:pt idx="124">
                  <c:v>76.026212440158787</c:v>
                </c:pt>
                <c:pt idx="125">
                  <c:v>76.093039804131621</c:v>
                </c:pt>
                <c:pt idx="126">
                  <c:v>76.064184465745484</c:v>
                </c:pt>
                <c:pt idx="127">
                  <c:v>76.130034128858028</c:v>
                </c:pt>
                <c:pt idx="128">
                  <c:v>75.935596442300096</c:v>
                </c:pt>
                <c:pt idx="129">
                  <c:v>76.058355687582093</c:v>
                </c:pt>
                <c:pt idx="130">
                  <c:v>75.793753207546388</c:v>
                </c:pt>
                <c:pt idx="131">
                  <c:v>75.967580506958313</c:v>
                </c:pt>
                <c:pt idx="132">
                  <c:v>76.082703085542647</c:v>
                </c:pt>
                <c:pt idx="133">
                  <c:v>75.977443729310266</c:v>
                </c:pt>
                <c:pt idx="134">
                  <c:v>75.695371214275497</c:v>
                </c:pt>
                <c:pt idx="135">
                  <c:v>75.806702738764386</c:v>
                </c:pt>
                <c:pt idx="136">
                  <c:v>75.914956308123209</c:v>
                </c:pt>
                <c:pt idx="137">
                  <c:v>75.704638076703787</c:v>
                </c:pt>
                <c:pt idx="138">
                  <c:v>75.765568175488255</c:v>
                </c:pt>
                <c:pt idx="139">
                  <c:v>75.863639744548522</c:v>
                </c:pt>
                <c:pt idx="140">
                  <c:v>75.741269876184361</c:v>
                </c:pt>
                <c:pt idx="141">
                  <c:v>75.800979427245892</c:v>
                </c:pt>
                <c:pt idx="142">
                  <c:v>75.520153631444202</c:v>
                </c:pt>
                <c:pt idx="143">
                  <c:v>75.609981326387469</c:v>
                </c:pt>
                <c:pt idx="144">
                  <c:v>75.668516860930538</c:v>
                </c:pt>
                <c:pt idx="145">
                  <c:v>75.390124737619544</c:v>
                </c:pt>
                <c:pt idx="146">
                  <c:v>75.447902190500088</c:v>
                </c:pt>
                <c:pt idx="147">
                  <c:v>75.505307713762079</c:v>
                </c:pt>
                <c:pt idx="148">
                  <c:v>75.383317024010239</c:v>
                </c:pt>
                <c:pt idx="149">
                  <c:v>75.439992484958452</c:v>
                </c:pt>
                <c:pt idx="150">
                  <c:v>75.10304543621038</c:v>
                </c:pt>
                <c:pt idx="151">
                  <c:v>75.159008686017557</c:v>
                </c:pt>
                <c:pt idx="152">
                  <c:v>75.227387472413312</c:v>
                </c:pt>
                <c:pt idx="153">
                  <c:v>74.871122901539508</c:v>
                </c:pt>
                <c:pt idx="154">
                  <c:v>74.926049939892522</c:v>
                </c:pt>
                <c:pt idx="155">
                  <c:v>74.980639837644475</c:v>
                </c:pt>
                <c:pt idx="156">
                  <c:v>75.034896607010836</c:v>
                </c:pt>
                <c:pt idx="157">
                  <c:v>74.871040693442751</c:v>
                </c:pt>
                <c:pt idx="158">
                  <c:v>74.924642967227385</c:v>
                </c:pt>
                <c:pt idx="159">
                  <c:v>74.523359303541923</c:v>
                </c:pt>
                <c:pt idx="160">
                  <c:v>74.576322319329194</c:v>
                </c:pt>
                <c:pt idx="161">
                  <c:v>74.623248932611006</c:v>
                </c:pt>
                <c:pt idx="162">
                  <c:v>74.203453811421014</c:v>
                </c:pt>
                <c:pt idx="163">
                  <c:v>74.23352400331953</c:v>
                </c:pt>
                <c:pt idx="164">
                  <c:v>74.285252187709204</c:v>
                </c:pt>
                <c:pt idx="165">
                  <c:v>74.336680413310432</c:v>
                </c:pt>
                <c:pt idx="166">
                  <c:v>74.387812064248806</c:v>
                </c:pt>
                <c:pt idx="167">
                  <c:v>74.178615757647577</c:v>
                </c:pt>
                <c:pt idx="168">
                  <c:v>74.229164190417663</c:v>
                </c:pt>
                <c:pt idx="169">
                  <c:v>74.01056624407434</c:v>
                </c:pt>
                <c:pt idx="170">
                  <c:v>74.060544343123894</c:v>
                </c:pt>
                <c:pt idx="171">
                  <c:v>73.807150901683627</c:v>
                </c:pt>
                <c:pt idx="172">
                  <c:v>73.856571138537703</c:v>
                </c:pt>
                <c:pt idx="173">
                  <c:v>73.375984520006568</c:v>
                </c:pt>
                <c:pt idx="174">
                  <c:v>73.424858970287517</c:v>
                </c:pt>
                <c:pt idx="175">
                  <c:v>73.473464936366383</c:v>
                </c:pt>
                <c:pt idx="176">
                  <c:v>73.463055458404654</c:v>
                </c:pt>
                <c:pt idx="177">
                  <c:v>73.511133044196754</c:v>
                </c:pt>
                <c:pt idx="178">
                  <c:v>73.002040776903243</c:v>
                </c:pt>
                <c:pt idx="179">
                  <c:v>73.049601137326306</c:v>
                </c:pt>
                <c:pt idx="180">
                  <c:v>72.80736014679394</c:v>
                </c:pt>
                <c:pt idx="181">
                  <c:v>72.8212660071855</c:v>
                </c:pt>
                <c:pt idx="182">
                  <c:v>72.86807069919206</c:v>
                </c:pt>
                <c:pt idx="183">
                  <c:v>72.841638832092485</c:v>
                </c:pt>
                <c:pt idx="184">
                  <c:v>72.887952716432949</c:v>
                </c:pt>
                <c:pt idx="185">
                  <c:v>72.63654438845532</c:v>
                </c:pt>
                <c:pt idx="186">
                  <c:v>72.682377478771059</c:v>
                </c:pt>
                <c:pt idx="187">
                  <c:v>72.727973833651163</c:v>
                </c:pt>
                <c:pt idx="188">
                  <c:v>72.386727827637685</c:v>
                </c:pt>
                <c:pt idx="189">
                  <c:v>72.431857854051884</c:v>
                </c:pt>
                <c:pt idx="190">
                  <c:v>71.837905605415472</c:v>
                </c:pt>
                <c:pt idx="191">
                  <c:v>71.882578593657058</c:v>
                </c:pt>
                <c:pt idx="192">
                  <c:v>71.927026461831019</c:v>
                </c:pt>
                <c:pt idx="193">
                  <c:v>71.63715239304247</c:v>
                </c:pt>
                <c:pt idx="194">
                  <c:v>71.638315118649615</c:v>
                </c:pt>
                <c:pt idx="195">
                  <c:v>71.682100830805012</c:v>
                </c:pt>
                <c:pt idx="196">
                  <c:v>71.725670120399599</c:v>
                </c:pt>
                <c:pt idx="197">
                  <c:v>71.679276738664612</c:v>
                </c:pt>
                <c:pt idx="198">
                  <c:v>71.722419443970011</c:v>
                </c:pt>
                <c:pt idx="199">
                  <c:v>71.420644816277616</c:v>
                </c:pt>
                <c:pt idx="200">
                  <c:v>71.463369088884576</c:v>
                </c:pt>
                <c:pt idx="201">
                  <c:v>71.505887130448514</c:v>
                </c:pt>
                <c:pt idx="202">
                  <c:v>71.192189916201954</c:v>
                </c:pt>
                <c:pt idx="203">
                  <c:v>71.140261289869585</c:v>
                </c:pt>
                <c:pt idx="204">
                  <c:v>71.182172248603905</c:v>
                </c:pt>
                <c:pt idx="205">
                  <c:v>70.474804043044202</c:v>
                </c:pt>
                <c:pt idx="206">
                  <c:v>70.516319689302094</c:v>
                </c:pt>
                <c:pt idx="207">
                  <c:v>70.557640424896846</c:v>
                </c:pt>
                <c:pt idx="208">
                  <c:v>70.20391136737237</c:v>
                </c:pt>
                <c:pt idx="209">
                  <c:v>70.196626357059074</c:v>
                </c:pt>
                <c:pt idx="210">
                  <c:v>70.237373046289747</c:v>
                </c:pt>
                <c:pt idx="211">
                  <c:v>70.277931868743678</c:v>
                </c:pt>
                <c:pt idx="212">
                  <c:v>70.220232112054106</c:v>
                </c:pt>
                <c:pt idx="213">
                  <c:v>70.260420284621915</c:v>
                </c:pt>
                <c:pt idx="214">
                  <c:v>70.30042562904859</c:v>
                </c:pt>
                <c:pt idx="215">
                  <c:v>69.930489375795219</c:v>
                </c:pt>
                <c:pt idx="216">
                  <c:v>69.970133947885927</c:v>
                </c:pt>
                <c:pt idx="217">
                  <c:v>70.009600533053231</c:v>
                </c:pt>
                <c:pt idx="218">
                  <c:v>70.04889070291955</c:v>
                </c:pt>
                <c:pt idx="219">
                  <c:v>69.562890409337911</c:v>
                </c:pt>
                <c:pt idx="220">
                  <c:v>69.601832381983002</c:v>
                </c:pt>
                <c:pt idx="221">
                  <c:v>69.640602532829632</c:v>
                </c:pt>
                <c:pt idx="222">
                  <c:v>68.773898037367701</c:v>
                </c:pt>
                <c:pt idx="223">
                  <c:v>68.812329001063006</c:v>
                </c:pt>
                <c:pt idx="224">
                  <c:v>68.850592561512315</c:v>
                </c:pt>
                <c:pt idx="225">
                  <c:v>68.888690154200731</c:v>
                </c:pt>
                <c:pt idx="226">
                  <c:v>68.443994316564471</c:v>
                </c:pt>
                <c:pt idx="227">
                  <c:v>68.432002235152083</c:v>
                </c:pt>
                <c:pt idx="228">
                  <c:v>68.469610357321585</c:v>
                </c:pt>
                <c:pt idx="229">
                  <c:v>68.507058075005148</c:v>
                </c:pt>
                <c:pt idx="230">
                  <c:v>68.544346735815964</c:v>
                </c:pt>
                <c:pt idx="231">
                  <c:v>68.482371925663898</c:v>
                </c:pt>
                <c:pt idx="232">
                  <c:v>68.519346448967298</c:v>
                </c:pt>
                <c:pt idx="233">
                  <c:v>68.556165859010008</c:v>
                </c:pt>
                <c:pt idx="234">
                  <c:v>68.087746785934854</c:v>
                </c:pt>
                <c:pt idx="235">
                  <c:v>68.124259800844555</c:v>
                </c:pt>
                <c:pt idx="236">
                  <c:v>68.160621502808311</c:v>
                </c:pt>
                <c:pt idx="237">
                  <c:v>68.196833127937538</c:v>
                </c:pt>
                <c:pt idx="238">
                  <c:v>67.812283555732392</c:v>
                </c:pt>
                <c:pt idx="239">
                  <c:v>67.750339104789674</c:v>
                </c:pt>
                <c:pt idx="240">
                  <c:v>67.786107768022617</c:v>
                </c:pt>
                <c:pt idx="241">
                  <c:v>67.821731151969772</c:v>
                </c:pt>
                <c:pt idx="242">
                  <c:v>67.857210420442726</c:v>
                </c:pt>
                <c:pt idx="243">
                  <c:v>67.892546723466836</c:v>
                </c:pt>
                <c:pt idx="244">
                  <c:v>67.927741197495692</c:v>
                </c:pt>
                <c:pt idx="245">
                  <c:v>67.962794965621555</c:v>
                </c:pt>
                <c:pt idx="246">
                  <c:v>67.997709137781754</c:v>
                </c:pt>
                <c:pt idx="247">
                  <c:v>68.032484810961279</c:v>
                </c:pt>
                <c:pt idx="248">
                  <c:v>68.018927193520199</c:v>
                </c:pt>
                <c:pt idx="249">
                  <c:v>68.053429108872876</c:v>
                </c:pt>
                <c:pt idx="250">
                  <c:v>68.087795740452805</c:v>
                </c:pt>
                <c:pt idx="251">
                  <c:v>67.222706119388931</c:v>
                </c:pt>
                <c:pt idx="252">
                  <c:v>67.256805312801418</c:v>
                </c:pt>
                <c:pt idx="253">
                  <c:v>67.19630843978797</c:v>
                </c:pt>
                <c:pt idx="254">
                  <c:v>67.230144288464373</c:v>
                </c:pt>
                <c:pt idx="255">
                  <c:v>67.263849970822605</c:v>
                </c:pt>
                <c:pt idx="256">
                  <c:v>67.29742647578172</c:v>
                </c:pt>
                <c:pt idx="257">
                  <c:v>67.330874781135606</c:v>
                </c:pt>
                <c:pt idx="258">
                  <c:v>67.364195853717831</c:v>
                </c:pt>
                <c:pt idx="259">
                  <c:v>67.397390649562851</c:v>
                </c:pt>
                <c:pt idx="260">
                  <c:v>67.430460114065284</c:v>
                </c:pt>
                <c:pt idx="261">
                  <c:v>65.564461432135289</c:v>
                </c:pt>
                <c:pt idx="262">
                  <c:v>65.50593302755172</c:v>
                </c:pt>
                <c:pt idx="263">
                  <c:v>65.538632066312601</c:v>
                </c:pt>
                <c:pt idx="264">
                  <c:v>65.571209451982355</c:v>
                </c:pt>
                <c:pt idx="265">
                  <c:v>65.603666079037197</c:v>
                </c:pt>
                <c:pt idx="266">
                  <c:v>62.205652832205132</c:v>
                </c:pt>
                <c:pt idx="267">
                  <c:v>62.237870586613482</c:v>
                </c:pt>
                <c:pt idx="268">
                  <c:v>62.26997020791508</c:v>
                </c:pt>
                <c:pt idx="269">
                  <c:v>62.301952552430677</c:v>
                </c:pt>
                <c:pt idx="270">
                  <c:v>62.333818467279443</c:v>
                </c:pt>
                <c:pt idx="271">
                  <c:v>62.365568790509357</c:v>
                </c:pt>
                <c:pt idx="272">
                  <c:v>62.39720435122517</c:v>
                </c:pt>
                <c:pt idx="273">
                  <c:v>62.384401073392141</c:v>
                </c:pt>
                <c:pt idx="274">
                  <c:v>62.415809561247372</c:v>
                </c:pt>
                <c:pt idx="275">
                  <c:v>62.447105721489592</c:v>
                </c:pt>
                <c:pt idx="276">
                  <c:v>62.478290348686059</c:v>
                </c:pt>
                <c:pt idx="277">
                  <c:v>59.56906422907025</c:v>
                </c:pt>
                <c:pt idx="278">
                  <c:v>59.600028140648703</c:v>
                </c:pt>
                <c:pt idx="279">
                  <c:v>59.545251085542674</c:v>
                </c:pt>
                <c:pt idx="280">
                  <c:v>59.575997361227309</c:v>
                </c:pt>
                <c:pt idx="281">
                  <c:v>59.606635953939048</c:v>
                </c:pt>
                <c:pt idx="282">
                  <c:v>59.637167609919373</c:v>
                </c:pt>
                <c:pt idx="283">
                  <c:v>59.66759306773676</c:v>
                </c:pt>
                <c:pt idx="284">
                  <c:v>59.697913058390299</c:v>
                </c:pt>
                <c:pt idx="285">
                  <c:v>59.728128305412298</c:v>
                </c:pt>
                <c:pt idx="286">
                  <c:v>59.758239524968843</c:v>
                </c:pt>
                <c:pt idx="287">
                  <c:v>59.788247425958588</c:v>
                </c:pt>
                <c:pt idx="288">
                  <c:v>59.81815271011007</c:v>
                </c:pt>
                <c:pt idx="289">
                  <c:v>58.561574822075031</c:v>
                </c:pt>
                <c:pt idx="290">
                  <c:v>58.591276949531718</c:v>
                </c:pt>
                <c:pt idx="291">
                  <c:v>58.539636517871728</c:v>
                </c:pt>
                <c:pt idx="292">
                  <c:v>58.569138211868008</c:v>
                </c:pt>
                <c:pt idx="293">
                  <c:v>58.598540693410214</c:v>
                </c:pt>
                <c:pt idx="294">
                  <c:v>58.627844623160811</c:v>
                </c:pt>
                <c:pt idx="295">
                  <c:v>58.657050655249591</c:v>
                </c:pt>
                <c:pt idx="296">
                  <c:v>57.522290687360652</c:v>
                </c:pt>
                <c:pt idx="297">
                  <c:v>57.551302860809614</c:v>
                </c:pt>
                <c:pt idx="298">
                  <c:v>57.58021906063604</c:v>
                </c:pt>
                <c:pt idx="299">
                  <c:v>57.609039915678096</c:v>
                </c:pt>
                <c:pt idx="300">
                  <c:v>57.637766048654072</c:v>
                </c:pt>
                <c:pt idx="301">
                  <c:v>57.666398076240768</c:v>
                </c:pt>
                <c:pt idx="302">
                  <c:v>56.653580359149728</c:v>
                </c:pt>
                <c:pt idx="303">
                  <c:v>56.682026002209241</c:v>
                </c:pt>
                <c:pt idx="304">
                  <c:v>56.671524351275039</c:v>
                </c:pt>
                <c:pt idx="305">
                  <c:v>56.699786005930505</c:v>
                </c:pt>
                <c:pt idx="306">
                  <c:v>56.727956550627439</c:v>
                </c:pt>
                <c:pt idx="307">
                  <c:v>56.756036567377535</c:v>
                </c:pt>
                <c:pt idx="308">
                  <c:v>56.784026632667931</c:v>
                </c:pt>
                <c:pt idx="309">
                  <c:v>55.096752317530985</c:v>
                </c:pt>
                <c:pt idx="310">
                  <c:v>55.124564187609934</c:v>
                </c:pt>
                <c:pt idx="311">
                  <c:v>55.114665436868592</c:v>
                </c:pt>
                <c:pt idx="312">
                  <c:v>55.142301353099498</c:v>
                </c:pt>
                <c:pt idx="313">
                  <c:v>55.169850119822883</c:v>
                </c:pt>
                <c:pt idx="314">
                  <c:v>55.19731228179532</c:v>
                </c:pt>
                <c:pt idx="315">
                  <c:v>55.224688378711647</c:v>
                </c:pt>
                <c:pt idx="316">
                  <c:v>55.25197894526687</c:v>
                </c:pt>
                <c:pt idx="317">
                  <c:v>54.605365761217257</c:v>
                </c:pt>
                <c:pt idx="318">
                  <c:v>54.596133598797167</c:v>
                </c:pt>
                <c:pt idx="319">
                  <c:v>54.623170733355778</c:v>
                </c:pt>
                <c:pt idx="320">
                  <c:v>54.650124427547439</c:v>
                </c:pt>
                <c:pt idx="321">
                  <c:v>54.676995191968615</c:v>
                </c:pt>
                <c:pt idx="322">
                  <c:v>54.703783532569673</c:v>
                </c:pt>
                <c:pt idx="323">
                  <c:v>54.730489950710933</c:v>
                </c:pt>
                <c:pt idx="324">
                  <c:v>54.757114943217289</c:v>
                </c:pt>
                <c:pt idx="325">
                  <c:v>54.783659002432955</c:v>
                </c:pt>
                <c:pt idx="326">
                  <c:v>54.74135082240349</c:v>
                </c:pt>
                <c:pt idx="327">
                  <c:v>54.767734474412521</c:v>
                </c:pt>
                <c:pt idx="328">
                  <c:v>54.794038643807653</c:v>
                </c:pt>
                <c:pt idx="329">
                  <c:v>54.820263805535546</c:v>
                </c:pt>
                <c:pt idx="330">
                  <c:v>54.846410430321328</c:v>
                </c:pt>
                <c:pt idx="331">
                  <c:v>54.87247898471793</c:v>
                </c:pt>
                <c:pt idx="332">
                  <c:v>54.347163681158037</c:v>
                </c:pt>
                <c:pt idx="333">
                  <c:v>54.373077477991245</c:v>
                </c:pt>
                <c:pt idx="334">
                  <c:v>54.398914579547778</c:v>
                </c:pt>
                <c:pt idx="335">
                  <c:v>54.424675436174454</c:v>
                </c:pt>
                <c:pt idx="336">
                  <c:v>54.450360494283615</c:v>
                </c:pt>
                <c:pt idx="337">
                  <c:v>54.475970196398492</c:v>
                </c:pt>
                <c:pt idx="338">
                  <c:v>54.50150498119794</c:v>
                </c:pt>
                <c:pt idx="339">
                  <c:v>54.526965283560884</c:v>
                </c:pt>
                <c:pt idx="340">
                  <c:v>54.552351534609414</c:v>
                </c:pt>
                <c:pt idx="341">
                  <c:v>54.148870411752284</c:v>
                </c:pt>
                <c:pt idx="342">
                  <c:v>54.174109838726508</c:v>
                </c:pt>
                <c:pt idx="343">
                  <c:v>54.135928973544765</c:v>
                </c:pt>
                <c:pt idx="344">
                  <c:v>54.161023256916053</c:v>
                </c:pt>
                <c:pt idx="345">
                  <c:v>54.186045589716514</c:v>
                </c:pt>
                <c:pt idx="346">
                  <c:v>54.210996381409245</c:v>
                </c:pt>
                <c:pt idx="347">
                  <c:v>54.23587603798876</c:v>
                </c:pt>
                <c:pt idx="348">
                  <c:v>54.260684962019923</c:v>
                </c:pt>
                <c:pt idx="349">
                  <c:v>53.979142302673921</c:v>
                </c:pt>
                <c:pt idx="350">
                  <c:v>54.003810955775378</c:v>
                </c:pt>
                <c:pt idx="351">
                  <c:v>54.028410063825589</c:v>
                </c:pt>
                <c:pt idx="352">
                  <c:v>54.023355252567711</c:v>
                </c:pt>
                <c:pt idx="353">
                  <c:v>54.047816434944565</c:v>
                </c:pt>
                <c:pt idx="354">
                  <c:v>54.072209230248546</c:v>
                </c:pt>
                <c:pt idx="355">
                  <c:v>54.09653401808086</c:v>
                </c:pt>
                <c:pt idx="356">
                  <c:v>54.120791174905179</c:v>
                </c:pt>
                <c:pt idx="357">
                  <c:v>54.144981074082153</c:v>
                </c:pt>
                <c:pt idx="358">
                  <c:v>54.169104085903058</c:v>
                </c:pt>
                <c:pt idx="359">
                  <c:v>54.009391827624086</c:v>
                </c:pt>
                <c:pt idx="360">
                  <c:v>54.033382163496412</c:v>
                </c:pt>
                <c:pt idx="361">
                  <c:v>54.057306704802784</c:v>
                </c:pt>
                <c:pt idx="362">
                  <c:v>54.081165809887011</c:v>
                </c:pt>
                <c:pt idx="363">
                  <c:v>54.104959834186047</c:v>
                </c:pt>
                <c:pt idx="364">
                  <c:v>54.128689130261478</c:v>
                </c:pt>
                <c:pt idx="365">
                  <c:v>54.152354047830045</c:v>
                </c:pt>
                <c:pt idx="366">
                  <c:v>54.175954933794173</c:v>
                </c:pt>
                <c:pt idx="367">
                  <c:v>54.199492132271985</c:v>
                </c:pt>
                <c:pt idx="368">
                  <c:v>54.22296598462674</c:v>
                </c:pt>
                <c:pt idx="369">
                  <c:v>54.185120579495987</c:v>
                </c:pt>
                <c:pt idx="370">
                  <c:v>54.208468752821176</c:v>
                </c:pt>
                <c:pt idx="371">
                  <c:v>54.203585931748762</c:v>
                </c:pt>
                <c:pt idx="372">
                  <c:v>54.226809759163189</c:v>
                </c:pt>
                <c:pt idx="373">
                  <c:v>54.249971906958194</c:v>
                </c:pt>
                <c:pt idx="374">
                  <c:v>54.273072700568491</c:v>
                </c:pt>
                <c:pt idx="375">
                  <c:v>54.29611246287044</c:v>
                </c:pt>
                <c:pt idx="376">
                  <c:v>54.319091514208765</c:v>
                </c:pt>
                <c:pt idx="377">
                  <c:v>54.342010172422988</c:v>
                </c:pt>
                <c:pt idx="378">
                  <c:v>54.364868752873008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54.512789291969767</c:v>
                </c:pt>
                <c:pt idx="384">
                  <c:v>54.535293892737315</c:v>
                </c:pt>
                <c:pt idx="385">
                  <c:v>54.557740555949323</c:v>
                </c:pt>
                <c:pt idx="386">
                  <c:v>54.580129578025861</c:v>
                </c:pt>
                <c:pt idx="387">
                  <c:v>54.602461253126961</c:v>
                </c:pt>
                <c:pt idx="388">
                  <c:v>54.624735873174956</c:v>
                </c:pt>
                <c:pt idx="389">
                  <c:v>54.646953727877559</c:v>
                </c:pt>
                <c:pt idx="390">
                  <c:v>54.852883854748882</c:v>
                </c:pt>
                <c:pt idx="391">
                  <c:v>54.874989039134675</c:v>
                </c:pt>
                <c:pt idx="392">
                  <c:v>54.89703831422969</c:v>
                </c:pt>
                <c:pt idx="393">
                  <c:v>54.869890983325718</c:v>
                </c:pt>
                <c:pt idx="394">
                  <c:v>54.891829280936406</c:v>
                </c:pt>
                <c:pt idx="395">
                  <c:v>54.913712506161914</c:v>
                </c:pt>
                <c:pt idx="396">
                  <c:v>54.935540933813684</c:v>
                </c:pt>
                <c:pt idx="397">
                  <c:v>54.957314836658838</c:v>
                </c:pt>
                <c:pt idx="398">
                  <c:v>54.979034485440252</c:v>
                </c:pt>
                <c:pt idx="399">
                  <c:v>55.000700148896613</c:v>
                </c:pt>
                <c:pt idx="400">
                  <c:v>55.022312093781807</c:v>
                </c:pt>
                <c:pt idx="401">
                  <c:v>55.350151834887214</c:v>
                </c:pt>
                <c:pt idx="402">
                  <c:v>55.371657135050697</c:v>
                </c:pt>
                <c:pt idx="403">
                  <c:v>55.393109505190495</c:v>
                </c:pt>
                <c:pt idx="404">
                  <c:v>55.392123124302941</c:v>
                </c:pt>
                <c:pt idx="405">
                  <c:v>55.413470409527577</c:v>
                </c:pt>
                <c:pt idx="406">
                  <c:v>55.434765536099519</c:v>
                </c:pt>
                <c:pt idx="407">
                  <c:v>55.456008757411155</c:v>
                </c:pt>
                <c:pt idx="408">
                  <c:v>55.477200325019339</c:v>
                </c:pt>
                <c:pt idx="409">
                  <c:v>55.498340488662905</c:v>
                </c:pt>
                <c:pt idx="410">
                  <c:v>55.51942949627994</c:v>
                </c:pt>
                <c:pt idx="411">
                  <c:v>55.540467594025245</c:v>
                </c:pt>
                <c:pt idx="412">
                  <c:v>55.561455026287149</c:v>
                </c:pt>
                <c:pt idx="413">
                  <c:v>55.582392035704288</c:v>
                </c:pt>
                <c:pt idx="414">
                  <c:v>56.032072613182407</c:v>
                </c:pt>
                <c:pt idx="415">
                  <c:v>56.052909497910747</c:v>
                </c:pt>
                <c:pt idx="416">
                  <c:v>56.07369667737791</c:v>
                </c:pt>
                <c:pt idx="417">
                  <c:v>56.094434387388247</c:v>
                </c:pt>
                <c:pt idx="418">
                  <c:v>56.115122862077698</c:v>
                </c:pt>
                <c:pt idx="419">
                  <c:v>56.135762333929193</c:v>
                </c:pt>
                <c:pt idx="420">
                  <c:v>56.156353033788292</c:v>
                </c:pt>
                <c:pt idx="421">
                  <c:v>56.176895190878469</c:v>
                </c:pt>
                <c:pt idx="422">
                  <c:v>56.197389032816176</c:v>
                </c:pt>
                <c:pt idx="423">
                  <c:v>56.217834785625854</c:v>
                </c:pt>
                <c:pt idx="424">
                  <c:v>56.238232673754595</c:v>
                </c:pt>
                <c:pt idx="425">
                  <c:v>56.258582920086809</c:v>
                </c:pt>
                <c:pt idx="426">
                  <c:v>56.278885745958661</c:v>
                </c:pt>
                <c:pt idx="427">
                  <c:v>56.850447621169451</c:v>
                </c:pt>
                <c:pt idx="428">
                  <c:v>56.870656264006868</c:v>
                </c:pt>
                <c:pt idx="429">
                  <c:v>56.890818141244438</c:v>
                </c:pt>
                <c:pt idx="430">
                  <c:v>56.890011165390092</c:v>
                </c:pt>
                <c:pt idx="431">
                  <c:v>56.910080155801325</c:v>
                </c:pt>
                <c:pt idx="432">
                  <c:v>56.930103022042431</c:v>
                </c:pt>
                <c:pt idx="433">
                  <c:v>56.950079975001984</c:v>
                </c:pt>
                <c:pt idx="434">
                  <c:v>56.970011224129735</c:v>
                </c:pt>
                <c:pt idx="435">
                  <c:v>56.98989697745003</c:v>
                </c:pt>
                <c:pt idx="436">
                  <c:v>57.00973744157443</c:v>
                </c:pt>
                <c:pt idx="437">
                  <c:v>57.02953282171427</c:v>
                </c:pt>
                <c:pt idx="438">
                  <c:v>57.049283321693622</c:v>
                </c:pt>
                <c:pt idx="439">
                  <c:v>57.068989143961517</c:v>
                </c:pt>
                <c:pt idx="440">
                  <c:v>57.088650489604333</c:v>
                </c:pt>
                <c:pt idx="441">
                  <c:v>57.108267558357738</c:v>
                </c:pt>
                <c:pt idx="442">
                  <c:v>57.127840548619133</c:v>
                </c:pt>
                <c:pt idx="443">
                  <c:v>57.14736965745908</c:v>
                </c:pt>
                <c:pt idx="444">
                  <c:v>57.147399706635468</c:v>
                </c:pt>
                <c:pt idx="445">
                  <c:v>57.166841638596878</c:v>
                </c:pt>
                <c:pt idx="446">
                  <c:v>57.186240272506296</c:v>
                </c:pt>
                <c:pt idx="447">
                  <c:v>57.205595800244254</c:v>
                </c:pt>
                <c:pt idx="448">
                  <c:v>57.224908412422309</c:v>
                </c:pt>
                <c:pt idx="449">
                  <c:v>57.244178298394132</c:v>
                </c:pt>
                <c:pt idx="450">
                  <c:v>57.263405646266364</c:v>
                </c:pt>
                <c:pt idx="451">
                  <c:v>57.28259064290981</c:v>
                </c:pt>
                <c:pt idx="452">
                  <c:v>57.30173347396979</c:v>
                </c:pt>
                <c:pt idx="453">
                  <c:v>57.320834323877222</c:v>
                </c:pt>
                <c:pt idx="454">
                  <c:v>57.339893375858907</c:v>
                </c:pt>
                <c:pt idx="455">
                  <c:v>57.35891081194805</c:v>
                </c:pt>
                <c:pt idx="456">
                  <c:v>58.051705562994897</c:v>
                </c:pt>
                <c:pt idx="457">
                  <c:v>58.070640308675564</c:v>
                </c:pt>
                <c:pt idx="458">
                  <c:v>58.089533977504146</c:v>
                </c:pt>
                <c:pt idx="459">
                  <c:v>58.073880281685433</c:v>
                </c:pt>
                <c:pt idx="460">
                  <c:v>58.092692327749148</c:v>
                </c:pt>
                <c:pt idx="461">
                  <c:v>58.111463825623559</c:v>
                </c:pt>
                <c:pt idx="462">
                  <c:v>58.130194949269253</c:v>
                </c:pt>
                <c:pt idx="463">
                  <c:v>58.148885871532798</c:v>
                </c:pt>
                <c:pt idx="464">
                  <c:v>58.167536764155955</c:v>
                </c:pt>
                <c:pt idx="465">
                  <c:v>58.186147797785395</c:v>
                </c:pt>
                <c:pt idx="466">
                  <c:v>58.204719141981684</c:v>
                </c:pt>
                <c:pt idx="467">
                  <c:v>58.223250965228431</c:v>
                </c:pt>
                <c:pt idx="468">
                  <c:v>58.241743434941725</c:v>
                </c:pt>
                <c:pt idx="469">
                  <c:v>58.260196717478664</c:v>
                </c:pt>
                <c:pt idx="470">
                  <c:v>58.278610978146617</c:v>
                </c:pt>
                <c:pt idx="471">
                  <c:v>58.296986381211639</c:v>
                </c:pt>
                <c:pt idx="472">
                  <c:v>60.03049808990697</c:v>
                </c:pt>
                <c:pt idx="473">
                  <c:v>60.048796266443773</c:v>
                </c:pt>
                <c:pt idx="474">
                  <c:v>60.067056072016143</c:v>
                </c:pt>
                <c:pt idx="475">
                  <c:v>60.085277666811962</c:v>
                </c:pt>
                <c:pt idx="476">
                  <c:v>60.088407624734614</c:v>
                </c:pt>
                <c:pt idx="477">
                  <c:v>60.106553274555168</c:v>
                </c:pt>
                <c:pt idx="478">
                  <c:v>60.124661188204769</c:v>
                </c:pt>
                <c:pt idx="479">
                  <c:v>60.142731521926535</c:v>
                </c:pt>
                <c:pt idx="480">
                  <c:v>60.160764430997588</c:v>
                </c:pt>
                <c:pt idx="481">
                  <c:v>60.17876006973701</c:v>
                </c:pt>
                <c:pt idx="482">
                  <c:v>60.196718591513857</c:v>
                </c:pt>
                <c:pt idx="483">
                  <c:v>60.214640148754555</c:v>
                </c:pt>
                <c:pt idx="484">
                  <c:v>60.232524892950906</c:v>
                </c:pt>
                <c:pt idx="485">
                  <c:v>60.250372974667599</c:v>
                </c:pt>
                <c:pt idx="486">
                  <c:v>60.268184543549651</c:v>
                </c:pt>
                <c:pt idx="487">
                  <c:v>60.285959748329972</c:v>
                </c:pt>
                <c:pt idx="488">
                  <c:v>60.303698736836807</c:v>
                </c:pt>
                <c:pt idx="489">
                  <c:v>61.362757906002315</c:v>
                </c:pt>
                <c:pt idx="490">
                  <c:v>61.380424901863961</c:v>
                </c:pt>
                <c:pt idx="491">
                  <c:v>61.398056119580616</c:v>
                </c:pt>
                <c:pt idx="492">
                  <c:v>61.415651703433895</c:v>
                </c:pt>
                <c:pt idx="493">
                  <c:v>61.433211796836105</c:v>
                </c:pt>
                <c:pt idx="494">
                  <c:v>61.450736542337864</c:v>
                </c:pt>
                <c:pt idx="495">
                  <c:v>61.468226081634526</c:v>
                </c:pt>
                <c:pt idx="496">
                  <c:v>61.485680555572998</c:v>
                </c:pt>
                <c:pt idx="497">
                  <c:v>61.503100104158847</c:v>
                </c:pt>
                <c:pt idx="498">
                  <c:v>61.520484866562555</c:v>
                </c:pt>
                <c:pt idx="499">
                  <c:v>61.537834981126451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FF6-47C8-9384-140BD0A9B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5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400" baseline="0"/>
                  <a:t>Distance/m</a:t>
                </a:r>
              </a:p>
            </c:rich>
          </c:tx>
          <c:layout>
            <c:manualLayout>
              <c:xMode val="edge"/>
              <c:yMode val="edge"/>
              <c:x val="0.46188114888605014"/>
              <c:y val="0.944205010591364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400" baseline="0"/>
                  <a:t>Margin/dB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ayout>
        <c:manualLayout>
          <c:xMode val="edge"/>
          <c:yMode val="edge"/>
          <c:x val="0.70173926373851203"/>
          <c:y val="0.11364387364799787"/>
          <c:w val="0.2422831350594945"/>
          <c:h val="8.73110675776832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E" sz="1800"/>
              <a:t>InCabin Scenario1 Pos. 1, adjacent 141GHz</a:t>
            </a:r>
          </a:p>
        </c:rich>
      </c:tx>
      <c:layout>
        <c:manualLayout>
          <c:xMode val="edge"/>
          <c:yMode val="edge"/>
          <c:x val="0.46033140679293039"/>
          <c:y val="2.34208724065407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3659246975204036E-2"/>
          <c:y val="7.8970923414417832E-2"/>
          <c:w val="0.89568014239996518"/>
          <c:h val="0.8264868775215787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'Pos1 A_adjacent_PSD'!$P$9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63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6350">
                <a:solidFill>
                  <a:schemeClr val="accent1"/>
                </a:solidFill>
              </a:ln>
              <a:effectLst/>
            </c:spPr>
          </c:marker>
          <c:xVal>
            <c:numRef>
              <c:f>'Pos1 A_adjacent_PSD'!$B$10:$B$509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'Pos1 A_adjacent_PSD'!$P$10:$P$509</c:f>
              <c:numCache>
                <c:formatCode>General</c:formatCode>
                <c:ptCount val="500"/>
                <c:pt idx="0">
                  <c:v>77.806590924813833</c:v>
                </c:pt>
                <c:pt idx="1">
                  <c:v>77.061164698761445</c:v>
                </c:pt>
                <c:pt idx="2">
                  <c:v>81.04272208194385</c:v>
                </c:pt>
                <c:pt idx="3">
                  <c:v>75.027188848190377</c:v>
                </c:pt>
                <c:pt idx="4">
                  <c:v>76.578086945306779</c:v>
                </c:pt>
                <c:pt idx="5">
                  <c:v>81.975014277451322</c:v>
                </c:pt>
                <c:pt idx="6">
                  <c:v>74.757358343659831</c:v>
                </c:pt>
                <c:pt idx="7">
                  <c:v>74.318101870558223</c:v>
                </c:pt>
                <c:pt idx="8">
                  <c:v>75.762155675469103</c:v>
                </c:pt>
                <c:pt idx="9">
                  <c:v>75.483302871896882</c:v>
                </c:pt>
                <c:pt idx="10">
                  <c:v>74.624927268710366</c:v>
                </c:pt>
                <c:pt idx="11">
                  <c:v>72.878644524761</c:v>
                </c:pt>
                <c:pt idx="12">
                  <c:v>72.104555631557503</c:v>
                </c:pt>
                <c:pt idx="13">
                  <c:v>72.408419466863592</c:v>
                </c:pt>
                <c:pt idx="14">
                  <c:v>72.68576763254282</c:v>
                </c:pt>
                <c:pt idx="15">
                  <c:v>73.131677054197525</c:v>
                </c:pt>
                <c:pt idx="16">
                  <c:v>73.549243750396869</c:v>
                </c:pt>
                <c:pt idx="17">
                  <c:v>73.005135516980999</c:v>
                </c:pt>
                <c:pt idx="18">
                  <c:v>72.455337433285166</c:v>
                </c:pt>
                <c:pt idx="19">
                  <c:v>73.470797987511617</c:v>
                </c:pt>
                <c:pt idx="20">
                  <c:v>76.122392760914636</c:v>
                </c:pt>
                <c:pt idx="21">
                  <c:v>76.187232420390387</c:v>
                </c:pt>
                <c:pt idx="22">
                  <c:v>72.018737707772033</c:v>
                </c:pt>
                <c:pt idx="23">
                  <c:v>68.983295135129964</c:v>
                </c:pt>
                <c:pt idx="24">
                  <c:v>67.977010763843481</c:v>
                </c:pt>
                <c:pt idx="25">
                  <c:v>68.61102126685455</c:v>
                </c:pt>
                <c:pt idx="26">
                  <c:v>70.714644191067464</c:v>
                </c:pt>
                <c:pt idx="27">
                  <c:v>72.988641165125983</c:v>
                </c:pt>
                <c:pt idx="28">
                  <c:v>72.318297978182329</c:v>
                </c:pt>
                <c:pt idx="29">
                  <c:v>69.645295590288697</c:v>
                </c:pt>
                <c:pt idx="30">
                  <c:v>67.999205167538463</c:v>
                </c:pt>
                <c:pt idx="31">
                  <c:v>67.147274849550342</c:v>
                </c:pt>
                <c:pt idx="32">
                  <c:v>67.127766434438513</c:v>
                </c:pt>
                <c:pt idx="33">
                  <c:v>67.683026723563643</c:v>
                </c:pt>
                <c:pt idx="34">
                  <c:v>68.565923699391931</c:v>
                </c:pt>
                <c:pt idx="35">
                  <c:v>69.179780740631173</c:v>
                </c:pt>
                <c:pt idx="36">
                  <c:v>69.41007553542812</c:v>
                </c:pt>
                <c:pt idx="37">
                  <c:v>69.087295422590614</c:v>
                </c:pt>
                <c:pt idx="38">
                  <c:v>68.569098747922396</c:v>
                </c:pt>
                <c:pt idx="39">
                  <c:v>68.26905107176546</c:v>
                </c:pt>
                <c:pt idx="40">
                  <c:v>68.275737308984048</c:v>
                </c:pt>
                <c:pt idx="41">
                  <c:v>68.880314122624952</c:v>
                </c:pt>
                <c:pt idx="42">
                  <c:v>69.603779849743461</c:v>
                </c:pt>
                <c:pt idx="43">
                  <c:v>70.809661353720855</c:v>
                </c:pt>
                <c:pt idx="44">
                  <c:v>72.51479906558157</c:v>
                </c:pt>
                <c:pt idx="45">
                  <c:v>74.876462534762794</c:v>
                </c:pt>
                <c:pt idx="46">
                  <c:v>78.046331434979692</c:v>
                </c:pt>
                <c:pt idx="47">
                  <c:v>81.197629235889025</c:v>
                </c:pt>
                <c:pt idx="48">
                  <c:v>80.422349837657066</c:v>
                </c:pt>
                <c:pt idx="49">
                  <c:v>77.052673485909139</c:v>
                </c:pt>
                <c:pt idx="50">
                  <c:v>74.287378826531153</c:v>
                </c:pt>
                <c:pt idx="51">
                  <c:v>72.879693956901662</c:v>
                </c:pt>
                <c:pt idx="52">
                  <c:v>71.474584695224962</c:v>
                </c:pt>
                <c:pt idx="53">
                  <c:v>70.069236553663529</c:v>
                </c:pt>
                <c:pt idx="54">
                  <c:v>69.296648069578197</c:v>
                </c:pt>
                <c:pt idx="55">
                  <c:v>68.411838738368374</c:v>
                </c:pt>
                <c:pt idx="56">
                  <c:v>68.091360935172759</c:v>
                </c:pt>
                <c:pt idx="57">
                  <c:v>67.404388655328233</c:v>
                </c:pt>
                <c:pt idx="58">
                  <c:v>67.072968991319328</c:v>
                </c:pt>
                <c:pt idx="59">
                  <c:v>66.734729255882399</c:v>
                </c:pt>
                <c:pt idx="60">
                  <c:v>66.406311701949278</c:v>
                </c:pt>
                <c:pt idx="61">
                  <c:v>66.194655872318407</c:v>
                </c:pt>
                <c:pt idx="62">
                  <c:v>66.047794271513396</c:v>
                </c:pt>
                <c:pt idx="63">
                  <c:v>65.887171797145982</c:v>
                </c:pt>
                <c:pt idx="64">
                  <c:v>65.692196527856026</c:v>
                </c:pt>
                <c:pt idx="65">
                  <c:v>65.662981327002257</c:v>
                </c:pt>
                <c:pt idx="66">
                  <c:v>65.657576254938959</c:v>
                </c:pt>
                <c:pt idx="67">
                  <c:v>65.579818470573827</c:v>
                </c:pt>
                <c:pt idx="68">
                  <c:v>65.58536189312872</c:v>
                </c:pt>
                <c:pt idx="69">
                  <c:v>65.613134703477016</c:v>
                </c:pt>
                <c:pt idx="70">
                  <c:v>65.692097028880795</c:v>
                </c:pt>
                <c:pt idx="71">
                  <c:v>65.792549920739418</c:v>
                </c:pt>
                <c:pt idx="72">
                  <c:v>65.997417056481282</c:v>
                </c:pt>
                <c:pt idx="73">
                  <c:v>65.99506364221935</c:v>
                </c:pt>
                <c:pt idx="74">
                  <c:v>66.366161898325998</c:v>
                </c:pt>
                <c:pt idx="75">
                  <c:v>66.496326463339216</c:v>
                </c:pt>
                <c:pt idx="76">
                  <c:v>66.810160760648216</c:v>
                </c:pt>
                <c:pt idx="77">
                  <c:v>67.240785192427694</c:v>
                </c:pt>
                <c:pt idx="78">
                  <c:v>67.273011627228641</c:v>
                </c:pt>
                <c:pt idx="79">
                  <c:v>67.669605426295476</c:v>
                </c:pt>
                <c:pt idx="80">
                  <c:v>67.925110108801476</c:v>
                </c:pt>
                <c:pt idx="81">
                  <c:v>68.380787289599994</c:v>
                </c:pt>
                <c:pt idx="82">
                  <c:v>68.779477169557936</c:v>
                </c:pt>
                <c:pt idx="83">
                  <c:v>68.858189058401194</c:v>
                </c:pt>
                <c:pt idx="84">
                  <c:v>69.753489310266076</c:v>
                </c:pt>
                <c:pt idx="85">
                  <c:v>69.947684773756748</c:v>
                </c:pt>
                <c:pt idx="86">
                  <c:v>70.651489938305957</c:v>
                </c:pt>
                <c:pt idx="87">
                  <c:v>70.95873588009033</c:v>
                </c:pt>
                <c:pt idx="88">
                  <c:v>71.269601442546275</c:v>
                </c:pt>
                <c:pt idx="89">
                  <c:v>71.387587789538998</c:v>
                </c:pt>
                <c:pt idx="90">
                  <c:v>72.451205500003539</c:v>
                </c:pt>
                <c:pt idx="91">
                  <c:v>72.66580251978155</c:v>
                </c:pt>
                <c:pt idx="92">
                  <c:v>72.872925293681362</c:v>
                </c:pt>
                <c:pt idx="93">
                  <c:v>73.483521142616894</c:v>
                </c:pt>
                <c:pt idx="94">
                  <c:v>73.765359968426935</c:v>
                </c:pt>
                <c:pt idx="95">
                  <c:v>73.819672899524022</c:v>
                </c:pt>
                <c:pt idx="96">
                  <c:v>74.551537307989207</c:v>
                </c:pt>
                <c:pt idx="97">
                  <c:v>74.844249388064071</c:v>
                </c:pt>
                <c:pt idx="98">
                  <c:v>74.70825772587159</c:v>
                </c:pt>
                <c:pt idx="99">
                  <c:v>74.908549121797165</c:v>
                </c:pt>
                <c:pt idx="100">
                  <c:v>75.112933807433848</c:v>
                </c:pt>
                <c:pt idx="101">
                  <c:v>75.273583725253047</c:v>
                </c:pt>
                <c:pt idx="102">
                  <c:v>75.123007662584058</c:v>
                </c:pt>
                <c:pt idx="103">
                  <c:v>75.056030873261903</c:v>
                </c:pt>
                <c:pt idx="104">
                  <c:v>75.147215916762065</c:v>
                </c:pt>
                <c:pt idx="105">
                  <c:v>75.089673657523463</c:v>
                </c:pt>
                <c:pt idx="106">
                  <c:v>75.046070862748223</c:v>
                </c:pt>
                <c:pt idx="107">
                  <c:v>74.973708057318959</c:v>
                </c:pt>
                <c:pt idx="108">
                  <c:v>74.765831499044282</c:v>
                </c:pt>
                <c:pt idx="109">
                  <c:v>74.631956171620715</c:v>
                </c:pt>
                <c:pt idx="110">
                  <c:v>74.535354929513659</c:v>
                </c:pt>
                <c:pt idx="111">
                  <c:v>74.438053274308686</c:v>
                </c:pt>
                <c:pt idx="112">
                  <c:v>74.20854381117266</c:v>
                </c:pt>
                <c:pt idx="113">
                  <c:v>74.2201984546831</c:v>
                </c:pt>
                <c:pt idx="114">
                  <c:v>74.137189676170294</c:v>
                </c:pt>
                <c:pt idx="115">
                  <c:v>74.072781693420524</c:v>
                </c:pt>
                <c:pt idx="116">
                  <c:v>73.865966955096553</c:v>
                </c:pt>
                <c:pt idx="117">
                  <c:v>73.924009374008961</c:v>
                </c:pt>
                <c:pt idx="118">
                  <c:v>73.704331654400931</c:v>
                </c:pt>
                <c:pt idx="119">
                  <c:v>73.793052402716597</c:v>
                </c:pt>
                <c:pt idx="120">
                  <c:v>73.886237911947035</c:v>
                </c:pt>
                <c:pt idx="121">
                  <c:v>73.809368063627431</c:v>
                </c:pt>
                <c:pt idx="122">
                  <c:v>73.613765006715397</c:v>
                </c:pt>
                <c:pt idx="123">
                  <c:v>73.724802240924788</c:v>
                </c:pt>
                <c:pt idx="124">
                  <c:v>73.600680074542794</c:v>
                </c:pt>
                <c:pt idx="125">
                  <c:v>73.667507438515628</c:v>
                </c:pt>
                <c:pt idx="126">
                  <c:v>73.647922066066485</c:v>
                </c:pt>
                <c:pt idx="127">
                  <c:v>73.71377172917903</c:v>
                </c:pt>
                <c:pt idx="128">
                  <c:v>73.537925144876084</c:v>
                </c:pt>
                <c:pt idx="129">
                  <c:v>73.687883846358091</c:v>
                </c:pt>
                <c:pt idx="130">
                  <c:v>73.423281366322385</c:v>
                </c:pt>
                <c:pt idx="131">
                  <c:v>73.6733444633673</c:v>
                </c:pt>
                <c:pt idx="132">
                  <c:v>73.834869814652649</c:v>
                </c:pt>
                <c:pt idx="133">
                  <c:v>73.729610458420268</c:v>
                </c:pt>
                <c:pt idx="134">
                  <c:v>73.447537943385498</c:v>
                </c:pt>
                <c:pt idx="135">
                  <c:v>73.608569645320387</c:v>
                </c:pt>
                <c:pt idx="136">
                  <c:v>73.767774768848199</c:v>
                </c:pt>
                <c:pt idx="137">
                  <c:v>73.653409418417795</c:v>
                </c:pt>
                <c:pt idx="138">
                  <c:v>73.714339517202262</c:v>
                </c:pt>
                <c:pt idx="139">
                  <c:v>73.851863797665544</c:v>
                </c:pt>
                <c:pt idx="140">
                  <c:v>73.729493929301384</c:v>
                </c:pt>
                <c:pt idx="141">
                  <c:v>73.789203480362914</c:v>
                </c:pt>
                <c:pt idx="142">
                  <c:v>73.538084394420196</c:v>
                </c:pt>
                <c:pt idx="143">
                  <c:v>73.644678696866492</c:v>
                </c:pt>
                <c:pt idx="144">
                  <c:v>73.703214231409561</c:v>
                </c:pt>
                <c:pt idx="145">
                  <c:v>73.407053087843536</c:v>
                </c:pt>
                <c:pt idx="146">
                  <c:v>73.46483054072408</c:v>
                </c:pt>
                <c:pt idx="147">
                  <c:v>73.522236063986071</c:v>
                </c:pt>
                <c:pt idx="148">
                  <c:v>73.360091277791241</c:v>
                </c:pt>
                <c:pt idx="149">
                  <c:v>73.416766738739454</c:v>
                </c:pt>
                <c:pt idx="150">
                  <c:v>73.01582586411638</c:v>
                </c:pt>
                <c:pt idx="151">
                  <c:v>73.071789113923558</c:v>
                </c:pt>
                <c:pt idx="152">
                  <c:v>73.050884909748333</c:v>
                </c:pt>
                <c:pt idx="153">
                  <c:v>72.438215493916488</c:v>
                </c:pt>
                <c:pt idx="154">
                  <c:v>72.493142532269502</c:v>
                </c:pt>
                <c:pt idx="155">
                  <c:v>72.547732430021455</c:v>
                </c:pt>
                <c:pt idx="156">
                  <c:v>72.601989199387816</c:v>
                </c:pt>
                <c:pt idx="157">
                  <c:v>72.272176368709779</c:v>
                </c:pt>
                <c:pt idx="158">
                  <c:v>72.325778642494413</c:v>
                </c:pt>
                <c:pt idx="159">
                  <c:v>71.735320584495895</c:v>
                </c:pt>
                <c:pt idx="160">
                  <c:v>71.788283600283165</c:v>
                </c:pt>
                <c:pt idx="161">
                  <c:v>71.625074680235997</c:v>
                </c:pt>
                <c:pt idx="162">
                  <c:v>71.205279559046005</c:v>
                </c:pt>
                <c:pt idx="163">
                  <c:v>70.763206396067517</c:v>
                </c:pt>
                <c:pt idx="164">
                  <c:v>70.814934580457191</c:v>
                </c:pt>
                <c:pt idx="165">
                  <c:v>70.866362806058419</c:v>
                </c:pt>
                <c:pt idx="166">
                  <c:v>70.917494456996792</c:v>
                </c:pt>
                <c:pt idx="167">
                  <c:v>70.452193305086581</c:v>
                </c:pt>
                <c:pt idx="168">
                  <c:v>70.502741737856667</c:v>
                </c:pt>
                <c:pt idx="169">
                  <c:v>70.01882076393133</c:v>
                </c:pt>
                <c:pt idx="170">
                  <c:v>70.068798862980884</c:v>
                </c:pt>
                <c:pt idx="171">
                  <c:v>69.268181929705605</c:v>
                </c:pt>
                <c:pt idx="172">
                  <c:v>69.317602166559681</c:v>
                </c:pt>
                <c:pt idx="173">
                  <c:v>68.837015548028546</c:v>
                </c:pt>
                <c:pt idx="174">
                  <c:v>68.885889998309494</c:v>
                </c:pt>
                <c:pt idx="175">
                  <c:v>68.934495964388361</c:v>
                </c:pt>
                <c:pt idx="176">
                  <c:v>68.370951155074636</c:v>
                </c:pt>
                <c:pt idx="177">
                  <c:v>68.419028740866736</c:v>
                </c:pt>
                <c:pt idx="178">
                  <c:v>67.909936473573225</c:v>
                </c:pt>
                <c:pt idx="179">
                  <c:v>67.957496833996288</c:v>
                </c:pt>
                <c:pt idx="180">
                  <c:v>67.715255843463922</c:v>
                </c:pt>
                <c:pt idx="181">
                  <c:v>67.455367085434517</c:v>
                </c:pt>
                <c:pt idx="182">
                  <c:v>67.502171777441077</c:v>
                </c:pt>
                <c:pt idx="183">
                  <c:v>66.941166154876498</c:v>
                </c:pt>
                <c:pt idx="184">
                  <c:v>66.987480039216962</c:v>
                </c:pt>
                <c:pt idx="185">
                  <c:v>66.736071711239333</c:v>
                </c:pt>
                <c:pt idx="186">
                  <c:v>66.781904801555072</c:v>
                </c:pt>
                <c:pt idx="187">
                  <c:v>66.827501156435176</c:v>
                </c:pt>
                <c:pt idx="188">
                  <c:v>65.976040912216661</c:v>
                </c:pt>
                <c:pt idx="189">
                  <c:v>66.02117093863086</c:v>
                </c:pt>
                <c:pt idx="190">
                  <c:v>65.427218689994447</c:v>
                </c:pt>
                <c:pt idx="191">
                  <c:v>65.471891678236034</c:v>
                </c:pt>
                <c:pt idx="192">
                  <c:v>65.516339546409995</c:v>
                </c:pt>
                <c:pt idx="193">
                  <c:v>65.226465477621446</c:v>
                </c:pt>
                <c:pt idx="194">
                  <c:v>64.983491322800603</c:v>
                </c:pt>
                <c:pt idx="195">
                  <c:v>65.027277034956001</c:v>
                </c:pt>
                <c:pt idx="196">
                  <c:v>65.070846324550587</c:v>
                </c:pt>
                <c:pt idx="197">
                  <c:v>64.560319073365633</c:v>
                </c:pt>
                <c:pt idx="198">
                  <c:v>64.603461778671033</c:v>
                </c:pt>
                <c:pt idx="199">
                  <c:v>64.301687150978637</c:v>
                </c:pt>
                <c:pt idx="200">
                  <c:v>64.344411423585598</c:v>
                </c:pt>
                <c:pt idx="201">
                  <c:v>64.386929465149535</c:v>
                </c:pt>
                <c:pt idx="202">
                  <c:v>64.073232250902976</c:v>
                </c:pt>
                <c:pt idx="203">
                  <c:v>63.590830667162578</c:v>
                </c:pt>
                <c:pt idx="204">
                  <c:v>63.632741625896898</c:v>
                </c:pt>
                <c:pt idx="205">
                  <c:v>62.925373420337195</c:v>
                </c:pt>
                <c:pt idx="206">
                  <c:v>62.966889066595087</c:v>
                </c:pt>
                <c:pt idx="207">
                  <c:v>63.008209802189839</c:v>
                </c:pt>
                <c:pt idx="208">
                  <c:v>62.654480744665364</c:v>
                </c:pt>
                <c:pt idx="209">
                  <c:v>62.444786087710099</c:v>
                </c:pt>
                <c:pt idx="210">
                  <c:v>62.485532776940772</c:v>
                </c:pt>
                <c:pt idx="211">
                  <c:v>62.526091599394704</c:v>
                </c:pt>
                <c:pt idx="212">
                  <c:v>62.089041734005093</c:v>
                </c:pt>
                <c:pt idx="213">
                  <c:v>62.129229906572903</c:v>
                </c:pt>
                <c:pt idx="214">
                  <c:v>62.169235250999577</c:v>
                </c:pt>
                <c:pt idx="215">
                  <c:v>61.799298997746234</c:v>
                </c:pt>
                <c:pt idx="216">
                  <c:v>61.838943569836943</c:v>
                </c:pt>
                <c:pt idx="217">
                  <c:v>61.878410155004246</c:v>
                </c:pt>
                <c:pt idx="218">
                  <c:v>61.917700324870566</c:v>
                </c:pt>
                <c:pt idx="219">
                  <c:v>61.08552852956592</c:v>
                </c:pt>
                <c:pt idx="220">
                  <c:v>61.124470502211011</c:v>
                </c:pt>
                <c:pt idx="221">
                  <c:v>61.163240653057642</c:v>
                </c:pt>
                <c:pt idx="222">
                  <c:v>60.29653615759571</c:v>
                </c:pt>
                <c:pt idx="223">
                  <c:v>60.334967121291015</c:v>
                </c:pt>
                <c:pt idx="224">
                  <c:v>60.373230681740324</c:v>
                </c:pt>
                <c:pt idx="225">
                  <c:v>60.41132827442874</c:v>
                </c:pt>
                <c:pt idx="226">
                  <c:v>59.96663243679248</c:v>
                </c:pt>
                <c:pt idx="227">
                  <c:v>59.793592250151079</c:v>
                </c:pt>
                <c:pt idx="228">
                  <c:v>59.831200372320581</c:v>
                </c:pt>
                <c:pt idx="229">
                  <c:v>59.868648090004143</c:v>
                </c:pt>
                <c:pt idx="230">
                  <c:v>59.905936750814959</c:v>
                </c:pt>
                <c:pt idx="231">
                  <c:v>59.544901948113903</c:v>
                </c:pt>
                <c:pt idx="232">
                  <c:v>59.581876471417303</c:v>
                </c:pt>
                <c:pt idx="233">
                  <c:v>59.618695881460013</c:v>
                </c:pt>
                <c:pt idx="234">
                  <c:v>59.150276808384859</c:v>
                </c:pt>
                <c:pt idx="235">
                  <c:v>59.186789823294561</c:v>
                </c:pt>
                <c:pt idx="236">
                  <c:v>59.223151525258316</c:v>
                </c:pt>
                <c:pt idx="237">
                  <c:v>59.259363150387543</c:v>
                </c:pt>
                <c:pt idx="238">
                  <c:v>58.874813578182398</c:v>
                </c:pt>
                <c:pt idx="239">
                  <c:v>58.543116041047654</c:v>
                </c:pt>
                <c:pt idx="240">
                  <c:v>58.578884704280597</c:v>
                </c:pt>
                <c:pt idx="241">
                  <c:v>58.614508088227751</c:v>
                </c:pt>
                <c:pt idx="242">
                  <c:v>58.649987356700706</c:v>
                </c:pt>
                <c:pt idx="243">
                  <c:v>58.685323659724816</c:v>
                </c:pt>
                <c:pt idx="244">
                  <c:v>58.720518133753671</c:v>
                </c:pt>
                <c:pt idx="245">
                  <c:v>58.755571901879534</c:v>
                </c:pt>
                <c:pt idx="246">
                  <c:v>58.790486074039734</c:v>
                </c:pt>
                <c:pt idx="247">
                  <c:v>58.825261747219258</c:v>
                </c:pt>
                <c:pt idx="248">
                  <c:v>58.687233043577208</c:v>
                </c:pt>
                <c:pt idx="249">
                  <c:v>58.721734958929886</c:v>
                </c:pt>
                <c:pt idx="250">
                  <c:v>58.756101590509815</c:v>
                </c:pt>
                <c:pt idx="251">
                  <c:v>57.891011969445941</c:v>
                </c:pt>
                <c:pt idx="252">
                  <c:v>57.925111162858428</c:v>
                </c:pt>
                <c:pt idx="253">
                  <c:v>57.63530838437697</c:v>
                </c:pt>
                <c:pt idx="254">
                  <c:v>57.669144233053373</c:v>
                </c:pt>
                <c:pt idx="255">
                  <c:v>57.702849915411605</c:v>
                </c:pt>
                <c:pt idx="256">
                  <c:v>57.736426420370719</c:v>
                </c:pt>
                <c:pt idx="257">
                  <c:v>57.769874725724605</c:v>
                </c:pt>
                <c:pt idx="258">
                  <c:v>57.803195798306831</c:v>
                </c:pt>
                <c:pt idx="259">
                  <c:v>57.836390594151851</c:v>
                </c:pt>
                <c:pt idx="260">
                  <c:v>57.869460058654283</c:v>
                </c:pt>
                <c:pt idx="261">
                  <c:v>56.003461376724289</c:v>
                </c:pt>
                <c:pt idx="262">
                  <c:v>55.740243418452707</c:v>
                </c:pt>
                <c:pt idx="263">
                  <c:v>55.772942457213588</c:v>
                </c:pt>
                <c:pt idx="264">
                  <c:v>55.805519842883342</c:v>
                </c:pt>
                <c:pt idx="265">
                  <c:v>55.837976469938184</c:v>
                </c:pt>
                <c:pt idx="266">
                  <c:v>52.439963223106133</c:v>
                </c:pt>
                <c:pt idx="267">
                  <c:v>52.472180977514483</c:v>
                </c:pt>
                <c:pt idx="268">
                  <c:v>52.504280598816081</c:v>
                </c:pt>
                <c:pt idx="269">
                  <c:v>52.536262943331678</c:v>
                </c:pt>
                <c:pt idx="270">
                  <c:v>52.568128858180444</c:v>
                </c:pt>
                <c:pt idx="271">
                  <c:v>52.599879181410358</c:v>
                </c:pt>
                <c:pt idx="272">
                  <c:v>52.631514742126171</c:v>
                </c:pt>
                <c:pt idx="273">
                  <c:v>52.525016822437124</c:v>
                </c:pt>
                <c:pt idx="274">
                  <c:v>52.556425310292354</c:v>
                </c:pt>
                <c:pt idx="275">
                  <c:v>52.587721470534575</c:v>
                </c:pt>
                <c:pt idx="276">
                  <c:v>52.618906097731042</c:v>
                </c:pt>
                <c:pt idx="277">
                  <c:v>49.709679978115247</c:v>
                </c:pt>
                <c:pt idx="278">
                  <c:v>49.7406438896937</c:v>
                </c:pt>
                <c:pt idx="279">
                  <c:v>49.514637271428683</c:v>
                </c:pt>
                <c:pt idx="280">
                  <c:v>49.545383547113317</c:v>
                </c:pt>
                <c:pt idx="281">
                  <c:v>49.576022139825056</c:v>
                </c:pt>
                <c:pt idx="282">
                  <c:v>49.606553795805382</c:v>
                </c:pt>
                <c:pt idx="283">
                  <c:v>49.636979253622769</c:v>
                </c:pt>
                <c:pt idx="284">
                  <c:v>49.667299244276307</c:v>
                </c:pt>
                <c:pt idx="285">
                  <c:v>49.697514491298307</c:v>
                </c:pt>
                <c:pt idx="286">
                  <c:v>49.727625710854852</c:v>
                </c:pt>
                <c:pt idx="287">
                  <c:v>49.757633611844597</c:v>
                </c:pt>
                <c:pt idx="288">
                  <c:v>49.787538895996079</c:v>
                </c:pt>
                <c:pt idx="289">
                  <c:v>48.530961007961025</c:v>
                </c:pt>
                <c:pt idx="290">
                  <c:v>48.560663135417713</c:v>
                </c:pt>
                <c:pt idx="291">
                  <c:v>48.357852088109723</c:v>
                </c:pt>
                <c:pt idx="292">
                  <c:v>48.387353782106004</c:v>
                </c:pt>
                <c:pt idx="293">
                  <c:v>48.41675626364821</c:v>
                </c:pt>
                <c:pt idx="294">
                  <c:v>48.446060193398807</c:v>
                </c:pt>
                <c:pt idx="295">
                  <c:v>48.475266225487587</c:v>
                </c:pt>
                <c:pt idx="296">
                  <c:v>47.340506257598662</c:v>
                </c:pt>
                <c:pt idx="297">
                  <c:v>47.369518431047624</c:v>
                </c:pt>
                <c:pt idx="298">
                  <c:v>47.39843463087405</c:v>
                </c:pt>
                <c:pt idx="299">
                  <c:v>47.427255485916106</c:v>
                </c:pt>
                <c:pt idx="300">
                  <c:v>47.455981618892082</c:v>
                </c:pt>
                <c:pt idx="301">
                  <c:v>47.484613646478778</c:v>
                </c:pt>
                <c:pt idx="302">
                  <c:v>46.471795929387724</c:v>
                </c:pt>
                <c:pt idx="303">
                  <c:v>46.500241572447237</c:v>
                </c:pt>
                <c:pt idx="304">
                  <c:v>46.421129752661045</c:v>
                </c:pt>
                <c:pt idx="305">
                  <c:v>46.449391407316512</c:v>
                </c:pt>
                <c:pt idx="306">
                  <c:v>46.477561952013446</c:v>
                </c:pt>
                <c:pt idx="307">
                  <c:v>46.505641968763541</c:v>
                </c:pt>
                <c:pt idx="308">
                  <c:v>46.533632034053937</c:v>
                </c:pt>
                <c:pt idx="309">
                  <c:v>44.846357718916977</c:v>
                </c:pt>
                <c:pt idx="310">
                  <c:v>44.874169588995926</c:v>
                </c:pt>
                <c:pt idx="311">
                  <c:v>44.80002444073159</c:v>
                </c:pt>
                <c:pt idx="312">
                  <c:v>44.827660356962497</c:v>
                </c:pt>
                <c:pt idx="313">
                  <c:v>44.855209123685881</c:v>
                </c:pt>
                <c:pt idx="314">
                  <c:v>44.882671285658319</c:v>
                </c:pt>
                <c:pt idx="315">
                  <c:v>44.910047382574646</c:v>
                </c:pt>
                <c:pt idx="316">
                  <c:v>44.937337949129869</c:v>
                </c:pt>
                <c:pt idx="317">
                  <c:v>44.290724765080256</c:v>
                </c:pt>
                <c:pt idx="318">
                  <c:v>44.221398231998165</c:v>
                </c:pt>
                <c:pt idx="319">
                  <c:v>44.248435366556777</c:v>
                </c:pt>
                <c:pt idx="320">
                  <c:v>44.275389060748438</c:v>
                </c:pt>
                <c:pt idx="321">
                  <c:v>44.302259825169614</c:v>
                </c:pt>
                <c:pt idx="322">
                  <c:v>44.329048165770672</c:v>
                </c:pt>
                <c:pt idx="323">
                  <c:v>44.355754583911931</c:v>
                </c:pt>
                <c:pt idx="324">
                  <c:v>44.382379576418288</c:v>
                </c:pt>
                <c:pt idx="325">
                  <c:v>44.408923635633954</c:v>
                </c:pt>
                <c:pt idx="326">
                  <c:v>44.258197663868486</c:v>
                </c:pt>
                <c:pt idx="327">
                  <c:v>44.284581315877517</c:v>
                </c:pt>
                <c:pt idx="328">
                  <c:v>44.310885485272649</c:v>
                </c:pt>
                <c:pt idx="329">
                  <c:v>44.337110647000543</c:v>
                </c:pt>
                <c:pt idx="330">
                  <c:v>44.363257271786324</c:v>
                </c:pt>
                <c:pt idx="331">
                  <c:v>44.389325826182926</c:v>
                </c:pt>
                <c:pt idx="332">
                  <c:v>43.864010522623033</c:v>
                </c:pt>
                <c:pt idx="333">
                  <c:v>43.889924319456242</c:v>
                </c:pt>
                <c:pt idx="334">
                  <c:v>43.915761421012775</c:v>
                </c:pt>
                <c:pt idx="335">
                  <c:v>43.94152227763945</c:v>
                </c:pt>
                <c:pt idx="336">
                  <c:v>43.967207335748611</c:v>
                </c:pt>
                <c:pt idx="337">
                  <c:v>43.992817037863489</c:v>
                </c:pt>
                <c:pt idx="338">
                  <c:v>44.018351822662936</c:v>
                </c:pt>
                <c:pt idx="339">
                  <c:v>44.04381212502588</c:v>
                </c:pt>
                <c:pt idx="340">
                  <c:v>44.069198376074411</c:v>
                </c:pt>
                <c:pt idx="341">
                  <c:v>43.665717253217281</c:v>
                </c:pt>
                <c:pt idx="342">
                  <c:v>43.690956680191505</c:v>
                </c:pt>
                <c:pt idx="343">
                  <c:v>43.558299119436754</c:v>
                </c:pt>
                <c:pt idx="344">
                  <c:v>43.583393402808042</c:v>
                </c:pt>
                <c:pt idx="345">
                  <c:v>43.608415735608503</c:v>
                </c:pt>
                <c:pt idx="346">
                  <c:v>43.633366527301234</c:v>
                </c:pt>
                <c:pt idx="347">
                  <c:v>43.658246183880749</c:v>
                </c:pt>
                <c:pt idx="348">
                  <c:v>43.683055107911912</c:v>
                </c:pt>
                <c:pt idx="349">
                  <c:v>43.40151244856591</c:v>
                </c:pt>
                <c:pt idx="350">
                  <c:v>43.426181101667368</c:v>
                </c:pt>
                <c:pt idx="351">
                  <c:v>43.450780209717578</c:v>
                </c:pt>
                <c:pt idx="352">
                  <c:v>43.403267934464736</c:v>
                </c:pt>
                <c:pt idx="353">
                  <c:v>43.42772911684159</c:v>
                </c:pt>
                <c:pt idx="354">
                  <c:v>43.452121912145572</c:v>
                </c:pt>
                <c:pt idx="355">
                  <c:v>43.476446699977885</c:v>
                </c:pt>
                <c:pt idx="356">
                  <c:v>43.500703856802204</c:v>
                </c:pt>
                <c:pt idx="357">
                  <c:v>43.524893755979178</c:v>
                </c:pt>
                <c:pt idx="358">
                  <c:v>43.549016767800083</c:v>
                </c:pt>
                <c:pt idx="359">
                  <c:v>43.389304509521111</c:v>
                </c:pt>
                <c:pt idx="360">
                  <c:v>43.413294845393438</c:v>
                </c:pt>
                <c:pt idx="361">
                  <c:v>43.437219386699809</c:v>
                </c:pt>
                <c:pt idx="362">
                  <c:v>43.461078491784036</c:v>
                </c:pt>
                <c:pt idx="363">
                  <c:v>43.484872516083072</c:v>
                </c:pt>
                <c:pt idx="364">
                  <c:v>43.508601812158503</c:v>
                </c:pt>
                <c:pt idx="365">
                  <c:v>43.53226672972707</c:v>
                </c:pt>
                <c:pt idx="366">
                  <c:v>43.555867615691199</c:v>
                </c:pt>
                <c:pt idx="367">
                  <c:v>43.57940481416901</c:v>
                </c:pt>
                <c:pt idx="368">
                  <c:v>43.602878666523765</c:v>
                </c:pt>
                <c:pt idx="369">
                  <c:v>43.565033261393012</c:v>
                </c:pt>
                <c:pt idx="370">
                  <c:v>43.588381434718201</c:v>
                </c:pt>
                <c:pt idx="371">
                  <c:v>43.543955965097751</c:v>
                </c:pt>
                <c:pt idx="372">
                  <c:v>43.567179792512178</c:v>
                </c:pt>
                <c:pt idx="373">
                  <c:v>43.590341940307184</c:v>
                </c:pt>
                <c:pt idx="374">
                  <c:v>43.613442733917481</c:v>
                </c:pt>
                <c:pt idx="375">
                  <c:v>43.636482496219429</c:v>
                </c:pt>
                <c:pt idx="376">
                  <c:v>43.659461547557754</c:v>
                </c:pt>
                <c:pt idx="377">
                  <c:v>43.682380205771977</c:v>
                </c:pt>
                <c:pt idx="378">
                  <c:v>43.705238786221997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43.81632751702378</c:v>
                </c:pt>
                <c:pt idx="384">
                  <c:v>43.838832117791327</c:v>
                </c:pt>
                <c:pt idx="385">
                  <c:v>43.861278781003335</c:v>
                </c:pt>
                <c:pt idx="386">
                  <c:v>43.883667803079874</c:v>
                </c:pt>
                <c:pt idx="387">
                  <c:v>43.905999478180973</c:v>
                </c:pt>
                <c:pt idx="388">
                  <c:v>43.928274098228968</c:v>
                </c:pt>
                <c:pt idx="389">
                  <c:v>43.950491952931571</c:v>
                </c:pt>
                <c:pt idx="390">
                  <c:v>44.156422079802894</c:v>
                </c:pt>
                <c:pt idx="391">
                  <c:v>44.178527264188688</c:v>
                </c:pt>
                <c:pt idx="392">
                  <c:v>44.200576539283702</c:v>
                </c:pt>
                <c:pt idx="393">
                  <c:v>44.10708184412573</c:v>
                </c:pt>
                <c:pt idx="394">
                  <c:v>44.129020141736419</c:v>
                </c:pt>
                <c:pt idx="395">
                  <c:v>44.150903366961927</c:v>
                </c:pt>
                <c:pt idx="396">
                  <c:v>44.172731794613696</c:v>
                </c:pt>
                <c:pt idx="397">
                  <c:v>44.194505697458851</c:v>
                </c:pt>
                <c:pt idx="398">
                  <c:v>44.216225346240265</c:v>
                </c:pt>
                <c:pt idx="399">
                  <c:v>44.237891009696625</c:v>
                </c:pt>
                <c:pt idx="400">
                  <c:v>44.259502954581819</c:v>
                </c:pt>
                <c:pt idx="401">
                  <c:v>44.587342695687227</c:v>
                </c:pt>
                <c:pt idx="402">
                  <c:v>44.608847995850709</c:v>
                </c:pt>
                <c:pt idx="403">
                  <c:v>44.630300365990507</c:v>
                </c:pt>
                <c:pt idx="404">
                  <c:v>44.599389494267939</c:v>
                </c:pt>
                <c:pt idx="405">
                  <c:v>44.620736779492574</c:v>
                </c:pt>
                <c:pt idx="406">
                  <c:v>44.642031906064517</c:v>
                </c:pt>
                <c:pt idx="407">
                  <c:v>44.663275127376153</c:v>
                </c:pt>
                <c:pt idx="408">
                  <c:v>44.684466694984337</c:v>
                </c:pt>
                <c:pt idx="409">
                  <c:v>44.705606858627903</c:v>
                </c:pt>
                <c:pt idx="410">
                  <c:v>44.726695866244938</c:v>
                </c:pt>
                <c:pt idx="411">
                  <c:v>44.747733963990243</c:v>
                </c:pt>
                <c:pt idx="412">
                  <c:v>44.768721396252147</c:v>
                </c:pt>
                <c:pt idx="413">
                  <c:v>44.789658405669286</c:v>
                </c:pt>
                <c:pt idx="414">
                  <c:v>45.239338983147405</c:v>
                </c:pt>
                <c:pt idx="415">
                  <c:v>45.260175867875745</c:v>
                </c:pt>
                <c:pt idx="416">
                  <c:v>45.280963047342908</c:v>
                </c:pt>
                <c:pt idx="417">
                  <c:v>45.301700757353245</c:v>
                </c:pt>
                <c:pt idx="418">
                  <c:v>45.322389232042696</c:v>
                </c:pt>
                <c:pt idx="419">
                  <c:v>45.343028703894191</c:v>
                </c:pt>
                <c:pt idx="420">
                  <c:v>45.36361940375329</c:v>
                </c:pt>
                <c:pt idx="421">
                  <c:v>45.384161560843467</c:v>
                </c:pt>
                <c:pt idx="422">
                  <c:v>45.404655402781174</c:v>
                </c:pt>
                <c:pt idx="423">
                  <c:v>45.425101155590852</c:v>
                </c:pt>
                <c:pt idx="424">
                  <c:v>45.445499043719593</c:v>
                </c:pt>
                <c:pt idx="425">
                  <c:v>45.465849290051807</c:v>
                </c:pt>
                <c:pt idx="426">
                  <c:v>45.486152115923659</c:v>
                </c:pt>
                <c:pt idx="427">
                  <c:v>46.057713991134449</c:v>
                </c:pt>
                <c:pt idx="428">
                  <c:v>46.077922633971866</c:v>
                </c:pt>
                <c:pt idx="429">
                  <c:v>46.098084511209436</c:v>
                </c:pt>
                <c:pt idx="430">
                  <c:v>46.069245712044079</c:v>
                </c:pt>
                <c:pt idx="431">
                  <c:v>46.089314702455312</c:v>
                </c:pt>
                <c:pt idx="432">
                  <c:v>46.109337568696418</c:v>
                </c:pt>
                <c:pt idx="433">
                  <c:v>46.129314521655971</c:v>
                </c:pt>
                <c:pt idx="434">
                  <c:v>46.149245770783722</c:v>
                </c:pt>
                <c:pt idx="435">
                  <c:v>46.169131524104017</c:v>
                </c:pt>
                <c:pt idx="436">
                  <c:v>46.188971988228417</c:v>
                </c:pt>
                <c:pt idx="437">
                  <c:v>46.208767368368257</c:v>
                </c:pt>
                <c:pt idx="438">
                  <c:v>46.228517868347609</c:v>
                </c:pt>
                <c:pt idx="439">
                  <c:v>46.248223690615504</c:v>
                </c:pt>
                <c:pt idx="440">
                  <c:v>46.26788503625832</c:v>
                </c:pt>
                <c:pt idx="441">
                  <c:v>46.287502105011725</c:v>
                </c:pt>
                <c:pt idx="442">
                  <c:v>46.30707509527312</c:v>
                </c:pt>
                <c:pt idx="443">
                  <c:v>46.326604204113067</c:v>
                </c:pt>
                <c:pt idx="444">
                  <c:v>46.300289242456472</c:v>
                </c:pt>
                <c:pt idx="445">
                  <c:v>46.319731174417882</c:v>
                </c:pt>
                <c:pt idx="446">
                  <c:v>46.3391298083273</c:v>
                </c:pt>
                <c:pt idx="447">
                  <c:v>46.358485336065257</c:v>
                </c:pt>
                <c:pt idx="448">
                  <c:v>46.377797948243312</c:v>
                </c:pt>
                <c:pt idx="449">
                  <c:v>46.397067834215136</c:v>
                </c:pt>
                <c:pt idx="450">
                  <c:v>46.416295182087367</c:v>
                </c:pt>
                <c:pt idx="451">
                  <c:v>46.435480178730813</c:v>
                </c:pt>
                <c:pt idx="452">
                  <c:v>46.454623009790794</c:v>
                </c:pt>
                <c:pt idx="453">
                  <c:v>46.473723859698225</c:v>
                </c:pt>
                <c:pt idx="454">
                  <c:v>46.49278291167991</c:v>
                </c:pt>
                <c:pt idx="455">
                  <c:v>46.511800347769054</c:v>
                </c:pt>
                <c:pt idx="456">
                  <c:v>47.204595098815901</c:v>
                </c:pt>
                <c:pt idx="457">
                  <c:v>47.223529844496568</c:v>
                </c:pt>
                <c:pt idx="458">
                  <c:v>47.24242351332515</c:v>
                </c:pt>
                <c:pt idx="459">
                  <c:v>47.178313737873424</c:v>
                </c:pt>
                <c:pt idx="460">
                  <c:v>47.197125783937139</c:v>
                </c:pt>
                <c:pt idx="461">
                  <c:v>47.21589728181155</c:v>
                </c:pt>
                <c:pt idx="462">
                  <c:v>47.234628405457244</c:v>
                </c:pt>
                <c:pt idx="463">
                  <c:v>47.253319327720789</c:v>
                </c:pt>
                <c:pt idx="464">
                  <c:v>47.271970220343945</c:v>
                </c:pt>
                <c:pt idx="465">
                  <c:v>47.290581253973386</c:v>
                </c:pt>
                <c:pt idx="466">
                  <c:v>47.309152598169675</c:v>
                </c:pt>
                <c:pt idx="467">
                  <c:v>47.327684421416421</c:v>
                </c:pt>
                <c:pt idx="468">
                  <c:v>47.346176891129716</c:v>
                </c:pt>
                <c:pt idx="469">
                  <c:v>47.364630173666654</c:v>
                </c:pt>
                <c:pt idx="470">
                  <c:v>47.383044434334607</c:v>
                </c:pt>
                <c:pt idx="471">
                  <c:v>47.401419837399629</c:v>
                </c:pt>
                <c:pt idx="472">
                  <c:v>49.134931546094947</c:v>
                </c:pt>
                <c:pt idx="473">
                  <c:v>49.15322972263175</c:v>
                </c:pt>
                <c:pt idx="474">
                  <c:v>49.17148952820412</c:v>
                </c:pt>
                <c:pt idx="475">
                  <c:v>49.189711122999938</c:v>
                </c:pt>
                <c:pt idx="476">
                  <c:v>49.170315493188582</c:v>
                </c:pt>
                <c:pt idx="477">
                  <c:v>49.188461143009135</c:v>
                </c:pt>
                <c:pt idx="478">
                  <c:v>49.206569056658736</c:v>
                </c:pt>
                <c:pt idx="479">
                  <c:v>49.224639390380503</c:v>
                </c:pt>
                <c:pt idx="480">
                  <c:v>49.242672299451556</c:v>
                </c:pt>
                <c:pt idx="481">
                  <c:v>49.260667938190977</c:v>
                </c:pt>
                <c:pt idx="482">
                  <c:v>49.278626459967825</c:v>
                </c:pt>
                <c:pt idx="483">
                  <c:v>49.296548017208522</c:v>
                </c:pt>
                <c:pt idx="484">
                  <c:v>49.314432761404873</c:v>
                </c:pt>
                <c:pt idx="485">
                  <c:v>49.332280843121566</c:v>
                </c:pt>
                <c:pt idx="486">
                  <c:v>49.350092412003619</c:v>
                </c:pt>
                <c:pt idx="487">
                  <c:v>49.36786761678394</c:v>
                </c:pt>
                <c:pt idx="488">
                  <c:v>49.385606605290775</c:v>
                </c:pt>
                <c:pt idx="489">
                  <c:v>50.444665774456297</c:v>
                </c:pt>
                <c:pt idx="490">
                  <c:v>50.462332770317943</c:v>
                </c:pt>
                <c:pt idx="491">
                  <c:v>50.479963988034598</c:v>
                </c:pt>
                <c:pt idx="492">
                  <c:v>50.497559571887876</c:v>
                </c:pt>
                <c:pt idx="493">
                  <c:v>50.515119665290086</c:v>
                </c:pt>
                <c:pt idx="494">
                  <c:v>50.532644410791846</c:v>
                </c:pt>
                <c:pt idx="495">
                  <c:v>50.550133950088508</c:v>
                </c:pt>
                <c:pt idx="496">
                  <c:v>50.56758842402698</c:v>
                </c:pt>
                <c:pt idx="497">
                  <c:v>50.585007972612829</c:v>
                </c:pt>
                <c:pt idx="498">
                  <c:v>50.602392735016537</c:v>
                </c:pt>
                <c:pt idx="499">
                  <c:v>50.619742849580433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D6E-438F-A329-DBC75B788932}"/>
            </c:ext>
          </c:extLst>
        </c:ser>
        <c:ser>
          <c:idx val="1"/>
          <c:order val="1"/>
          <c:tx>
            <c:strRef>
              <c:f>'Pos1 A_adjacent_PSD'!$Q$9</c:f>
              <c:strCache>
                <c:ptCount val="1"/>
                <c:pt idx="0">
                  <c:v>Margin for Peak Power </c:v>
                </c:pt>
              </c:strCache>
            </c:strRef>
          </c:tx>
          <c:spPr>
            <a:ln w="63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6350">
                <a:solidFill>
                  <a:schemeClr val="accent2"/>
                </a:solidFill>
              </a:ln>
              <a:effectLst/>
            </c:spPr>
          </c:marker>
          <c:xVal>
            <c:numRef>
              <c:f>'Pos1 A_adjacent_PSD'!$B$10:$B$509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'Pos1 A_adjacent_PSD'!$Q$10:$Q$509</c:f>
              <c:numCache>
                <c:formatCode>General</c:formatCode>
                <c:ptCount val="500"/>
                <c:pt idx="0">
                  <c:v>89.806590924813833</c:v>
                </c:pt>
                <c:pt idx="1">
                  <c:v>89.061164698761445</c:v>
                </c:pt>
                <c:pt idx="2">
                  <c:v>93.04272208194385</c:v>
                </c:pt>
                <c:pt idx="3">
                  <c:v>87.027188848190377</c:v>
                </c:pt>
                <c:pt idx="4">
                  <c:v>88.578086945306779</c:v>
                </c:pt>
                <c:pt idx="5">
                  <c:v>93.975014277451322</c:v>
                </c:pt>
                <c:pt idx="6">
                  <c:v>86.757358343659831</c:v>
                </c:pt>
                <c:pt idx="7">
                  <c:v>86.318101870558223</c:v>
                </c:pt>
                <c:pt idx="8">
                  <c:v>87.762155675469103</c:v>
                </c:pt>
                <c:pt idx="9">
                  <c:v>87.483302871896882</c:v>
                </c:pt>
                <c:pt idx="10">
                  <c:v>86.624927268710366</c:v>
                </c:pt>
                <c:pt idx="11">
                  <c:v>84.878644524761</c:v>
                </c:pt>
                <c:pt idx="12">
                  <c:v>84.104555631557503</c:v>
                </c:pt>
                <c:pt idx="13">
                  <c:v>84.408419466863592</c:v>
                </c:pt>
                <c:pt idx="14">
                  <c:v>84.68576763254282</c:v>
                </c:pt>
                <c:pt idx="15">
                  <c:v>85.131677054197525</c:v>
                </c:pt>
                <c:pt idx="16">
                  <c:v>85.549243750396869</c:v>
                </c:pt>
                <c:pt idx="17">
                  <c:v>85.005135516980999</c:v>
                </c:pt>
                <c:pt idx="18">
                  <c:v>84.455337433285166</c:v>
                </c:pt>
                <c:pt idx="19">
                  <c:v>85.470797987511617</c:v>
                </c:pt>
                <c:pt idx="20">
                  <c:v>88.122392760914636</c:v>
                </c:pt>
                <c:pt idx="21">
                  <c:v>88.187232420390387</c:v>
                </c:pt>
                <c:pt idx="22">
                  <c:v>84.018737707772033</c:v>
                </c:pt>
                <c:pt idx="23">
                  <c:v>80.983295135129964</c:v>
                </c:pt>
                <c:pt idx="24">
                  <c:v>79.977010763843481</c:v>
                </c:pt>
                <c:pt idx="25">
                  <c:v>80.61102126685455</c:v>
                </c:pt>
                <c:pt idx="26">
                  <c:v>82.714644191067464</c:v>
                </c:pt>
                <c:pt idx="27">
                  <c:v>84.988641165125983</c:v>
                </c:pt>
                <c:pt idx="28">
                  <c:v>84.318297978182329</c:v>
                </c:pt>
                <c:pt idx="29">
                  <c:v>81.645295590288697</c:v>
                </c:pt>
                <c:pt idx="30">
                  <c:v>79.999205167538463</c:v>
                </c:pt>
                <c:pt idx="31">
                  <c:v>79.147274849550342</c:v>
                </c:pt>
                <c:pt idx="32">
                  <c:v>79.127766434438513</c:v>
                </c:pt>
                <c:pt idx="33">
                  <c:v>79.683026723563643</c:v>
                </c:pt>
                <c:pt idx="34">
                  <c:v>80.565923699391931</c:v>
                </c:pt>
                <c:pt idx="35">
                  <c:v>81.179780740631173</c:v>
                </c:pt>
                <c:pt idx="36">
                  <c:v>81.41007553542812</c:v>
                </c:pt>
                <c:pt idx="37">
                  <c:v>81.087295422590614</c:v>
                </c:pt>
                <c:pt idx="38">
                  <c:v>80.569098747922396</c:v>
                </c:pt>
                <c:pt idx="39">
                  <c:v>80.26905107176546</c:v>
                </c:pt>
                <c:pt idx="40">
                  <c:v>80.275737308984048</c:v>
                </c:pt>
                <c:pt idx="41">
                  <c:v>80.880314122624952</c:v>
                </c:pt>
                <c:pt idx="42">
                  <c:v>81.603779849743461</c:v>
                </c:pt>
                <c:pt idx="43">
                  <c:v>82.809661353720855</c:v>
                </c:pt>
                <c:pt idx="44">
                  <c:v>84.51479906558157</c:v>
                </c:pt>
                <c:pt idx="45">
                  <c:v>86.876462534762794</c:v>
                </c:pt>
                <c:pt idx="46">
                  <c:v>90.046331434979692</c:v>
                </c:pt>
                <c:pt idx="47">
                  <c:v>93.197629235889025</c:v>
                </c:pt>
                <c:pt idx="48">
                  <c:v>92.422349837657066</c:v>
                </c:pt>
                <c:pt idx="49">
                  <c:v>89.052673485909139</c:v>
                </c:pt>
                <c:pt idx="50">
                  <c:v>86.287378826531153</c:v>
                </c:pt>
                <c:pt idx="51">
                  <c:v>84.879693956901662</c:v>
                </c:pt>
                <c:pt idx="52">
                  <c:v>83.474584695224962</c:v>
                </c:pt>
                <c:pt idx="53">
                  <c:v>82.069236553663529</c:v>
                </c:pt>
                <c:pt idx="54">
                  <c:v>81.296648069578197</c:v>
                </c:pt>
                <c:pt idx="55">
                  <c:v>80.411838738368374</c:v>
                </c:pt>
                <c:pt idx="56">
                  <c:v>80.091360935172759</c:v>
                </c:pt>
                <c:pt idx="57">
                  <c:v>79.404388655328233</c:v>
                </c:pt>
                <c:pt idx="58">
                  <c:v>79.072968991319328</c:v>
                </c:pt>
                <c:pt idx="59">
                  <c:v>78.734729255882399</c:v>
                </c:pt>
                <c:pt idx="60">
                  <c:v>78.406311701949278</c:v>
                </c:pt>
                <c:pt idx="61">
                  <c:v>78.194655872318407</c:v>
                </c:pt>
                <c:pt idx="62">
                  <c:v>78.047794271513396</c:v>
                </c:pt>
                <c:pt idx="63">
                  <c:v>77.887171797145982</c:v>
                </c:pt>
                <c:pt idx="64">
                  <c:v>77.692196527856026</c:v>
                </c:pt>
                <c:pt idx="65">
                  <c:v>77.662981327002257</c:v>
                </c:pt>
                <c:pt idx="66">
                  <c:v>77.657576254938959</c:v>
                </c:pt>
                <c:pt idx="67">
                  <c:v>77.579818470573827</c:v>
                </c:pt>
                <c:pt idx="68">
                  <c:v>77.58536189312872</c:v>
                </c:pt>
                <c:pt idx="69">
                  <c:v>77.613134703477016</c:v>
                </c:pt>
                <c:pt idx="70">
                  <c:v>77.692097028880795</c:v>
                </c:pt>
                <c:pt idx="71">
                  <c:v>77.792549920739418</c:v>
                </c:pt>
                <c:pt idx="72">
                  <c:v>77.997417056481282</c:v>
                </c:pt>
                <c:pt idx="73">
                  <c:v>77.99506364221935</c:v>
                </c:pt>
                <c:pt idx="74">
                  <c:v>78.366161898325998</c:v>
                </c:pt>
                <c:pt idx="75">
                  <c:v>78.496326463339216</c:v>
                </c:pt>
                <c:pt idx="76">
                  <c:v>78.810160760648216</c:v>
                </c:pt>
                <c:pt idx="77">
                  <c:v>79.240785192427694</c:v>
                </c:pt>
                <c:pt idx="78">
                  <c:v>79.273011627228641</c:v>
                </c:pt>
                <c:pt idx="79">
                  <c:v>79.669605426295476</c:v>
                </c:pt>
                <c:pt idx="80">
                  <c:v>79.925110108801476</c:v>
                </c:pt>
                <c:pt idx="81">
                  <c:v>80.380787289599994</c:v>
                </c:pt>
                <c:pt idx="82">
                  <c:v>80.779477169557936</c:v>
                </c:pt>
                <c:pt idx="83">
                  <c:v>80.858189058401194</c:v>
                </c:pt>
                <c:pt idx="84">
                  <c:v>81.753489310266076</c:v>
                </c:pt>
                <c:pt idx="85">
                  <c:v>81.947684773756748</c:v>
                </c:pt>
                <c:pt idx="86">
                  <c:v>82.651489938305957</c:v>
                </c:pt>
                <c:pt idx="87">
                  <c:v>82.95873588009033</c:v>
                </c:pt>
                <c:pt idx="88">
                  <c:v>83.269601442546275</c:v>
                </c:pt>
                <c:pt idx="89">
                  <c:v>83.387587789538998</c:v>
                </c:pt>
                <c:pt idx="90">
                  <c:v>84.451205500003539</c:v>
                </c:pt>
                <c:pt idx="91">
                  <c:v>84.66580251978155</c:v>
                </c:pt>
                <c:pt idx="92">
                  <c:v>84.872925293681362</c:v>
                </c:pt>
                <c:pt idx="93">
                  <c:v>85.483521142616894</c:v>
                </c:pt>
                <c:pt idx="94">
                  <c:v>85.765359968426935</c:v>
                </c:pt>
                <c:pt idx="95">
                  <c:v>85.819672899524022</c:v>
                </c:pt>
                <c:pt idx="96">
                  <c:v>86.551537307989207</c:v>
                </c:pt>
                <c:pt idx="97">
                  <c:v>86.844249388064071</c:v>
                </c:pt>
                <c:pt idx="98">
                  <c:v>86.70825772587159</c:v>
                </c:pt>
                <c:pt idx="99">
                  <c:v>86.908549121797165</c:v>
                </c:pt>
                <c:pt idx="100">
                  <c:v>87.112933807433848</c:v>
                </c:pt>
                <c:pt idx="101">
                  <c:v>87.273583725253047</c:v>
                </c:pt>
                <c:pt idx="102">
                  <c:v>87.123007662584058</c:v>
                </c:pt>
                <c:pt idx="103">
                  <c:v>87.056030873261903</c:v>
                </c:pt>
                <c:pt idx="104">
                  <c:v>87.147215916762065</c:v>
                </c:pt>
                <c:pt idx="105">
                  <c:v>87.089673657523463</c:v>
                </c:pt>
                <c:pt idx="106">
                  <c:v>87.046070862748223</c:v>
                </c:pt>
                <c:pt idx="107">
                  <c:v>86.973708057318959</c:v>
                </c:pt>
                <c:pt idx="108">
                  <c:v>86.765831499044282</c:v>
                </c:pt>
                <c:pt idx="109">
                  <c:v>86.631956171620715</c:v>
                </c:pt>
                <c:pt idx="110">
                  <c:v>86.535354929513659</c:v>
                </c:pt>
                <c:pt idx="111">
                  <c:v>86.438053274308686</c:v>
                </c:pt>
                <c:pt idx="112">
                  <c:v>86.20854381117266</c:v>
                </c:pt>
                <c:pt idx="113">
                  <c:v>86.2201984546831</c:v>
                </c:pt>
                <c:pt idx="114">
                  <c:v>86.137189676170294</c:v>
                </c:pt>
                <c:pt idx="115">
                  <c:v>86.072781693420524</c:v>
                </c:pt>
                <c:pt idx="116">
                  <c:v>85.865966955096553</c:v>
                </c:pt>
                <c:pt idx="117">
                  <c:v>85.924009374008961</c:v>
                </c:pt>
                <c:pt idx="118">
                  <c:v>85.704331654400931</c:v>
                </c:pt>
                <c:pt idx="119">
                  <c:v>85.793052402716597</c:v>
                </c:pt>
                <c:pt idx="120">
                  <c:v>85.886237911947035</c:v>
                </c:pt>
                <c:pt idx="121">
                  <c:v>85.809368063627431</c:v>
                </c:pt>
                <c:pt idx="122">
                  <c:v>85.613765006715397</c:v>
                </c:pt>
                <c:pt idx="123">
                  <c:v>85.724802240924788</c:v>
                </c:pt>
                <c:pt idx="124">
                  <c:v>85.600680074542794</c:v>
                </c:pt>
                <c:pt idx="125">
                  <c:v>85.667507438515628</c:v>
                </c:pt>
                <c:pt idx="126">
                  <c:v>85.647922066066485</c:v>
                </c:pt>
                <c:pt idx="127">
                  <c:v>85.71377172917903</c:v>
                </c:pt>
                <c:pt idx="128">
                  <c:v>85.537925144876084</c:v>
                </c:pt>
                <c:pt idx="129">
                  <c:v>85.687883846358091</c:v>
                </c:pt>
                <c:pt idx="130">
                  <c:v>85.423281366322385</c:v>
                </c:pt>
                <c:pt idx="131">
                  <c:v>85.6733444633673</c:v>
                </c:pt>
                <c:pt idx="132">
                  <c:v>85.834869814652649</c:v>
                </c:pt>
                <c:pt idx="133">
                  <c:v>85.729610458420268</c:v>
                </c:pt>
                <c:pt idx="134">
                  <c:v>85.447537943385498</c:v>
                </c:pt>
                <c:pt idx="135">
                  <c:v>85.608569645320387</c:v>
                </c:pt>
                <c:pt idx="136">
                  <c:v>85.767774768848199</c:v>
                </c:pt>
                <c:pt idx="137">
                  <c:v>85.653409418417795</c:v>
                </c:pt>
                <c:pt idx="138">
                  <c:v>85.714339517202262</c:v>
                </c:pt>
                <c:pt idx="139">
                  <c:v>85.851863797665544</c:v>
                </c:pt>
                <c:pt idx="140">
                  <c:v>85.729493929301384</c:v>
                </c:pt>
                <c:pt idx="141">
                  <c:v>85.789203480362914</c:v>
                </c:pt>
                <c:pt idx="142">
                  <c:v>85.538084394420196</c:v>
                </c:pt>
                <c:pt idx="143">
                  <c:v>85.644678696866492</c:v>
                </c:pt>
                <c:pt idx="144">
                  <c:v>85.703214231409561</c:v>
                </c:pt>
                <c:pt idx="145">
                  <c:v>85.407053087843536</c:v>
                </c:pt>
                <c:pt idx="146">
                  <c:v>85.46483054072408</c:v>
                </c:pt>
                <c:pt idx="147">
                  <c:v>85.522236063986071</c:v>
                </c:pt>
                <c:pt idx="148">
                  <c:v>85.360091277791241</c:v>
                </c:pt>
                <c:pt idx="149">
                  <c:v>85.416766738739454</c:v>
                </c:pt>
                <c:pt idx="150">
                  <c:v>85.01582586411638</c:v>
                </c:pt>
                <c:pt idx="151">
                  <c:v>85.071789113923558</c:v>
                </c:pt>
                <c:pt idx="152">
                  <c:v>85.050884909748333</c:v>
                </c:pt>
                <c:pt idx="153">
                  <c:v>84.438215493916488</c:v>
                </c:pt>
                <c:pt idx="154">
                  <c:v>84.493142532269502</c:v>
                </c:pt>
                <c:pt idx="155">
                  <c:v>84.547732430021455</c:v>
                </c:pt>
                <c:pt idx="156">
                  <c:v>84.601989199387816</c:v>
                </c:pt>
                <c:pt idx="157">
                  <c:v>84.272176368709779</c:v>
                </c:pt>
                <c:pt idx="158">
                  <c:v>84.325778642494413</c:v>
                </c:pt>
                <c:pt idx="159">
                  <c:v>83.735320584495895</c:v>
                </c:pt>
                <c:pt idx="160">
                  <c:v>83.788283600283165</c:v>
                </c:pt>
                <c:pt idx="161">
                  <c:v>83.625074680235997</c:v>
                </c:pt>
                <c:pt idx="162">
                  <c:v>83.205279559046005</c:v>
                </c:pt>
                <c:pt idx="163">
                  <c:v>82.763206396067517</c:v>
                </c:pt>
                <c:pt idx="164">
                  <c:v>82.814934580457191</c:v>
                </c:pt>
                <c:pt idx="165">
                  <c:v>82.866362806058419</c:v>
                </c:pt>
                <c:pt idx="166">
                  <c:v>82.917494456996792</c:v>
                </c:pt>
                <c:pt idx="167">
                  <c:v>82.452193305086581</c:v>
                </c:pt>
                <c:pt idx="168">
                  <c:v>82.502741737856667</c:v>
                </c:pt>
                <c:pt idx="169">
                  <c:v>82.01882076393133</c:v>
                </c:pt>
                <c:pt idx="170">
                  <c:v>82.068798862980884</c:v>
                </c:pt>
                <c:pt idx="171">
                  <c:v>81.268181929705605</c:v>
                </c:pt>
                <c:pt idx="172">
                  <c:v>81.317602166559681</c:v>
                </c:pt>
                <c:pt idx="173">
                  <c:v>80.837015548028546</c:v>
                </c:pt>
                <c:pt idx="174">
                  <c:v>80.885889998309494</c:v>
                </c:pt>
                <c:pt idx="175">
                  <c:v>80.934495964388361</c:v>
                </c:pt>
                <c:pt idx="176">
                  <c:v>80.370951155074636</c:v>
                </c:pt>
                <c:pt idx="177">
                  <c:v>80.419028740866736</c:v>
                </c:pt>
                <c:pt idx="178">
                  <c:v>79.909936473573225</c:v>
                </c:pt>
                <c:pt idx="179">
                  <c:v>79.957496833996288</c:v>
                </c:pt>
                <c:pt idx="180">
                  <c:v>79.715255843463922</c:v>
                </c:pt>
                <c:pt idx="181">
                  <c:v>79.455367085434517</c:v>
                </c:pt>
                <c:pt idx="182">
                  <c:v>79.502171777441077</c:v>
                </c:pt>
                <c:pt idx="183">
                  <c:v>78.941166154876498</c:v>
                </c:pt>
                <c:pt idx="184">
                  <c:v>78.987480039216962</c:v>
                </c:pt>
                <c:pt idx="185">
                  <c:v>78.736071711239333</c:v>
                </c:pt>
                <c:pt idx="186">
                  <c:v>78.781904801555072</c:v>
                </c:pt>
                <c:pt idx="187">
                  <c:v>78.827501156435176</c:v>
                </c:pt>
                <c:pt idx="188">
                  <c:v>77.976040912216661</c:v>
                </c:pt>
                <c:pt idx="189">
                  <c:v>78.02117093863086</c:v>
                </c:pt>
                <c:pt idx="190">
                  <c:v>77.427218689994447</c:v>
                </c:pt>
                <c:pt idx="191">
                  <c:v>77.471891678236034</c:v>
                </c:pt>
                <c:pt idx="192">
                  <c:v>77.516339546409995</c:v>
                </c:pt>
                <c:pt idx="193">
                  <c:v>77.226465477621446</c:v>
                </c:pt>
                <c:pt idx="194">
                  <c:v>76.983491322800603</c:v>
                </c:pt>
                <c:pt idx="195">
                  <c:v>77.027277034956001</c:v>
                </c:pt>
                <c:pt idx="196">
                  <c:v>77.070846324550587</c:v>
                </c:pt>
                <c:pt idx="197">
                  <c:v>76.560319073365633</c:v>
                </c:pt>
                <c:pt idx="198">
                  <c:v>76.603461778671033</c:v>
                </c:pt>
                <c:pt idx="199">
                  <c:v>76.301687150978637</c:v>
                </c:pt>
                <c:pt idx="200">
                  <c:v>76.344411423585598</c:v>
                </c:pt>
                <c:pt idx="201">
                  <c:v>76.386929465149535</c:v>
                </c:pt>
                <c:pt idx="202">
                  <c:v>76.073232250902976</c:v>
                </c:pt>
                <c:pt idx="203">
                  <c:v>75.590830667162578</c:v>
                </c:pt>
                <c:pt idx="204">
                  <c:v>75.632741625896898</c:v>
                </c:pt>
                <c:pt idx="205">
                  <c:v>74.925373420337195</c:v>
                </c:pt>
                <c:pt idx="206">
                  <c:v>74.966889066595087</c:v>
                </c:pt>
                <c:pt idx="207">
                  <c:v>75.008209802189839</c:v>
                </c:pt>
                <c:pt idx="208">
                  <c:v>74.654480744665364</c:v>
                </c:pt>
                <c:pt idx="209">
                  <c:v>74.444786087710099</c:v>
                </c:pt>
                <c:pt idx="210">
                  <c:v>74.485532776940772</c:v>
                </c:pt>
                <c:pt idx="211">
                  <c:v>74.526091599394704</c:v>
                </c:pt>
                <c:pt idx="212">
                  <c:v>74.089041734005093</c:v>
                </c:pt>
                <c:pt idx="213">
                  <c:v>74.129229906572903</c:v>
                </c:pt>
                <c:pt idx="214">
                  <c:v>74.169235250999577</c:v>
                </c:pt>
                <c:pt idx="215">
                  <c:v>73.799298997746234</c:v>
                </c:pt>
                <c:pt idx="216">
                  <c:v>73.838943569836943</c:v>
                </c:pt>
                <c:pt idx="217">
                  <c:v>73.878410155004246</c:v>
                </c:pt>
                <c:pt idx="218">
                  <c:v>73.917700324870566</c:v>
                </c:pt>
                <c:pt idx="219">
                  <c:v>73.08552852956592</c:v>
                </c:pt>
                <c:pt idx="220">
                  <c:v>73.124470502211011</c:v>
                </c:pt>
                <c:pt idx="221">
                  <c:v>73.163240653057642</c:v>
                </c:pt>
                <c:pt idx="222">
                  <c:v>72.29653615759571</c:v>
                </c:pt>
                <c:pt idx="223">
                  <c:v>72.334967121291015</c:v>
                </c:pt>
                <c:pt idx="224">
                  <c:v>72.373230681740324</c:v>
                </c:pt>
                <c:pt idx="225">
                  <c:v>72.41132827442874</c:v>
                </c:pt>
                <c:pt idx="226">
                  <c:v>71.96663243679248</c:v>
                </c:pt>
                <c:pt idx="227">
                  <c:v>71.793592250151079</c:v>
                </c:pt>
                <c:pt idx="228">
                  <c:v>71.831200372320581</c:v>
                </c:pt>
                <c:pt idx="229">
                  <c:v>71.868648090004143</c:v>
                </c:pt>
                <c:pt idx="230">
                  <c:v>71.905936750814959</c:v>
                </c:pt>
                <c:pt idx="231">
                  <c:v>71.544901948113903</c:v>
                </c:pt>
                <c:pt idx="232">
                  <c:v>71.581876471417303</c:v>
                </c:pt>
                <c:pt idx="233">
                  <c:v>71.618695881460013</c:v>
                </c:pt>
                <c:pt idx="234">
                  <c:v>71.150276808384859</c:v>
                </c:pt>
                <c:pt idx="235">
                  <c:v>71.186789823294561</c:v>
                </c:pt>
                <c:pt idx="236">
                  <c:v>71.223151525258316</c:v>
                </c:pt>
                <c:pt idx="237">
                  <c:v>71.259363150387543</c:v>
                </c:pt>
                <c:pt idx="238">
                  <c:v>70.874813578182398</c:v>
                </c:pt>
                <c:pt idx="239">
                  <c:v>70.543116041047654</c:v>
                </c:pt>
                <c:pt idx="240">
                  <c:v>70.578884704280597</c:v>
                </c:pt>
                <c:pt idx="241">
                  <c:v>70.614508088227751</c:v>
                </c:pt>
                <c:pt idx="242">
                  <c:v>70.649987356700706</c:v>
                </c:pt>
                <c:pt idx="243">
                  <c:v>70.685323659724816</c:v>
                </c:pt>
                <c:pt idx="244">
                  <c:v>70.720518133753671</c:v>
                </c:pt>
                <c:pt idx="245">
                  <c:v>70.755571901879534</c:v>
                </c:pt>
                <c:pt idx="246">
                  <c:v>70.790486074039734</c:v>
                </c:pt>
                <c:pt idx="247">
                  <c:v>70.825261747219258</c:v>
                </c:pt>
                <c:pt idx="248">
                  <c:v>70.687233043577208</c:v>
                </c:pt>
                <c:pt idx="249">
                  <c:v>70.721734958929886</c:v>
                </c:pt>
                <c:pt idx="250">
                  <c:v>70.756101590509815</c:v>
                </c:pt>
                <c:pt idx="251">
                  <c:v>69.891011969445941</c:v>
                </c:pt>
                <c:pt idx="252">
                  <c:v>69.925111162858428</c:v>
                </c:pt>
                <c:pt idx="253">
                  <c:v>69.63530838437697</c:v>
                </c:pt>
                <c:pt idx="254">
                  <c:v>69.669144233053373</c:v>
                </c:pt>
                <c:pt idx="255">
                  <c:v>69.702849915411605</c:v>
                </c:pt>
                <c:pt idx="256">
                  <c:v>69.736426420370719</c:v>
                </c:pt>
                <c:pt idx="257">
                  <c:v>69.769874725724605</c:v>
                </c:pt>
                <c:pt idx="258">
                  <c:v>69.803195798306831</c:v>
                </c:pt>
                <c:pt idx="259">
                  <c:v>69.836390594151851</c:v>
                </c:pt>
                <c:pt idx="260">
                  <c:v>69.869460058654283</c:v>
                </c:pt>
                <c:pt idx="261">
                  <c:v>68.003461376724289</c:v>
                </c:pt>
                <c:pt idx="262">
                  <c:v>67.740243418452707</c:v>
                </c:pt>
                <c:pt idx="263">
                  <c:v>67.772942457213588</c:v>
                </c:pt>
                <c:pt idx="264">
                  <c:v>67.805519842883342</c:v>
                </c:pt>
                <c:pt idx="265">
                  <c:v>67.837976469938184</c:v>
                </c:pt>
                <c:pt idx="266">
                  <c:v>64.439963223106133</c:v>
                </c:pt>
                <c:pt idx="267">
                  <c:v>64.472180977514483</c:v>
                </c:pt>
                <c:pt idx="268">
                  <c:v>64.504280598816081</c:v>
                </c:pt>
                <c:pt idx="269">
                  <c:v>64.536262943331678</c:v>
                </c:pt>
                <c:pt idx="270">
                  <c:v>64.568128858180444</c:v>
                </c:pt>
                <c:pt idx="271">
                  <c:v>64.599879181410358</c:v>
                </c:pt>
                <c:pt idx="272">
                  <c:v>64.631514742126171</c:v>
                </c:pt>
                <c:pt idx="273">
                  <c:v>64.525016822437124</c:v>
                </c:pt>
                <c:pt idx="274">
                  <c:v>64.556425310292354</c:v>
                </c:pt>
                <c:pt idx="275">
                  <c:v>64.587721470534575</c:v>
                </c:pt>
                <c:pt idx="276">
                  <c:v>64.618906097731042</c:v>
                </c:pt>
                <c:pt idx="277">
                  <c:v>61.709679978115247</c:v>
                </c:pt>
                <c:pt idx="278">
                  <c:v>61.7406438896937</c:v>
                </c:pt>
                <c:pt idx="279">
                  <c:v>61.514637271428683</c:v>
                </c:pt>
                <c:pt idx="280">
                  <c:v>61.545383547113317</c:v>
                </c:pt>
                <c:pt idx="281">
                  <c:v>61.576022139825056</c:v>
                </c:pt>
                <c:pt idx="282">
                  <c:v>61.606553795805382</c:v>
                </c:pt>
                <c:pt idx="283">
                  <c:v>61.636979253622769</c:v>
                </c:pt>
                <c:pt idx="284">
                  <c:v>61.667299244276307</c:v>
                </c:pt>
                <c:pt idx="285">
                  <c:v>61.697514491298307</c:v>
                </c:pt>
                <c:pt idx="286">
                  <c:v>61.727625710854852</c:v>
                </c:pt>
                <c:pt idx="287">
                  <c:v>61.757633611844597</c:v>
                </c:pt>
                <c:pt idx="288">
                  <c:v>61.787538895996079</c:v>
                </c:pt>
                <c:pt idx="289">
                  <c:v>60.530961007961039</c:v>
                </c:pt>
                <c:pt idx="290">
                  <c:v>60.560663135417727</c:v>
                </c:pt>
                <c:pt idx="291">
                  <c:v>60.357852088109738</c:v>
                </c:pt>
                <c:pt idx="292">
                  <c:v>60.387353782106018</c:v>
                </c:pt>
                <c:pt idx="293">
                  <c:v>60.416756263648224</c:v>
                </c:pt>
                <c:pt idx="294">
                  <c:v>60.446060193398822</c:v>
                </c:pt>
                <c:pt idx="295">
                  <c:v>60.475266225487601</c:v>
                </c:pt>
                <c:pt idx="296">
                  <c:v>59.340506257598662</c:v>
                </c:pt>
                <c:pt idx="297">
                  <c:v>59.369518431047624</c:v>
                </c:pt>
                <c:pt idx="298">
                  <c:v>59.39843463087405</c:v>
                </c:pt>
                <c:pt idx="299">
                  <c:v>59.427255485916106</c:v>
                </c:pt>
                <c:pt idx="300">
                  <c:v>59.455981618892082</c:v>
                </c:pt>
                <c:pt idx="301">
                  <c:v>59.484613646478778</c:v>
                </c:pt>
                <c:pt idx="302">
                  <c:v>58.471795929387739</c:v>
                </c:pt>
                <c:pt idx="303">
                  <c:v>58.500241572447251</c:v>
                </c:pt>
                <c:pt idx="304">
                  <c:v>58.421129752661031</c:v>
                </c:pt>
                <c:pt idx="305">
                  <c:v>58.449391407316497</c:v>
                </c:pt>
                <c:pt idx="306">
                  <c:v>58.477561952013431</c:v>
                </c:pt>
                <c:pt idx="307">
                  <c:v>58.505641968763527</c:v>
                </c:pt>
                <c:pt idx="308">
                  <c:v>58.533632034053923</c:v>
                </c:pt>
                <c:pt idx="309">
                  <c:v>56.846357718916977</c:v>
                </c:pt>
                <c:pt idx="310">
                  <c:v>56.874169588995926</c:v>
                </c:pt>
                <c:pt idx="311">
                  <c:v>56.80002444073159</c:v>
                </c:pt>
                <c:pt idx="312">
                  <c:v>56.827660356962497</c:v>
                </c:pt>
                <c:pt idx="313">
                  <c:v>56.855209123685881</c:v>
                </c:pt>
                <c:pt idx="314">
                  <c:v>56.882671285658319</c:v>
                </c:pt>
                <c:pt idx="315">
                  <c:v>56.910047382574646</c:v>
                </c:pt>
                <c:pt idx="316">
                  <c:v>56.937337949129869</c:v>
                </c:pt>
                <c:pt idx="317">
                  <c:v>56.290724765080256</c:v>
                </c:pt>
                <c:pt idx="318">
                  <c:v>56.221398231998165</c:v>
                </c:pt>
                <c:pt idx="319">
                  <c:v>56.248435366556777</c:v>
                </c:pt>
                <c:pt idx="320">
                  <c:v>56.275389060748438</c:v>
                </c:pt>
                <c:pt idx="321">
                  <c:v>56.302259825169614</c:v>
                </c:pt>
                <c:pt idx="322">
                  <c:v>56.329048165770672</c:v>
                </c:pt>
                <c:pt idx="323">
                  <c:v>56.355754583911931</c:v>
                </c:pt>
                <c:pt idx="324">
                  <c:v>56.382379576418288</c:v>
                </c:pt>
                <c:pt idx="325">
                  <c:v>56.408923635633954</c:v>
                </c:pt>
                <c:pt idx="326">
                  <c:v>56.258197663868486</c:v>
                </c:pt>
                <c:pt idx="327">
                  <c:v>56.284581315877517</c:v>
                </c:pt>
                <c:pt idx="328">
                  <c:v>56.310885485272649</c:v>
                </c:pt>
                <c:pt idx="329">
                  <c:v>56.337110647000543</c:v>
                </c:pt>
                <c:pt idx="330">
                  <c:v>56.363257271786324</c:v>
                </c:pt>
                <c:pt idx="331">
                  <c:v>56.389325826182926</c:v>
                </c:pt>
                <c:pt idx="332">
                  <c:v>55.864010522623033</c:v>
                </c:pt>
                <c:pt idx="333">
                  <c:v>55.889924319456242</c:v>
                </c:pt>
                <c:pt idx="334">
                  <c:v>55.915761421012775</c:v>
                </c:pt>
                <c:pt idx="335">
                  <c:v>55.94152227763945</c:v>
                </c:pt>
                <c:pt idx="336">
                  <c:v>55.967207335748611</c:v>
                </c:pt>
                <c:pt idx="337">
                  <c:v>55.992817037863489</c:v>
                </c:pt>
                <c:pt idx="338">
                  <c:v>56.018351822662936</c:v>
                </c:pt>
                <c:pt idx="339">
                  <c:v>56.04381212502588</c:v>
                </c:pt>
                <c:pt idx="340">
                  <c:v>56.069198376074411</c:v>
                </c:pt>
                <c:pt idx="341">
                  <c:v>55.665717253217281</c:v>
                </c:pt>
                <c:pt idx="342">
                  <c:v>55.690956680191505</c:v>
                </c:pt>
                <c:pt idx="343">
                  <c:v>55.558299119436754</c:v>
                </c:pt>
                <c:pt idx="344">
                  <c:v>55.583393402808042</c:v>
                </c:pt>
                <c:pt idx="345">
                  <c:v>55.608415735608503</c:v>
                </c:pt>
                <c:pt idx="346">
                  <c:v>55.633366527301234</c:v>
                </c:pt>
                <c:pt idx="347">
                  <c:v>55.658246183880749</c:v>
                </c:pt>
                <c:pt idx="348">
                  <c:v>55.683055107911912</c:v>
                </c:pt>
                <c:pt idx="349">
                  <c:v>55.40151244856591</c:v>
                </c:pt>
                <c:pt idx="350">
                  <c:v>55.426181101667368</c:v>
                </c:pt>
                <c:pt idx="351">
                  <c:v>55.450780209717578</c:v>
                </c:pt>
                <c:pt idx="352">
                  <c:v>55.403267934464736</c:v>
                </c:pt>
                <c:pt idx="353">
                  <c:v>55.42772911684159</c:v>
                </c:pt>
                <c:pt idx="354">
                  <c:v>55.452121912145572</c:v>
                </c:pt>
                <c:pt idx="355">
                  <c:v>55.476446699977885</c:v>
                </c:pt>
                <c:pt idx="356">
                  <c:v>55.500703856802204</c:v>
                </c:pt>
                <c:pt idx="357">
                  <c:v>55.524893755979178</c:v>
                </c:pt>
                <c:pt idx="358">
                  <c:v>55.549016767800083</c:v>
                </c:pt>
                <c:pt idx="359">
                  <c:v>55.389304509521111</c:v>
                </c:pt>
                <c:pt idx="360">
                  <c:v>55.413294845393438</c:v>
                </c:pt>
                <c:pt idx="361">
                  <c:v>55.437219386699809</c:v>
                </c:pt>
                <c:pt idx="362">
                  <c:v>55.461078491784036</c:v>
                </c:pt>
                <c:pt idx="363">
                  <c:v>55.484872516083072</c:v>
                </c:pt>
                <c:pt idx="364">
                  <c:v>55.508601812158503</c:v>
                </c:pt>
                <c:pt idx="365">
                  <c:v>55.53226672972707</c:v>
                </c:pt>
                <c:pt idx="366">
                  <c:v>55.555867615691199</c:v>
                </c:pt>
                <c:pt idx="367">
                  <c:v>55.57940481416901</c:v>
                </c:pt>
                <c:pt idx="368">
                  <c:v>55.602878666523765</c:v>
                </c:pt>
                <c:pt idx="369">
                  <c:v>55.565033261393012</c:v>
                </c:pt>
                <c:pt idx="370">
                  <c:v>55.588381434718201</c:v>
                </c:pt>
                <c:pt idx="371">
                  <c:v>55.543955965097751</c:v>
                </c:pt>
                <c:pt idx="372">
                  <c:v>55.567179792512178</c:v>
                </c:pt>
                <c:pt idx="373">
                  <c:v>55.590341940307184</c:v>
                </c:pt>
                <c:pt idx="374">
                  <c:v>55.613442733917481</c:v>
                </c:pt>
                <c:pt idx="375">
                  <c:v>55.636482496219429</c:v>
                </c:pt>
                <c:pt idx="376">
                  <c:v>55.659461547557754</c:v>
                </c:pt>
                <c:pt idx="377">
                  <c:v>55.682380205771977</c:v>
                </c:pt>
                <c:pt idx="378">
                  <c:v>55.705238786221997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55.81632751702378</c:v>
                </c:pt>
                <c:pt idx="384">
                  <c:v>55.838832117791327</c:v>
                </c:pt>
                <c:pt idx="385">
                  <c:v>55.861278781003335</c:v>
                </c:pt>
                <c:pt idx="386">
                  <c:v>55.883667803079874</c:v>
                </c:pt>
                <c:pt idx="387">
                  <c:v>55.905999478180973</c:v>
                </c:pt>
                <c:pt idx="388">
                  <c:v>55.928274098228968</c:v>
                </c:pt>
                <c:pt idx="389">
                  <c:v>55.950491952931571</c:v>
                </c:pt>
                <c:pt idx="390">
                  <c:v>56.156422079802894</c:v>
                </c:pt>
                <c:pt idx="391">
                  <c:v>56.178527264188688</c:v>
                </c:pt>
                <c:pt idx="392">
                  <c:v>56.200576539283702</c:v>
                </c:pt>
                <c:pt idx="393">
                  <c:v>56.10708184412573</c:v>
                </c:pt>
                <c:pt idx="394">
                  <c:v>56.129020141736419</c:v>
                </c:pt>
                <c:pt idx="395">
                  <c:v>56.150903366961927</c:v>
                </c:pt>
                <c:pt idx="396">
                  <c:v>56.172731794613696</c:v>
                </c:pt>
                <c:pt idx="397">
                  <c:v>56.194505697458851</c:v>
                </c:pt>
                <c:pt idx="398">
                  <c:v>56.216225346240265</c:v>
                </c:pt>
                <c:pt idx="399">
                  <c:v>56.237891009696625</c:v>
                </c:pt>
                <c:pt idx="400">
                  <c:v>56.259502954581819</c:v>
                </c:pt>
                <c:pt idx="401">
                  <c:v>56.587342695687227</c:v>
                </c:pt>
                <c:pt idx="402">
                  <c:v>56.608847995850709</c:v>
                </c:pt>
                <c:pt idx="403">
                  <c:v>56.630300365990507</c:v>
                </c:pt>
                <c:pt idx="404">
                  <c:v>56.599389494267939</c:v>
                </c:pt>
                <c:pt idx="405">
                  <c:v>56.620736779492574</c:v>
                </c:pt>
                <c:pt idx="406">
                  <c:v>56.642031906064517</c:v>
                </c:pt>
                <c:pt idx="407">
                  <c:v>56.663275127376153</c:v>
                </c:pt>
                <c:pt idx="408">
                  <c:v>56.684466694984337</c:v>
                </c:pt>
                <c:pt idx="409">
                  <c:v>56.705606858627903</c:v>
                </c:pt>
                <c:pt idx="410">
                  <c:v>56.726695866244938</c:v>
                </c:pt>
                <c:pt idx="411">
                  <c:v>56.747733963990243</c:v>
                </c:pt>
                <c:pt idx="412">
                  <c:v>56.768721396252147</c:v>
                </c:pt>
                <c:pt idx="413">
                  <c:v>56.789658405669286</c:v>
                </c:pt>
                <c:pt idx="414">
                  <c:v>57.239338983147405</c:v>
                </c:pt>
                <c:pt idx="415">
                  <c:v>57.260175867875745</c:v>
                </c:pt>
                <c:pt idx="416">
                  <c:v>57.280963047342908</c:v>
                </c:pt>
                <c:pt idx="417">
                  <c:v>57.301700757353245</c:v>
                </c:pt>
                <c:pt idx="418">
                  <c:v>57.322389232042696</c:v>
                </c:pt>
                <c:pt idx="419">
                  <c:v>57.343028703894191</c:v>
                </c:pt>
                <c:pt idx="420">
                  <c:v>57.36361940375329</c:v>
                </c:pt>
                <c:pt idx="421">
                  <c:v>57.384161560843467</c:v>
                </c:pt>
                <c:pt idx="422">
                  <c:v>57.404655402781174</c:v>
                </c:pt>
                <c:pt idx="423">
                  <c:v>57.425101155590852</c:v>
                </c:pt>
                <c:pt idx="424">
                  <c:v>57.445499043719593</c:v>
                </c:pt>
                <c:pt idx="425">
                  <c:v>57.465849290051807</c:v>
                </c:pt>
                <c:pt idx="426">
                  <c:v>57.486152115923659</c:v>
                </c:pt>
                <c:pt idx="427">
                  <c:v>58.057713991134449</c:v>
                </c:pt>
                <c:pt idx="428">
                  <c:v>58.077922633971866</c:v>
                </c:pt>
                <c:pt idx="429">
                  <c:v>58.098084511209436</c:v>
                </c:pt>
                <c:pt idx="430">
                  <c:v>58.069245712044079</c:v>
                </c:pt>
                <c:pt idx="431">
                  <c:v>58.089314702455312</c:v>
                </c:pt>
                <c:pt idx="432">
                  <c:v>58.109337568696418</c:v>
                </c:pt>
                <c:pt idx="433">
                  <c:v>58.129314521655971</c:v>
                </c:pt>
                <c:pt idx="434">
                  <c:v>58.149245770783722</c:v>
                </c:pt>
                <c:pt idx="435">
                  <c:v>58.169131524104017</c:v>
                </c:pt>
                <c:pt idx="436">
                  <c:v>58.188971988228417</c:v>
                </c:pt>
                <c:pt idx="437">
                  <c:v>58.208767368368257</c:v>
                </c:pt>
                <c:pt idx="438">
                  <c:v>58.228517868347609</c:v>
                </c:pt>
                <c:pt idx="439">
                  <c:v>58.248223690615504</c:v>
                </c:pt>
                <c:pt idx="440">
                  <c:v>58.26788503625832</c:v>
                </c:pt>
                <c:pt idx="441">
                  <c:v>58.287502105011725</c:v>
                </c:pt>
                <c:pt idx="442">
                  <c:v>58.30707509527312</c:v>
                </c:pt>
                <c:pt idx="443">
                  <c:v>58.326604204113067</c:v>
                </c:pt>
                <c:pt idx="444">
                  <c:v>58.300289242456472</c:v>
                </c:pt>
                <c:pt idx="445">
                  <c:v>58.319731174417882</c:v>
                </c:pt>
                <c:pt idx="446">
                  <c:v>58.3391298083273</c:v>
                </c:pt>
                <c:pt idx="447">
                  <c:v>58.358485336065257</c:v>
                </c:pt>
                <c:pt idx="448">
                  <c:v>58.377797948243312</c:v>
                </c:pt>
                <c:pt idx="449">
                  <c:v>58.397067834215136</c:v>
                </c:pt>
                <c:pt idx="450">
                  <c:v>58.416295182087367</c:v>
                </c:pt>
                <c:pt idx="451">
                  <c:v>58.435480178730813</c:v>
                </c:pt>
                <c:pt idx="452">
                  <c:v>58.454623009790794</c:v>
                </c:pt>
                <c:pt idx="453">
                  <c:v>58.473723859698225</c:v>
                </c:pt>
                <c:pt idx="454">
                  <c:v>58.49278291167991</c:v>
                </c:pt>
                <c:pt idx="455">
                  <c:v>58.511800347769054</c:v>
                </c:pt>
                <c:pt idx="456">
                  <c:v>59.204595098815901</c:v>
                </c:pt>
                <c:pt idx="457">
                  <c:v>59.223529844496568</c:v>
                </c:pt>
                <c:pt idx="458">
                  <c:v>59.24242351332515</c:v>
                </c:pt>
                <c:pt idx="459">
                  <c:v>59.178313737873424</c:v>
                </c:pt>
                <c:pt idx="460">
                  <c:v>59.197125783937139</c:v>
                </c:pt>
                <c:pt idx="461">
                  <c:v>59.21589728181155</c:v>
                </c:pt>
                <c:pt idx="462">
                  <c:v>59.234628405457244</c:v>
                </c:pt>
                <c:pt idx="463">
                  <c:v>59.253319327720789</c:v>
                </c:pt>
                <c:pt idx="464">
                  <c:v>59.271970220343945</c:v>
                </c:pt>
                <c:pt idx="465">
                  <c:v>59.290581253973386</c:v>
                </c:pt>
                <c:pt idx="466">
                  <c:v>59.309152598169675</c:v>
                </c:pt>
                <c:pt idx="467">
                  <c:v>59.327684421416421</c:v>
                </c:pt>
                <c:pt idx="468">
                  <c:v>59.346176891129716</c:v>
                </c:pt>
                <c:pt idx="469">
                  <c:v>59.364630173666654</c:v>
                </c:pt>
                <c:pt idx="470">
                  <c:v>59.383044434334607</c:v>
                </c:pt>
                <c:pt idx="471">
                  <c:v>59.401419837399629</c:v>
                </c:pt>
                <c:pt idx="472">
                  <c:v>61.134931546094961</c:v>
                </c:pt>
                <c:pt idx="473">
                  <c:v>61.153229722631764</c:v>
                </c:pt>
                <c:pt idx="474">
                  <c:v>61.171489528204134</c:v>
                </c:pt>
                <c:pt idx="475">
                  <c:v>61.189711122999952</c:v>
                </c:pt>
                <c:pt idx="476">
                  <c:v>61.170315493188596</c:v>
                </c:pt>
                <c:pt idx="477">
                  <c:v>61.18846114300915</c:v>
                </c:pt>
                <c:pt idx="478">
                  <c:v>61.206569056658751</c:v>
                </c:pt>
                <c:pt idx="479">
                  <c:v>61.224639390380517</c:v>
                </c:pt>
                <c:pt idx="480">
                  <c:v>61.24267229945157</c:v>
                </c:pt>
                <c:pt idx="481">
                  <c:v>61.260667938190991</c:v>
                </c:pt>
                <c:pt idx="482">
                  <c:v>61.278626459967839</c:v>
                </c:pt>
                <c:pt idx="483">
                  <c:v>61.296548017208536</c:v>
                </c:pt>
                <c:pt idx="484">
                  <c:v>61.314432761404888</c:v>
                </c:pt>
                <c:pt idx="485">
                  <c:v>61.33228084312158</c:v>
                </c:pt>
                <c:pt idx="486">
                  <c:v>61.350092412003633</c:v>
                </c:pt>
                <c:pt idx="487">
                  <c:v>61.367867616783954</c:v>
                </c:pt>
                <c:pt idx="488">
                  <c:v>61.385606605290789</c:v>
                </c:pt>
                <c:pt idx="489">
                  <c:v>62.444665774456297</c:v>
                </c:pt>
                <c:pt idx="490">
                  <c:v>62.462332770317943</c:v>
                </c:pt>
                <c:pt idx="491">
                  <c:v>62.479963988034598</c:v>
                </c:pt>
                <c:pt idx="492">
                  <c:v>62.497559571887876</c:v>
                </c:pt>
                <c:pt idx="493">
                  <c:v>62.515119665290086</c:v>
                </c:pt>
                <c:pt idx="494">
                  <c:v>62.532644410791846</c:v>
                </c:pt>
                <c:pt idx="495">
                  <c:v>62.550133950088508</c:v>
                </c:pt>
                <c:pt idx="496">
                  <c:v>62.56758842402698</c:v>
                </c:pt>
                <c:pt idx="497">
                  <c:v>62.585007972612829</c:v>
                </c:pt>
                <c:pt idx="498">
                  <c:v>62.602392735016537</c:v>
                </c:pt>
                <c:pt idx="499">
                  <c:v>62.619742849580433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D6E-438F-A329-DBC75B788932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strRef>
              <c:f>'Pos4 A_adjacent_PSD'!$F$7</c:f>
              <c:strCache>
                <c:ptCount val="1"/>
                <c:pt idx="0">
                  <c:v>Min. single entry in-vehicle exit loss [dB]</c:v>
                </c:pt>
              </c:strCache>
            </c:strRef>
          </c:xVal>
          <c:yVal>
            <c:numRef>
              <c:f>'Pos4 A_adjacent_PSD'!$G$7</c:f>
              <c:numCache>
                <c:formatCode>General</c:formatCode>
                <c:ptCount val="1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1A5-4D37-B7C7-9EAE44A18BE4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strRef>
              <c:f>'Pos4 A_adjacent_PSD'!$F$7</c:f>
              <c:strCache>
                <c:ptCount val="1"/>
                <c:pt idx="0">
                  <c:v>Min. single entry in-vehicle exit loss [dB]</c:v>
                </c:pt>
              </c:strCache>
            </c:strRef>
          </c:xVal>
          <c:yVal>
            <c:numRef>
              <c:f>'Pos4 A_adjacent_PSD'!$H$7</c:f>
              <c:numCache>
                <c:formatCode>General</c:formatCode>
                <c:ptCount val="1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1A5-4D37-B7C7-9EAE44A18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5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400" baseline="0"/>
                  <a:t>Distance/m</a:t>
                </a:r>
              </a:p>
            </c:rich>
          </c:tx>
          <c:layout>
            <c:manualLayout>
              <c:xMode val="edge"/>
              <c:yMode val="edge"/>
              <c:x val="0.46188114888605014"/>
              <c:y val="0.944205010591364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400" baseline="0"/>
                  <a:t>Margin/dB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2"/>
        <c:delete val="1"/>
      </c:legendEntry>
      <c:legendEntry>
        <c:idx val="3"/>
        <c:delete val="1"/>
      </c:legendEntry>
      <c:layout>
        <c:manualLayout>
          <c:xMode val="edge"/>
          <c:yMode val="edge"/>
          <c:x val="0.70173926373851203"/>
          <c:y val="9.2352171460233529E-2"/>
          <c:w val="0.2422831350594945"/>
          <c:h val="0.174622135155366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IE" sz="1800"/>
              <a:t>InCabin Scenario1 Pos. 2&amp;3, adjacent 141GHz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3659246975204036E-2"/>
          <c:y val="7.8970923414417832E-2"/>
          <c:w val="0.89568014239996518"/>
          <c:h val="0.8264868775215787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'Pos2&amp;3 A_adjacent_PSD'!$P$9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63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6350">
                <a:solidFill>
                  <a:schemeClr val="accent1"/>
                </a:solidFill>
              </a:ln>
              <a:effectLst/>
            </c:spPr>
          </c:marker>
          <c:xVal>
            <c:numRef>
              <c:f>'Pos2&amp;3 A_adjacent_PSD'!$B$10:$B$509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'Pos2&amp;3 A_adjacent_PSD'!$P$10:$P$509</c:f>
              <c:numCache>
                <c:formatCode>General</c:formatCode>
                <c:ptCount val="500"/>
                <c:pt idx="0">
                  <c:v>78.741459835647817</c:v>
                </c:pt>
                <c:pt idx="1">
                  <c:v>69.765360924494416</c:v>
                </c:pt>
                <c:pt idx="2">
                  <c:v>75.955527644744848</c:v>
                </c:pt>
                <c:pt idx="3">
                  <c:v>72.202226778159371</c:v>
                </c:pt>
                <c:pt idx="4">
                  <c:v>75.691208786815793</c:v>
                </c:pt>
                <c:pt idx="5">
                  <c:v>77.2975645400453</c:v>
                </c:pt>
                <c:pt idx="6">
                  <c:v>81.424030524814867</c:v>
                </c:pt>
                <c:pt idx="7">
                  <c:v>74.763321978900194</c:v>
                </c:pt>
                <c:pt idx="8">
                  <c:v>71.34510023414407</c:v>
                </c:pt>
                <c:pt idx="9">
                  <c:v>77.497184156655862</c:v>
                </c:pt>
                <c:pt idx="10">
                  <c:v>73.78728914959936</c:v>
                </c:pt>
                <c:pt idx="11">
                  <c:v>78.550166429033027</c:v>
                </c:pt>
                <c:pt idx="12">
                  <c:v>71.955398925897498</c:v>
                </c:pt>
                <c:pt idx="13">
                  <c:v>68.730371830466595</c:v>
                </c:pt>
                <c:pt idx="14">
                  <c:v>70.969648005917804</c:v>
                </c:pt>
                <c:pt idx="15">
                  <c:v>68.877100752362537</c:v>
                </c:pt>
                <c:pt idx="16">
                  <c:v>67.880662376494854</c:v>
                </c:pt>
                <c:pt idx="17">
                  <c:v>71.455706960174979</c:v>
                </c:pt>
                <c:pt idx="18">
                  <c:v>71.196036998830181</c:v>
                </c:pt>
                <c:pt idx="19">
                  <c:v>67.602709896453632</c:v>
                </c:pt>
                <c:pt idx="20">
                  <c:v>68.331170724961652</c:v>
                </c:pt>
                <c:pt idx="21">
                  <c:v>68.837889401967374</c:v>
                </c:pt>
                <c:pt idx="22">
                  <c:v>68.782182143275037</c:v>
                </c:pt>
                <c:pt idx="23">
                  <c:v>68.635075437789965</c:v>
                </c:pt>
                <c:pt idx="24">
                  <c:v>69.167385449578461</c:v>
                </c:pt>
                <c:pt idx="25">
                  <c:v>69.319409352594562</c:v>
                </c:pt>
                <c:pt idx="26">
                  <c:v>68.892384098838448</c:v>
                </c:pt>
                <c:pt idx="27">
                  <c:v>68.082479228454957</c:v>
                </c:pt>
                <c:pt idx="28">
                  <c:v>68.861878117118323</c:v>
                </c:pt>
                <c:pt idx="29">
                  <c:v>70.301120763989701</c:v>
                </c:pt>
                <c:pt idx="30">
                  <c:v>71.013841144362488</c:v>
                </c:pt>
                <c:pt idx="31">
                  <c:v>71.084320247702351</c:v>
                </c:pt>
                <c:pt idx="32">
                  <c:v>70.346059556234536</c:v>
                </c:pt>
                <c:pt idx="33">
                  <c:v>69.12317556650666</c:v>
                </c:pt>
                <c:pt idx="34">
                  <c:v>69.372312007810933</c:v>
                </c:pt>
                <c:pt idx="35">
                  <c:v>68.462472273970178</c:v>
                </c:pt>
                <c:pt idx="36">
                  <c:v>66.835041472633122</c:v>
                </c:pt>
                <c:pt idx="37">
                  <c:v>65.42653357344264</c:v>
                </c:pt>
                <c:pt idx="38">
                  <c:v>63.847952604412399</c:v>
                </c:pt>
                <c:pt idx="39">
                  <c:v>62.424099071004463</c:v>
                </c:pt>
                <c:pt idx="40">
                  <c:v>61.249333937235747</c:v>
                </c:pt>
                <c:pt idx="41">
                  <c:v>62.074014644316975</c:v>
                </c:pt>
                <c:pt idx="42">
                  <c:v>62.853033518882484</c:v>
                </c:pt>
                <c:pt idx="43">
                  <c:v>63.745435283870847</c:v>
                </c:pt>
                <c:pt idx="44">
                  <c:v>64.634622231691566</c:v>
                </c:pt>
                <c:pt idx="45">
                  <c:v>65.458443088876805</c:v>
                </c:pt>
                <c:pt idx="46">
                  <c:v>66.115148320708698</c:v>
                </c:pt>
                <c:pt idx="47">
                  <c:v>66.474357336095011</c:v>
                </c:pt>
                <c:pt idx="48">
                  <c:v>66.429058706137084</c:v>
                </c:pt>
                <c:pt idx="49">
                  <c:v>65.964400518327125</c:v>
                </c:pt>
                <c:pt idx="50">
                  <c:v>65.752194470512165</c:v>
                </c:pt>
                <c:pt idx="51">
                  <c:v>66.630674138893653</c:v>
                </c:pt>
                <c:pt idx="52">
                  <c:v>67.931170717528005</c:v>
                </c:pt>
                <c:pt idx="53">
                  <c:v>69.196732630788517</c:v>
                </c:pt>
                <c:pt idx="54">
                  <c:v>69.458541531827194</c:v>
                </c:pt>
                <c:pt idx="55">
                  <c:v>69.10995442900537</c:v>
                </c:pt>
                <c:pt idx="56">
                  <c:v>68.638015198121735</c:v>
                </c:pt>
                <c:pt idx="57">
                  <c:v>67.040946553904234</c:v>
                </c:pt>
                <c:pt idx="58">
                  <c:v>65.99058311512033</c:v>
                </c:pt>
                <c:pt idx="59">
                  <c:v>65.15152799093039</c:v>
                </c:pt>
                <c:pt idx="60">
                  <c:v>63.573566899986304</c:v>
                </c:pt>
                <c:pt idx="61">
                  <c:v>62.635242607362414</c:v>
                </c:pt>
                <c:pt idx="62">
                  <c:v>62.015719103706402</c:v>
                </c:pt>
                <c:pt idx="63">
                  <c:v>61.161985125014979</c:v>
                </c:pt>
                <c:pt idx="64">
                  <c:v>60.288750749469017</c:v>
                </c:pt>
                <c:pt idx="65">
                  <c:v>60.152411072899241</c:v>
                </c:pt>
                <c:pt idx="66">
                  <c:v>60.431681684589961</c:v>
                </c:pt>
                <c:pt idx="67">
                  <c:v>60.559145431650848</c:v>
                </c:pt>
                <c:pt idx="68">
                  <c:v>60.581211168874717</c:v>
                </c:pt>
                <c:pt idx="69">
                  <c:v>60.568035765786021</c:v>
                </c:pt>
                <c:pt idx="70">
                  <c:v>60.541336893582809</c:v>
                </c:pt>
                <c:pt idx="71">
                  <c:v>60.363066787766428</c:v>
                </c:pt>
                <c:pt idx="72">
                  <c:v>60.302454375327272</c:v>
                </c:pt>
                <c:pt idx="73">
                  <c:v>59.972637217867316</c:v>
                </c:pt>
                <c:pt idx="74">
                  <c:v>59.741703480188988</c:v>
                </c:pt>
                <c:pt idx="75">
                  <c:v>59.400985158404211</c:v>
                </c:pt>
                <c:pt idx="76">
                  <c:v>59.192062949994238</c:v>
                </c:pt>
                <c:pt idx="77">
                  <c:v>58.748185609536677</c:v>
                </c:pt>
                <c:pt idx="78">
                  <c:v>58.466187911623848</c:v>
                </c:pt>
                <c:pt idx="79">
                  <c:v>58.202558229956963</c:v>
                </c:pt>
                <c:pt idx="80">
                  <c:v>57.757212979581965</c:v>
                </c:pt>
                <c:pt idx="81">
                  <c:v>57.473552686354594</c:v>
                </c:pt>
                <c:pt idx="82">
                  <c:v>57.096392045187542</c:v>
                </c:pt>
                <c:pt idx="83">
                  <c:v>56.7740949945821</c:v>
                </c:pt>
                <c:pt idx="84">
                  <c:v>56.417230551625977</c:v>
                </c:pt>
                <c:pt idx="85">
                  <c:v>56.178706406031068</c:v>
                </c:pt>
                <c:pt idx="86">
                  <c:v>55.544348882186455</c:v>
                </c:pt>
                <c:pt idx="87">
                  <c:v>55.393995287389743</c:v>
                </c:pt>
                <c:pt idx="88">
                  <c:v>55.242744445908386</c:v>
                </c:pt>
                <c:pt idx="89">
                  <c:v>55.285433688462376</c:v>
                </c:pt>
                <c:pt idx="90">
                  <c:v>56.148839516341923</c:v>
                </c:pt>
                <c:pt idx="91">
                  <c:v>56.311396558602553</c:v>
                </c:pt>
                <c:pt idx="92">
                  <c:v>56.477552597608764</c:v>
                </c:pt>
                <c:pt idx="93">
                  <c:v>57.050259091538464</c:v>
                </c:pt>
                <c:pt idx="94">
                  <c:v>57.341197513086627</c:v>
                </c:pt>
                <c:pt idx="95">
                  <c:v>57.42763806770202</c:v>
                </c:pt>
                <c:pt idx="96">
                  <c:v>58.427606290346205</c:v>
                </c:pt>
                <c:pt idx="97">
                  <c:v>58.877496263055065</c:v>
                </c:pt>
                <c:pt idx="98">
                  <c:v>58.741504600862584</c:v>
                </c:pt>
                <c:pt idx="99">
                  <c:v>59.37332001352118</c:v>
                </c:pt>
                <c:pt idx="100">
                  <c:v>60.175107380901864</c:v>
                </c:pt>
                <c:pt idx="101">
                  <c:v>60.697618525998053</c:v>
                </c:pt>
                <c:pt idx="102">
                  <c:v>60.547042463329063</c:v>
                </c:pt>
                <c:pt idx="103">
                  <c:v>61.325509728587889</c:v>
                </c:pt>
                <c:pt idx="104">
                  <c:v>62.40972328136607</c:v>
                </c:pt>
                <c:pt idx="105">
                  <c:v>62.895560099815441</c:v>
                </c:pt>
                <c:pt idx="106">
                  <c:v>62.85195730504023</c:v>
                </c:pt>
                <c:pt idx="107">
                  <c:v>63.347698601026934</c:v>
                </c:pt>
                <c:pt idx="108">
                  <c:v>63.725952640096295</c:v>
                </c:pt>
                <c:pt idx="109">
                  <c:v>64.780358553534683</c:v>
                </c:pt>
                <c:pt idx="110">
                  <c:v>65.258938852281659</c:v>
                </c:pt>
                <c:pt idx="111">
                  <c:v>65.699446307554695</c:v>
                </c:pt>
                <c:pt idx="112">
                  <c:v>65.946437442714654</c:v>
                </c:pt>
                <c:pt idx="113">
                  <c:v>66.619377971361075</c:v>
                </c:pt>
                <c:pt idx="114">
                  <c:v>66.67277354665228</c:v>
                </c:pt>
                <c:pt idx="115">
                  <c:v>66.60836556390251</c:v>
                </c:pt>
                <c:pt idx="116">
                  <c:v>66.401550825578539</c:v>
                </c:pt>
                <c:pt idx="117">
                  <c:v>66.447656229940947</c:v>
                </c:pt>
                <c:pt idx="118">
                  <c:v>66.069353305328946</c:v>
                </c:pt>
                <c:pt idx="119">
                  <c:v>65.465892526360619</c:v>
                </c:pt>
                <c:pt idx="120">
                  <c:v>65.073890134449016</c:v>
                </c:pt>
                <c:pt idx="121">
                  <c:v>64.997020286129413</c:v>
                </c:pt>
                <c:pt idx="122">
                  <c:v>64.256577068820405</c:v>
                </c:pt>
                <c:pt idx="123">
                  <c:v>63.783864272294778</c:v>
                </c:pt>
                <c:pt idx="124">
                  <c:v>62.436153670729794</c:v>
                </c:pt>
                <c:pt idx="125">
                  <c:v>62.502981034702628</c:v>
                </c:pt>
                <c:pt idx="126">
                  <c:v>61.864096585318464</c:v>
                </c:pt>
                <c:pt idx="127">
                  <c:v>61.929946248431008</c:v>
                </c:pt>
                <c:pt idx="128">
                  <c:v>61.138608105346066</c:v>
                </c:pt>
                <c:pt idx="129">
                  <c:v>60.681030687105107</c:v>
                </c:pt>
                <c:pt idx="130">
                  <c:v>60.416428207069401</c:v>
                </c:pt>
                <c:pt idx="131">
                  <c:v>59.486366517607308</c:v>
                </c:pt>
                <c:pt idx="132">
                  <c:v>59.079370613911635</c:v>
                </c:pt>
                <c:pt idx="133">
                  <c:v>58.974111257679226</c:v>
                </c:pt>
                <c:pt idx="134">
                  <c:v>58.692038742644485</c:v>
                </c:pt>
                <c:pt idx="135">
                  <c:v>58.301228722954392</c:v>
                </c:pt>
                <c:pt idx="136">
                  <c:v>58.471622011440189</c:v>
                </c:pt>
                <c:pt idx="137">
                  <c:v>58.393500233741804</c:v>
                </c:pt>
                <c:pt idx="138">
                  <c:v>58.454430332526272</c:v>
                </c:pt>
                <c:pt idx="139">
                  <c:v>58.622693073354526</c:v>
                </c:pt>
                <c:pt idx="140">
                  <c:v>58.500323204990366</c:v>
                </c:pt>
                <c:pt idx="141">
                  <c:v>58.560032756051896</c:v>
                </c:pt>
                <c:pt idx="142">
                  <c:v>58.352184914906218</c:v>
                </c:pt>
                <c:pt idx="143">
                  <c:v>58.517795052603503</c:v>
                </c:pt>
                <c:pt idx="144">
                  <c:v>58.576330587146572</c:v>
                </c:pt>
                <c:pt idx="145">
                  <c:v>58.457874513103519</c:v>
                </c:pt>
                <c:pt idx="146">
                  <c:v>58.515651965984063</c:v>
                </c:pt>
                <c:pt idx="147">
                  <c:v>58.573057489246054</c:v>
                </c:pt>
                <c:pt idx="148">
                  <c:v>58.535139340760253</c:v>
                </c:pt>
                <c:pt idx="149">
                  <c:v>58.591814801708466</c:v>
                </c:pt>
                <c:pt idx="150">
                  <c:v>58.341580917473379</c:v>
                </c:pt>
                <c:pt idx="151">
                  <c:v>58.397544167280557</c:v>
                </c:pt>
                <c:pt idx="152">
                  <c:v>58.555172818594343</c:v>
                </c:pt>
                <c:pt idx="153">
                  <c:v>58.384472301775503</c:v>
                </c:pt>
                <c:pt idx="154">
                  <c:v>58.439399340128517</c:v>
                </c:pt>
                <c:pt idx="155">
                  <c:v>58.49398923788047</c:v>
                </c:pt>
                <c:pt idx="156">
                  <c:v>58.548246007246831</c:v>
                </c:pt>
                <c:pt idx="157">
                  <c:v>58.480366835941766</c:v>
                </c:pt>
                <c:pt idx="158">
                  <c:v>58.533969109726399</c:v>
                </c:pt>
                <c:pt idx="159">
                  <c:v>58.230525012116914</c:v>
                </c:pt>
                <c:pt idx="160">
                  <c:v>58.283488027904184</c:v>
                </c:pt>
                <c:pt idx="161">
                  <c:v>58.429886559571003</c:v>
                </c:pt>
                <c:pt idx="162">
                  <c:v>58.010091438381011</c:v>
                </c:pt>
                <c:pt idx="163">
                  <c:v>58.242968414278522</c:v>
                </c:pt>
                <c:pt idx="164">
                  <c:v>58.294696598668196</c:v>
                </c:pt>
                <c:pt idx="165">
                  <c:v>58.346124824269424</c:v>
                </c:pt>
                <c:pt idx="166">
                  <c:v>58.397256475207797</c:v>
                </c:pt>
                <c:pt idx="167">
                  <c:v>58.290826695073577</c:v>
                </c:pt>
                <c:pt idx="168">
                  <c:v>58.341375127843662</c:v>
                </c:pt>
                <c:pt idx="169">
                  <c:v>58.22604318731635</c:v>
                </c:pt>
                <c:pt idx="170">
                  <c:v>58.276021286365904</c:v>
                </c:pt>
                <c:pt idx="171">
                  <c:v>58.229339553242625</c:v>
                </c:pt>
                <c:pt idx="172">
                  <c:v>58.2787597900967</c:v>
                </c:pt>
                <c:pt idx="173">
                  <c:v>57.798173171565566</c:v>
                </c:pt>
                <c:pt idx="174">
                  <c:v>57.847047621846514</c:v>
                </c:pt>
                <c:pt idx="175">
                  <c:v>57.895653587925381</c:v>
                </c:pt>
                <c:pt idx="176">
                  <c:v>58.089885604816658</c:v>
                </c:pt>
                <c:pt idx="177">
                  <c:v>58.137963190608758</c:v>
                </c:pt>
                <c:pt idx="178">
                  <c:v>57.628870923315247</c:v>
                </c:pt>
                <c:pt idx="179">
                  <c:v>57.67643128373831</c:v>
                </c:pt>
                <c:pt idx="180">
                  <c:v>57.434190293205944</c:v>
                </c:pt>
                <c:pt idx="181">
                  <c:v>57.548746544634525</c:v>
                </c:pt>
                <c:pt idx="182">
                  <c:v>57.595551236641086</c:v>
                </c:pt>
                <c:pt idx="183">
                  <c:v>57.765265989406487</c:v>
                </c:pt>
                <c:pt idx="184">
                  <c:v>57.81157987374695</c:v>
                </c:pt>
                <c:pt idx="185">
                  <c:v>57.560171545769322</c:v>
                </c:pt>
                <c:pt idx="186">
                  <c:v>57.606004636085061</c:v>
                </c:pt>
                <c:pt idx="187">
                  <c:v>57.651600990965164</c:v>
                </c:pt>
                <c:pt idx="188">
                  <c:v>57.497238349147665</c:v>
                </c:pt>
                <c:pt idx="189">
                  <c:v>57.542368375561864</c:v>
                </c:pt>
                <c:pt idx="190">
                  <c:v>56.948416126925451</c:v>
                </c:pt>
                <c:pt idx="191">
                  <c:v>56.993089115167038</c:v>
                </c:pt>
                <c:pt idx="192">
                  <c:v>57.037536983340999</c:v>
                </c:pt>
                <c:pt idx="193">
                  <c:v>56.74766291455245</c:v>
                </c:pt>
                <c:pt idx="194">
                  <c:v>56.837922816877608</c:v>
                </c:pt>
                <c:pt idx="195">
                  <c:v>56.881708529033006</c:v>
                </c:pt>
                <c:pt idx="196">
                  <c:v>56.925277818627592</c:v>
                </c:pt>
                <c:pt idx="197">
                  <c:v>57.046746953052633</c:v>
                </c:pt>
                <c:pt idx="198">
                  <c:v>57.089889658358032</c:v>
                </c:pt>
                <c:pt idx="199">
                  <c:v>56.788115030665608</c:v>
                </c:pt>
                <c:pt idx="200">
                  <c:v>56.830839303272569</c:v>
                </c:pt>
                <c:pt idx="201">
                  <c:v>56.873357344836506</c:v>
                </c:pt>
                <c:pt idx="202">
                  <c:v>56.559660130589975</c:v>
                </c:pt>
                <c:pt idx="203">
                  <c:v>56.659812384518574</c:v>
                </c:pt>
                <c:pt idx="204">
                  <c:v>56.701723343252894</c:v>
                </c:pt>
                <c:pt idx="205">
                  <c:v>55.994355137693191</c:v>
                </c:pt>
                <c:pt idx="206">
                  <c:v>56.035870783951083</c:v>
                </c:pt>
                <c:pt idx="207">
                  <c:v>56.077191519545835</c:v>
                </c:pt>
                <c:pt idx="208">
                  <c:v>55.723462462021359</c:v>
                </c:pt>
                <c:pt idx="209">
                  <c:v>55.78562017590508</c:v>
                </c:pt>
                <c:pt idx="210">
                  <c:v>55.826366865135753</c:v>
                </c:pt>
                <c:pt idx="211">
                  <c:v>55.866925687589685</c:v>
                </c:pt>
                <c:pt idx="212">
                  <c:v>55.933751545233122</c:v>
                </c:pt>
                <c:pt idx="213">
                  <c:v>55.973939717800931</c:v>
                </c:pt>
                <c:pt idx="214">
                  <c:v>56.013945062227606</c:v>
                </c:pt>
                <c:pt idx="215">
                  <c:v>55.644008808974263</c:v>
                </c:pt>
                <c:pt idx="216">
                  <c:v>55.683653381064971</c:v>
                </c:pt>
                <c:pt idx="217">
                  <c:v>55.723119966232275</c:v>
                </c:pt>
                <c:pt idx="218">
                  <c:v>55.762410136098595</c:v>
                </c:pt>
                <c:pt idx="219">
                  <c:v>55.380524621255915</c:v>
                </c:pt>
                <c:pt idx="220">
                  <c:v>55.419466593901006</c:v>
                </c:pt>
                <c:pt idx="221">
                  <c:v>55.458236744747637</c:v>
                </c:pt>
                <c:pt idx="222">
                  <c:v>54.591532249285706</c:v>
                </c:pt>
                <c:pt idx="223">
                  <c:v>54.629963212981011</c:v>
                </c:pt>
                <c:pt idx="224">
                  <c:v>54.66822677343032</c:v>
                </c:pt>
                <c:pt idx="225">
                  <c:v>54.706324366118736</c:v>
                </c:pt>
                <c:pt idx="226">
                  <c:v>54.261628528482476</c:v>
                </c:pt>
                <c:pt idx="227">
                  <c:v>54.293668724176058</c:v>
                </c:pt>
                <c:pt idx="228">
                  <c:v>54.33127684634556</c:v>
                </c:pt>
                <c:pt idx="229">
                  <c:v>54.368724564029122</c:v>
                </c:pt>
                <c:pt idx="230">
                  <c:v>54.406013224839938</c:v>
                </c:pt>
                <c:pt idx="231">
                  <c:v>54.415492361702889</c:v>
                </c:pt>
                <c:pt idx="232">
                  <c:v>54.452466885006288</c:v>
                </c:pt>
                <c:pt idx="233">
                  <c:v>54.489286295048998</c:v>
                </c:pt>
                <c:pt idx="234">
                  <c:v>54.020867221973845</c:v>
                </c:pt>
                <c:pt idx="235">
                  <c:v>54.057380236883546</c:v>
                </c:pt>
                <c:pt idx="236">
                  <c:v>54.093741938847302</c:v>
                </c:pt>
                <c:pt idx="237">
                  <c:v>54.129953563976528</c:v>
                </c:pt>
                <c:pt idx="238">
                  <c:v>53.745403991771383</c:v>
                </c:pt>
                <c:pt idx="239">
                  <c:v>53.732440216504671</c:v>
                </c:pt>
                <c:pt idx="240">
                  <c:v>53.768208879737614</c:v>
                </c:pt>
                <c:pt idx="241">
                  <c:v>53.803832263684768</c:v>
                </c:pt>
                <c:pt idx="242">
                  <c:v>53.839311532157723</c:v>
                </c:pt>
                <c:pt idx="243">
                  <c:v>53.874647835181833</c:v>
                </c:pt>
                <c:pt idx="244">
                  <c:v>53.909842309210688</c:v>
                </c:pt>
                <c:pt idx="245">
                  <c:v>53.944896077336551</c:v>
                </c:pt>
                <c:pt idx="246">
                  <c:v>53.979810249496751</c:v>
                </c:pt>
                <c:pt idx="247">
                  <c:v>54.014585922676275</c:v>
                </c:pt>
                <c:pt idx="248">
                  <c:v>54.017030663052196</c:v>
                </c:pt>
                <c:pt idx="249">
                  <c:v>54.051532578404874</c:v>
                </c:pt>
                <c:pt idx="250">
                  <c:v>54.085899209984802</c:v>
                </c:pt>
                <c:pt idx="251">
                  <c:v>53.220809588920929</c:v>
                </c:pt>
                <c:pt idx="252">
                  <c:v>53.254908782333416</c:v>
                </c:pt>
                <c:pt idx="253">
                  <c:v>53.209542340441971</c:v>
                </c:pt>
                <c:pt idx="254">
                  <c:v>53.243378189118374</c:v>
                </c:pt>
                <c:pt idx="255">
                  <c:v>53.277083871476606</c:v>
                </c:pt>
                <c:pt idx="256">
                  <c:v>53.31066037643572</c:v>
                </c:pt>
                <c:pt idx="257">
                  <c:v>53.344108681789606</c:v>
                </c:pt>
                <c:pt idx="258">
                  <c:v>53.377429754371832</c:v>
                </c:pt>
                <c:pt idx="259">
                  <c:v>53.410624550216852</c:v>
                </c:pt>
                <c:pt idx="260">
                  <c:v>53.443694014719284</c:v>
                </c:pt>
                <c:pt idx="261">
                  <c:v>51.57769533278929</c:v>
                </c:pt>
                <c:pt idx="262">
                  <c:v>51.512176450726713</c:v>
                </c:pt>
                <c:pt idx="263">
                  <c:v>51.544875489487595</c:v>
                </c:pt>
                <c:pt idx="264">
                  <c:v>51.577452875157348</c:v>
                </c:pt>
                <c:pt idx="265">
                  <c:v>51.60990950221219</c:v>
                </c:pt>
                <c:pt idx="266">
                  <c:v>48.211896255380111</c:v>
                </c:pt>
                <c:pt idx="267">
                  <c:v>48.244114009788461</c:v>
                </c:pt>
                <c:pt idx="268">
                  <c:v>48.276213631090059</c:v>
                </c:pt>
                <c:pt idx="269">
                  <c:v>48.308195975605656</c:v>
                </c:pt>
                <c:pt idx="270">
                  <c:v>48.340061890454422</c:v>
                </c:pt>
                <c:pt idx="271">
                  <c:v>48.371812213684336</c:v>
                </c:pt>
                <c:pt idx="272">
                  <c:v>48.403447774400149</c:v>
                </c:pt>
                <c:pt idx="273">
                  <c:v>48.379063678715113</c:v>
                </c:pt>
                <c:pt idx="274">
                  <c:v>48.410472166570344</c:v>
                </c:pt>
                <c:pt idx="275">
                  <c:v>48.441768326812564</c:v>
                </c:pt>
                <c:pt idx="276">
                  <c:v>48.472952954009031</c:v>
                </c:pt>
                <c:pt idx="277">
                  <c:v>45.563726834393236</c:v>
                </c:pt>
                <c:pt idx="278">
                  <c:v>45.59469074597169</c:v>
                </c:pt>
                <c:pt idx="279">
                  <c:v>45.960670386577675</c:v>
                </c:pt>
                <c:pt idx="280">
                  <c:v>45.99141666226231</c:v>
                </c:pt>
                <c:pt idx="281">
                  <c:v>46.022055254974049</c:v>
                </c:pt>
                <c:pt idx="282">
                  <c:v>46.052586910954375</c:v>
                </c:pt>
                <c:pt idx="283">
                  <c:v>46.083012368771762</c:v>
                </c:pt>
                <c:pt idx="284">
                  <c:v>46.1133323594253</c:v>
                </c:pt>
                <c:pt idx="285">
                  <c:v>46.143547606447299</c:v>
                </c:pt>
                <c:pt idx="286">
                  <c:v>46.173658826003845</c:v>
                </c:pt>
                <c:pt idx="287">
                  <c:v>46.203666726993589</c:v>
                </c:pt>
                <c:pt idx="288">
                  <c:v>46.233572011145071</c:v>
                </c:pt>
                <c:pt idx="289">
                  <c:v>44.976994123110046</c:v>
                </c:pt>
                <c:pt idx="290">
                  <c:v>45.006696250566733</c:v>
                </c:pt>
                <c:pt idx="291">
                  <c:v>45.359527590634741</c:v>
                </c:pt>
                <c:pt idx="292">
                  <c:v>45.389029284631022</c:v>
                </c:pt>
                <c:pt idx="293">
                  <c:v>45.418431766173228</c:v>
                </c:pt>
                <c:pt idx="294">
                  <c:v>45.447735695923825</c:v>
                </c:pt>
                <c:pt idx="295">
                  <c:v>45.476941728012605</c:v>
                </c:pt>
                <c:pt idx="296">
                  <c:v>44.342181760123651</c:v>
                </c:pt>
                <c:pt idx="297">
                  <c:v>44.371193933572613</c:v>
                </c:pt>
                <c:pt idx="298">
                  <c:v>44.400110133399039</c:v>
                </c:pt>
                <c:pt idx="299">
                  <c:v>44.428930988441095</c:v>
                </c:pt>
                <c:pt idx="300">
                  <c:v>44.457657121417071</c:v>
                </c:pt>
                <c:pt idx="301">
                  <c:v>44.486289149003767</c:v>
                </c:pt>
                <c:pt idx="302">
                  <c:v>43.473471431912742</c:v>
                </c:pt>
                <c:pt idx="303">
                  <c:v>43.501917074972255</c:v>
                </c:pt>
                <c:pt idx="304">
                  <c:v>43.685913619635016</c:v>
                </c:pt>
                <c:pt idx="305">
                  <c:v>43.714175274290483</c:v>
                </c:pt>
                <c:pt idx="306">
                  <c:v>43.742345818987417</c:v>
                </c:pt>
                <c:pt idx="307">
                  <c:v>43.770425835737512</c:v>
                </c:pt>
                <c:pt idx="308">
                  <c:v>43.798415901027909</c:v>
                </c:pt>
                <c:pt idx="309">
                  <c:v>42.111141585890977</c:v>
                </c:pt>
                <c:pt idx="310">
                  <c:v>42.138953455969926</c:v>
                </c:pt>
                <c:pt idx="311">
                  <c:v>42.317444787536573</c:v>
                </c:pt>
                <c:pt idx="312">
                  <c:v>42.345080703767479</c:v>
                </c:pt>
                <c:pt idx="313">
                  <c:v>42.372629470490864</c:v>
                </c:pt>
                <c:pt idx="314">
                  <c:v>42.400091632463301</c:v>
                </c:pt>
                <c:pt idx="315">
                  <c:v>42.427467729379629</c:v>
                </c:pt>
                <c:pt idx="316">
                  <c:v>42.454758295934852</c:v>
                </c:pt>
                <c:pt idx="317">
                  <c:v>41.808145111885239</c:v>
                </c:pt>
                <c:pt idx="318">
                  <c:v>41.980437315390162</c:v>
                </c:pt>
                <c:pt idx="319">
                  <c:v>42.007474449948774</c:v>
                </c:pt>
                <c:pt idx="320">
                  <c:v>42.034428144140435</c:v>
                </c:pt>
                <c:pt idx="321">
                  <c:v>42.061298908561611</c:v>
                </c:pt>
                <c:pt idx="322">
                  <c:v>42.088087249162669</c:v>
                </c:pt>
                <c:pt idx="323">
                  <c:v>42.114793667303928</c:v>
                </c:pt>
                <c:pt idx="324">
                  <c:v>42.141418659810284</c:v>
                </c:pt>
                <c:pt idx="325">
                  <c:v>42.167962719025951</c:v>
                </c:pt>
                <c:pt idx="326">
                  <c:v>42.464929617561495</c:v>
                </c:pt>
                <c:pt idx="327">
                  <c:v>42.491313269570526</c:v>
                </c:pt>
                <c:pt idx="328">
                  <c:v>42.517617438965658</c:v>
                </c:pt>
                <c:pt idx="329">
                  <c:v>42.543842600693552</c:v>
                </c:pt>
                <c:pt idx="330">
                  <c:v>42.569989225479333</c:v>
                </c:pt>
                <c:pt idx="331">
                  <c:v>42.596057779875935</c:v>
                </c:pt>
                <c:pt idx="332">
                  <c:v>42.070742476316042</c:v>
                </c:pt>
                <c:pt idx="333">
                  <c:v>42.09665627314925</c:v>
                </c:pt>
                <c:pt idx="334">
                  <c:v>42.122493374705783</c:v>
                </c:pt>
                <c:pt idx="335">
                  <c:v>42.148254231332459</c:v>
                </c:pt>
                <c:pt idx="336">
                  <c:v>42.17393928944162</c:v>
                </c:pt>
                <c:pt idx="337">
                  <c:v>42.199548991556497</c:v>
                </c:pt>
                <c:pt idx="338">
                  <c:v>42.225083776355945</c:v>
                </c:pt>
                <c:pt idx="339">
                  <c:v>42.250544078718889</c:v>
                </c:pt>
                <c:pt idx="340">
                  <c:v>42.275930329767419</c:v>
                </c:pt>
                <c:pt idx="341">
                  <c:v>41.872449206910289</c:v>
                </c:pt>
                <c:pt idx="342">
                  <c:v>41.897688633884513</c:v>
                </c:pt>
                <c:pt idx="343">
                  <c:v>42.161608976110756</c:v>
                </c:pt>
                <c:pt idx="344">
                  <c:v>42.186703259482044</c:v>
                </c:pt>
                <c:pt idx="345">
                  <c:v>42.211725592282505</c:v>
                </c:pt>
                <c:pt idx="346">
                  <c:v>42.236676383975237</c:v>
                </c:pt>
                <c:pt idx="347">
                  <c:v>42.261556040554751</c:v>
                </c:pt>
                <c:pt idx="348">
                  <c:v>42.286364964585914</c:v>
                </c:pt>
                <c:pt idx="349">
                  <c:v>42.004822305239912</c:v>
                </c:pt>
                <c:pt idx="350">
                  <c:v>42.02949095834137</c:v>
                </c:pt>
                <c:pt idx="351">
                  <c:v>42.054090066391581</c:v>
                </c:pt>
                <c:pt idx="352">
                  <c:v>42.184079783659712</c:v>
                </c:pt>
                <c:pt idx="353">
                  <c:v>42.208540966036566</c:v>
                </c:pt>
                <c:pt idx="354">
                  <c:v>42.232933761340547</c:v>
                </c:pt>
                <c:pt idx="355">
                  <c:v>42.25725854917286</c:v>
                </c:pt>
                <c:pt idx="356">
                  <c:v>42.28151570599718</c:v>
                </c:pt>
                <c:pt idx="357">
                  <c:v>42.305705605174154</c:v>
                </c:pt>
                <c:pt idx="358">
                  <c:v>42.329828616995059</c:v>
                </c:pt>
                <c:pt idx="359">
                  <c:v>42.170116358716086</c:v>
                </c:pt>
                <c:pt idx="360">
                  <c:v>42.194106694588413</c:v>
                </c:pt>
                <c:pt idx="361">
                  <c:v>42.218031235894784</c:v>
                </c:pt>
                <c:pt idx="362">
                  <c:v>42.241890340979012</c:v>
                </c:pt>
                <c:pt idx="363">
                  <c:v>42.265684365278048</c:v>
                </c:pt>
                <c:pt idx="364">
                  <c:v>42.289413661353478</c:v>
                </c:pt>
                <c:pt idx="365">
                  <c:v>42.313078578922045</c:v>
                </c:pt>
                <c:pt idx="366">
                  <c:v>42.336679464886174</c:v>
                </c:pt>
                <c:pt idx="367">
                  <c:v>42.360216663363985</c:v>
                </c:pt>
                <c:pt idx="368">
                  <c:v>42.38369051571874</c:v>
                </c:pt>
                <c:pt idx="369">
                  <c:v>42.345845110587987</c:v>
                </c:pt>
                <c:pt idx="370">
                  <c:v>42.369193283913177</c:v>
                </c:pt>
                <c:pt idx="371">
                  <c:v>42.487612597858742</c:v>
                </c:pt>
                <c:pt idx="372">
                  <c:v>42.510836425273169</c:v>
                </c:pt>
                <c:pt idx="373">
                  <c:v>42.533998573068175</c:v>
                </c:pt>
                <c:pt idx="374">
                  <c:v>42.557099366678472</c:v>
                </c:pt>
                <c:pt idx="375">
                  <c:v>42.58013912898042</c:v>
                </c:pt>
                <c:pt idx="376">
                  <c:v>42.603118180318745</c:v>
                </c:pt>
                <c:pt idx="377">
                  <c:v>42.626036838532968</c:v>
                </c:pt>
                <c:pt idx="378">
                  <c:v>42.648895418982988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42.907617511493783</c:v>
                </c:pt>
                <c:pt idx="384">
                  <c:v>42.93012211226133</c:v>
                </c:pt>
                <c:pt idx="385">
                  <c:v>42.952568775473338</c:v>
                </c:pt>
                <c:pt idx="386">
                  <c:v>42.974957797549877</c:v>
                </c:pt>
                <c:pt idx="387">
                  <c:v>42.997289472650976</c:v>
                </c:pt>
                <c:pt idx="388">
                  <c:v>43.019564092698971</c:v>
                </c:pt>
                <c:pt idx="389">
                  <c:v>43.041781947401574</c:v>
                </c:pt>
                <c:pt idx="390">
                  <c:v>43.247712074272897</c:v>
                </c:pt>
                <c:pt idx="391">
                  <c:v>43.269817258658691</c:v>
                </c:pt>
                <c:pt idx="392">
                  <c:v>43.291866533753705</c:v>
                </c:pt>
                <c:pt idx="393">
                  <c:v>43.446087178087737</c:v>
                </c:pt>
                <c:pt idx="394">
                  <c:v>43.468025475698425</c:v>
                </c:pt>
                <c:pt idx="395">
                  <c:v>43.489908700923934</c:v>
                </c:pt>
                <c:pt idx="396">
                  <c:v>43.511737128575703</c:v>
                </c:pt>
                <c:pt idx="397">
                  <c:v>43.533511031420858</c:v>
                </c:pt>
                <c:pt idx="398">
                  <c:v>43.555230680202271</c:v>
                </c:pt>
                <c:pt idx="399">
                  <c:v>43.576896343658632</c:v>
                </c:pt>
                <c:pt idx="400">
                  <c:v>43.598508288543826</c:v>
                </c:pt>
                <c:pt idx="401">
                  <c:v>43.926348029649233</c:v>
                </c:pt>
                <c:pt idx="402">
                  <c:v>43.947853329812716</c:v>
                </c:pt>
                <c:pt idx="403">
                  <c:v>43.969305699952514</c:v>
                </c:pt>
                <c:pt idx="404">
                  <c:v>44.037719046490935</c:v>
                </c:pt>
                <c:pt idx="405">
                  <c:v>44.05906633171557</c:v>
                </c:pt>
                <c:pt idx="406">
                  <c:v>44.080361458287513</c:v>
                </c:pt>
                <c:pt idx="407">
                  <c:v>44.101604679599149</c:v>
                </c:pt>
                <c:pt idx="408">
                  <c:v>44.122796247207333</c:v>
                </c:pt>
                <c:pt idx="409">
                  <c:v>44.143936410850898</c:v>
                </c:pt>
                <c:pt idx="410">
                  <c:v>44.165025418467934</c:v>
                </c:pt>
                <c:pt idx="411">
                  <c:v>44.186063516213238</c:v>
                </c:pt>
                <c:pt idx="412">
                  <c:v>44.207050948475143</c:v>
                </c:pt>
                <c:pt idx="413">
                  <c:v>44.227987957892282</c:v>
                </c:pt>
                <c:pt idx="414">
                  <c:v>44.677668535370401</c:v>
                </c:pt>
                <c:pt idx="415">
                  <c:v>44.698505420098741</c:v>
                </c:pt>
                <c:pt idx="416">
                  <c:v>44.719292599565904</c:v>
                </c:pt>
                <c:pt idx="417">
                  <c:v>44.740030309576241</c:v>
                </c:pt>
                <c:pt idx="418">
                  <c:v>44.760718784265691</c:v>
                </c:pt>
                <c:pt idx="419">
                  <c:v>44.781358256117187</c:v>
                </c:pt>
                <c:pt idx="420">
                  <c:v>44.801948955976286</c:v>
                </c:pt>
                <c:pt idx="421">
                  <c:v>44.822491113066462</c:v>
                </c:pt>
                <c:pt idx="422">
                  <c:v>44.842984955004169</c:v>
                </c:pt>
                <c:pt idx="423">
                  <c:v>44.863430707813848</c:v>
                </c:pt>
                <c:pt idx="424">
                  <c:v>44.883828595942589</c:v>
                </c:pt>
                <c:pt idx="425">
                  <c:v>44.904178842274803</c:v>
                </c:pt>
                <c:pt idx="426">
                  <c:v>44.924481668146655</c:v>
                </c:pt>
                <c:pt idx="427">
                  <c:v>45.496043543357445</c:v>
                </c:pt>
                <c:pt idx="428">
                  <c:v>45.516252186194862</c:v>
                </c:pt>
                <c:pt idx="429">
                  <c:v>45.536414063432431</c:v>
                </c:pt>
                <c:pt idx="430">
                  <c:v>45.590204072857091</c:v>
                </c:pt>
                <c:pt idx="431">
                  <c:v>45.610273063268323</c:v>
                </c:pt>
                <c:pt idx="432">
                  <c:v>45.63029592950943</c:v>
                </c:pt>
                <c:pt idx="433">
                  <c:v>45.650272882468983</c:v>
                </c:pt>
                <c:pt idx="434">
                  <c:v>45.670204131596734</c:v>
                </c:pt>
                <c:pt idx="435">
                  <c:v>45.690089884917029</c:v>
                </c:pt>
                <c:pt idx="436">
                  <c:v>45.709930349041429</c:v>
                </c:pt>
                <c:pt idx="437">
                  <c:v>45.729725729181268</c:v>
                </c:pt>
                <c:pt idx="438">
                  <c:v>45.749476229160621</c:v>
                </c:pt>
                <c:pt idx="439">
                  <c:v>45.769182051428515</c:v>
                </c:pt>
                <c:pt idx="440">
                  <c:v>45.788843397071332</c:v>
                </c:pt>
                <c:pt idx="441">
                  <c:v>45.808460465824737</c:v>
                </c:pt>
                <c:pt idx="442">
                  <c:v>45.828033456086132</c:v>
                </c:pt>
                <c:pt idx="443">
                  <c:v>45.847562564926079</c:v>
                </c:pt>
                <c:pt idx="444">
                  <c:v>45.887070344907471</c:v>
                </c:pt>
                <c:pt idx="445">
                  <c:v>45.906512276868881</c:v>
                </c:pt>
                <c:pt idx="446">
                  <c:v>45.925910910778299</c:v>
                </c:pt>
                <c:pt idx="447">
                  <c:v>45.945266438516256</c:v>
                </c:pt>
                <c:pt idx="448">
                  <c:v>45.964579050694311</c:v>
                </c:pt>
                <c:pt idx="449">
                  <c:v>45.983848936666135</c:v>
                </c:pt>
                <c:pt idx="450">
                  <c:v>46.003076284538366</c:v>
                </c:pt>
                <c:pt idx="451">
                  <c:v>46.022261281181812</c:v>
                </c:pt>
                <c:pt idx="452">
                  <c:v>46.041404112241793</c:v>
                </c:pt>
                <c:pt idx="453">
                  <c:v>46.060504962149224</c:v>
                </c:pt>
                <c:pt idx="454">
                  <c:v>46.079564014130909</c:v>
                </c:pt>
                <c:pt idx="455">
                  <c:v>46.098581450220053</c:v>
                </c:pt>
                <c:pt idx="456">
                  <c:v>46.7913762012669</c:v>
                </c:pt>
                <c:pt idx="457">
                  <c:v>46.810310946947567</c:v>
                </c:pt>
                <c:pt idx="458">
                  <c:v>46.829204615776149</c:v>
                </c:pt>
                <c:pt idx="459">
                  <c:v>46.846521952504446</c:v>
                </c:pt>
                <c:pt idx="460">
                  <c:v>46.865333998568161</c:v>
                </c:pt>
                <c:pt idx="461">
                  <c:v>46.884105496442572</c:v>
                </c:pt>
                <c:pt idx="462">
                  <c:v>46.902836620088266</c:v>
                </c:pt>
                <c:pt idx="463">
                  <c:v>46.921527542351811</c:v>
                </c:pt>
                <c:pt idx="464">
                  <c:v>46.940178434974968</c:v>
                </c:pt>
                <c:pt idx="465">
                  <c:v>46.958789468604408</c:v>
                </c:pt>
                <c:pt idx="466">
                  <c:v>46.977360812800697</c:v>
                </c:pt>
                <c:pt idx="467">
                  <c:v>46.995892636047444</c:v>
                </c:pt>
                <c:pt idx="468">
                  <c:v>47.014385105760738</c:v>
                </c:pt>
                <c:pt idx="469">
                  <c:v>47.032838388297677</c:v>
                </c:pt>
                <c:pt idx="470">
                  <c:v>47.05125264896563</c:v>
                </c:pt>
                <c:pt idx="471">
                  <c:v>47.069628052030652</c:v>
                </c:pt>
                <c:pt idx="472">
                  <c:v>48.803139760725969</c:v>
                </c:pt>
                <c:pt idx="473">
                  <c:v>48.821437937262772</c:v>
                </c:pt>
                <c:pt idx="474">
                  <c:v>48.839697742835142</c:v>
                </c:pt>
                <c:pt idx="475">
                  <c:v>48.85791933763096</c:v>
                </c:pt>
                <c:pt idx="476">
                  <c:v>48.854562267712595</c:v>
                </c:pt>
                <c:pt idx="477">
                  <c:v>48.872707917533148</c:v>
                </c:pt>
                <c:pt idx="478">
                  <c:v>48.890815831182749</c:v>
                </c:pt>
                <c:pt idx="479">
                  <c:v>48.908886164904516</c:v>
                </c:pt>
                <c:pt idx="480">
                  <c:v>48.926919073975569</c:v>
                </c:pt>
                <c:pt idx="481">
                  <c:v>48.94491471271499</c:v>
                </c:pt>
                <c:pt idx="482">
                  <c:v>48.962873234491838</c:v>
                </c:pt>
                <c:pt idx="483">
                  <c:v>48.980794791732535</c:v>
                </c:pt>
                <c:pt idx="484">
                  <c:v>48.998679535928886</c:v>
                </c:pt>
                <c:pt idx="485">
                  <c:v>49.016527617645579</c:v>
                </c:pt>
                <c:pt idx="486">
                  <c:v>49.034339186527632</c:v>
                </c:pt>
                <c:pt idx="487">
                  <c:v>49.052114391307953</c:v>
                </c:pt>
                <c:pt idx="488">
                  <c:v>49.069853379814788</c:v>
                </c:pt>
                <c:pt idx="489">
                  <c:v>50.12891254898031</c:v>
                </c:pt>
                <c:pt idx="490">
                  <c:v>50.146579544841956</c:v>
                </c:pt>
                <c:pt idx="491">
                  <c:v>50.164210762558611</c:v>
                </c:pt>
                <c:pt idx="492">
                  <c:v>50.181806346411889</c:v>
                </c:pt>
                <c:pt idx="493">
                  <c:v>50.199366439814099</c:v>
                </c:pt>
                <c:pt idx="494">
                  <c:v>50.216891185315859</c:v>
                </c:pt>
                <c:pt idx="495">
                  <c:v>50.234380724612521</c:v>
                </c:pt>
                <c:pt idx="496">
                  <c:v>50.251835198550992</c:v>
                </c:pt>
                <c:pt idx="497">
                  <c:v>50.269254747136841</c:v>
                </c:pt>
                <c:pt idx="498">
                  <c:v>50.286639509540549</c:v>
                </c:pt>
                <c:pt idx="499">
                  <c:v>50.303989624104446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30D-4427-A4C6-B6CA4FF22505}"/>
            </c:ext>
          </c:extLst>
        </c:ser>
        <c:ser>
          <c:idx val="1"/>
          <c:order val="1"/>
          <c:tx>
            <c:strRef>
              <c:f>'Pos2&amp;3 A_adjacent_PSD'!$Q$9</c:f>
              <c:strCache>
                <c:ptCount val="1"/>
                <c:pt idx="0">
                  <c:v>Margin for Peak Power </c:v>
                </c:pt>
              </c:strCache>
            </c:strRef>
          </c:tx>
          <c:spPr>
            <a:ln w="63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6350">
                <a:solidFill>
                  <a:schemeClr val="accent2"/>
                </a:solidFill>
              </a:ln>
              <a:effectLst/>
            </c:spPr>
          </c:marker>
          <c:xVal>
            <c:numRef>
              <c:f>'Pos2&amp;3 A_adjacent_PSD'!$B$10:$B$509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'Pos2&amp;3 A_adjacent_PSD'!$Q$10:$Q$509</c:f>
              <c:numCache>
                <c:formatCode>General</c:formatCode>
                <c:ptCount val="500"/>
                <c:pt idx="0">
                  <c:v>90.741459835647817</c:v>
                </c:pt>
                <c:pt idx="1">
                  <c:v>81.765360924494416</c:v>
                </c:pt>
                <c:pt idx="2">
                  <c:v>87.955527644744848</c:v>
                </c:pt>
                <c:pt idx="3">
                  <c:v>84.202226778159371</c:v>
                </c:pt>
                <c:pt idx="4">
                  <c:v>87.691208786815793</c:v>
                </c:pt>
                <c:pt idx="5">
                  <c:v>89.2975645400453</c:v>
                </c:pt>
                <c:pt idx="6">
                  <c:v>93.424030524814867</c:v>
                </c:pt>
                <c:pt idx="7">
                  <c:v>86.763321978900194</c:v>
                </c:pt>
                <c:pt idx="8">
                  <c:v>83.34510023414407</c:v>
                </c:pt>
                <c:pt idx="9">
                  <c:v>89.497184156655862</c:v>
                </c:pt>
                <c:pt idx="10">
                  <c:v>85.78728914959936</c:v>
                </c:pt>
                <c:pt idx="11">
                  <c:v>90.550166429033027</c:v>
                </c:pt>
                <c:pt idx="12">
                  <c:v>83.955398925897498</c:v>
                </c:pt>
                <c:pt idx="13">
                  <c:v>80.730371830466595</c:v>
                </c:pt>
                <c:pt idx="14">
                  <c:v>82.969648005917804</c:v>
                </c:pt>
                <c:pt idx="15">
                  <c:v>80.877100752362537</c:v>
                </c:pt>
                <c:pt idx="16">
                  <c:v>79.880662376494854</c:v>
                </c:pt>
                <c:pt idx="17">
                  <c:v>83.455706960174979</c:v>
                </c:pt>
                <c:pt idx="18">
                  <c:v>83.196036998830181</c:v>
                </c:pt>
                <c:pt idx="19">
                  <c:v>79.602709896453632</c:v>
                </c:pt>
                <c:pt idx="20">
                  <c:v>80.331170724961652</c:v>
                </c:pt>
                <c:pt idx="21">
                  <c:v>80.837889401967374</c:v>
                </c:pt>
                <c:pt idx="22">
                  <c:v>80.782182143275037</c:v>
                </c:pt>
                <c:pt idx="23">
                  <c:v>80.635075437789965</c:v>
                </c:pt>
                <c:pt idx="24">
                  <c:v>81.167385449578461</c:v>
                </c:pt>
                <c:pt idx="25">
                  <c:v>81.319409352594562</c:v>
                </c:pt>
                <c:pt idx="26">
                  <c:v>80.892384098838448</c:v>
                </c:pt>
                <c:pt idx="27">
                  <c:v>80.082479228454957</c:v>
                </c:pt>
                <c:pt idx="28">
                  <c:v>80.861878117118323</c:v>
                </c:pt>
                <c:pt idx="29">
                  <c:v>82.301120763989701</c:v>
                </c:pt>
                <c:pt idx="30">
                  <c:v>83.013841144362488</c:v>
                </c:pt>
                <c:pt idx="31">
                  <c:v>83.084320247702351</c:v>
                </c:pt>
                <c:pt idx="32">
                  <c:v>82.346059556234536</c:v>
                </c:pt>
                <c:pt idx="33">
                  <c:v>81.12317556650666</c:v>
                </c:pt>
                <c:pt idx="34">
                  <c:v>81.372312007810933</c:v>
                </c:pt>
                <c:pt idx="35">
                  <c:v>80.462472273970178</c:v>
                </c:pt>
                <c:pt idx="36">
                  <c:v>78.835041472633122</c:v>
                </c:pt>
                <c:pt idx="37">
                  <c:v>77.42653357344264</c:v>
                </c:pt>
                <c:pt idx="38">
                  <c:v>75.847952604412399</c:v>
                </c:pt>
                <c:pt idx="39">
                  <c:v>74.424099071004463</c:v>
                </c:pt>
                <c:pt idx="40">
                  <c:v>73.249333937235747</c:v>
                </c:pt>
                <c:pt idx="41">
                  <c:v>74.074014644316975</c:v>
                </c:pt>
                <c:pt idx="42">
                  <c:v>74.853033518882484</c:v>
                </c:pt>
                <c:pt idx="43">
                  <c:v>75.745435283870847</c:v>
                </c:pt>
                <c:pt idx="44">
                  <c:v>76.634622231691566</c:v>
                </c:pt>
                <c:pt idx="45">
                  <c:v>77.458443088876805</c:v>
                </c:pt>
                <c:pt idx="46">
                  <c:v>78.115148320708698</c:v>
                </c:pt>
                <c:pt idx="47">
                  <c:v>78.474357336095011</c:v>
                </c:pt>
                <c:pt idx="48">
                  <c:v>78.429058706137084</c:v>
                </c:pt>
                <c:pt idx="49">
                  <c:v>77.964400518327125</c:v>
                </c:pt>
                <c:pt idx="50">
                  <c:v>77.752194470512165</c:v>
                </c:pt>
                <c:pt idx="51">
                  <c:v>78.630674138893653</c:v>
                </c:pt>
                <c:pt idx="52">
                  <c:v>79.931170717528005</c:v>
                </c:pt>
                <c:pt idx="53">
                  <c:v>81.196732630788517</c:v>
                </c:pt>
                <c:pt idx="54">
                  <c:v>81.458541531827194</c:v>
                </c:pt>
                <c:pt idx="55">
                  <c:v>81.10995442900537</c:v>
                </c:pt>
                <c:pt idx="56">
                  <c:v>80.638015198121735</c:v>
                </c:pt>
                <c:pt idx="57">
                  <c:v>79.040946553904234</c:v>
                </c:pt>
                <c:pt idx="58">
                  <c:v>77.99058311512033</c:v>
                </c:pt>
                <c:pt idx="59">
                  <c:v>77.15152799093039</c:v>
                </c:pt>
                <c:pt idx="60">
                  <c:v>75.573566899986304</c:v>
                </c:pt>
                <c:pt idx="61">
                  <c:v>74.635242607362414</c:v>
                </c:pt>
                <c:pt idx="62">
                  <c:v>74.015719103706402</c:v>
                </c:pt>
                <c:pt idx="63">
                  <c:v>73.161985125014979</c:v>
                </c:pt>
                <c:pt idx="64">
                  <c:v>72.288750749469017</c:v>
                </c:pt>
                <c:pt idx="65">
                  <c:v>72.152411072899241</c:v>
                </c:pt>
                <c:pt idx="66">
                  <c:v>72.431681684589961</c:v>
                </c:pt>
                <c:pt idx="67">
                  <c:v>72.559145431650848</c:v>
                </c:pt>
                <c:pt idx="68">
                  <c:v>72.581211168874717</c:v>
                </c:pt>
                <c:pt idx="69">
                  <c:v>72.568035765786021</c:v>
                </c:pt>
                <c:pt idx="70">
                  <c:v>72.541336893582809</c:v>
                </c:pt>
                <c:pt idx="71">
                  <c:v>72.363066787766428</c:v>
                </c:pt>
                <c:pt idx="72">
                  <c:v>72.302454375327272</c:v>
                </c:pt>
                <c:pt idx="73">
                  <c:v>71.972637217867316</c:v>
                </c:pt>
                <c:pt idx="74">
                  <c:v>71.741703480188988</c:v>
                </c:pt>
                <c:pt idx="75">
                  <c:v>71.400985158404211</c:v>
                </c:pt>
                <c:pt idx="76">
                  <c:v>71.192062949994238</c:v>
                </c:pt>
                <c:pt idx="77">
                  <c:v>70.748185609536705</c:v>
                </c:pt>
                <c:pt idx="78">
                  <c:v>70.466187911623848</c:v>
                </c:pt>
                <c:pt idx="79">
                  <c:v>70.202558229956963</c:v>
                </c:pt>
                <c:pt idx="80">
                  <c:v>69.757212979581965</c:v>
                </c:pt>
                <c:pt idx="81">
                  <c:v>69.473552686354623</c:v>
                </c:pt>
                <c:pt idx="82">
                  <c:v>69.096392045187542</c:v>
                </c:pt>
                <c:pt idx="83">
                  <c:v>68.7740949945821</c:v>
                </c:pt>
                <c:pt idx="84">
                  <c:v>68.417230551625977</c:v>
                </c:pt>
                <c:pt idx="85">
                  <c:v>68.178706406031068</c:v>
                </c:pt>
                <c:pt idx="86">
                  <c:v>67.544348882186455</c:v>
                </c:pt>
                <c:pt idx="87">
                  <c:v>67.393995287389743</c:v>
                </c:pt>
                <c:pt idx="88">
                  <c:v>67.242744445908386</c:v>
                </c:pt>
                <c:pt idx="89">
                  <c:v>67.285433688462376</c:v>
                </c:pt>
                <c:pt idx="90">
                  <c:v>68.148839516341923</c:v>
                </c:pt>
                <c:pt idx="91">
                  <c:v>68.311396558602553</c:v>
                </c:pt>
                <c:pt idx="92">
                  <c:v>68.477552597608764</c:v>
                </c:pt>
                <c:pt idx="93">
                  <c:v>69.050259091538464</c:v>
                </c:pt>
                <c:pt idx="94">
                  <c:v>69.341197513086627</c:v>
                </c:pt>
                <c:pt idx="95">
                  <c:v>69.42763806770202</c:v>
                </c:pt>
                <c:pt idx="96">
                  <c:v>70.427606290346205</c:v>
                </c:pt>
                <c:pt idx="97">
                  <c:v>70.877496263055093</c:v>
                </c:pt>
                <c:pt idx="98">
                  <c:v>70.741504600862612</c:v>
                </c:pt>
                <c:pt idx="99">
                  <c:v>71.37332001352118</c:v>
                </c:pt>
                <c:pt idx="100">
                  <c:v>72.175107380901864</c:v>
                </c:pt>
                <c:pt idx="101">
                  <c:v>72.697618525998053</c:v>
                </c:pt>
                <c:pt idx="102">
                  <c:v>72.547042463329063</c:v>
                </c:pt>
                <c:pt idx="103">
                  <c:v>73.325509728587889</c:v>
                </c:pt>
                <c:pt idx="104">
                  <c:v>74.40972328136607</c:v>
                </c:pt>
                <c:pt idx="105">
                  <c:v>74.895560099815441</c:v>
                </c:pt>
                <c:pt idx="106">
                  <c:v>74.85195730504023</c:v>
                </c:pt>
                <c:pt idx="107">
                  <c:v>75.347698601026934</c:v>
                </c:pt>
                <c:pt idx="108">
                  <c:v>75.725952640096295</c:v>
                </c:pt>
                <c:pt idx="109">
                  <c:v>76.780358553534683</c:v>
                </c:pt>
                <c:pt idx="110">
                  <c:v>77.258938852281659</c:v>
                </c:pt>
                <c:pt idx="111">
                  <c:v>77.699446307554695</c:v>
                </c:pt>
                <c:pt idx="112">
                  <c:v>77.946437442714654</c:v>
                </c:pt>
                <c:pt idx="113">
                  <c:v>78.619377971361075</c:v>
                </c:pt>
                <c:pt idx="114">
                  <c:v>78.67277354665228</c:v>
                </c:pt>
                <c:pt idx="115">
                  <c:v>78.60836556390251</c:v>
                </c:pt>
                <c:pt idx="116">
                  <c:v>78.401550825578539</c:v>
                </c:pt>
                <c:pt idx="117">
                  <c:v>78.447656229940947</c:v>
                </c:pt>
                <c:pt idx="118">
                  <c:v>78.069353305328946</c:v>
                </c:pt>
                <c:pt idx="119">
                  <c:v>77.465892526360619</c:v>
                </c:pt>
                <c:pt idx="120">
                  <c:v>77.073890134449016</c:v>
                </c:pt>
                <c:pt idx="121">
                  <c:v>76.997020286129413</c:v>
                </c:pt>
                <c:pt idx="122">
                  <c:v>76.256577068820405</c:v>
                </c:pt>
                <c:pt idx="123">
                  <c:v>75.783864272294778</c:v>
                </c:pt>
                <c:pt idx="124">
                  <c:v>74.436153670729794</c:v>
                </c:pt>
                <c:pt idx="125">
                  <c:v>74.502981034702628</c:v>
                </c:pt>
                <c:pt idx="126">
                  <c:v>73.864096585318464</c:v>
                </c:pt>
                <c:pt idx="127">
                  <c:v>73.929946248431008</c:v>
                </c:pt>
                <c:pt idx="128">
                  <c:v>73.138608105346066</c:v>
                </c:pt>
                <c:pt idx="129">
                  <c:v>72.681030687105107</c:v>
                </c:pt>
                <c:pt idx="130">
                  <c:v>72.416428207069401</c:v>
                </c:pt>
                <c:pt idx="131">
                  <c:v>71.486366517607308</c:v>
                </c:pt>
                <c:pt idx="132">
                  <c:v>71.079370613911635</c:v>
                </c:pt>
                <c:pt idx="133">
                  <c:v>70.974111257679226</c:v>
                </c:pt>
                <c:pt idx="134">
                  <c:v>70.692038742644485</c:v>
                </c:pt>
                <c:pt idx="135">
                  <c:v>70.301228722954392</c:v>
                </c:pt>
                <c:pt idx="136">
                  <c:v>70.471622011440189</c:v>
                </c:pt>
                <c:pt idx="137">
                  <c:v>70.393500233741804</c:v>
                </c:pt>
                <c:pt idx="138">
                  <c:v>70.454430332526272</c:v>
                </c:pt>
                <c:pt idx="139">
                  <c:v>70.622693073354526</c:v>
                </c:pt>
                <c:pt idx="140">
                  <c:v>70.500323204990366</c:v>
                </c:pt>
                <c:pt idx="141">
                  <c:v>70.560032756051896</c:v>
                </c:pt>
                <c:pt idx="142">
                  <c:v>70.352184914906218</c:v>
                </c:pt>
                <c:pt idx="143">
                  <c:v>70.517795052603503</c:v>
                </c:pt>
                <c:pt idx="144">
                  <c:v>70.576330587146572</c:v>
                </c:pt>
                <c:pt idx="145">
                  <c:v>70.457874513103519</c:v>
                </c:pt>
                <c:pt idx="146">
                  <c:v>70.515651965984063</c:v>
                </c:pt>
                <c:pt idx="147">
                  <c:v>70.573057489246054</c:v>
                </c:pt>
                <c:pt idx="148">
                  <c:v>70.535139340760253</c:v>
                </c:pt>
                <c:pt idx="149">
                  <c:v>70.591814801708466</c:v>
                </c:pt>
                <c:pt idx="150">
                  <c:v>70.341580917473379</c:v>
                </c:pt>
                <c:pt idx="151">
                  <c:v>70.397544167280557</c:v>
                </c:pt>
                <c:pt idx="152">
                  <c:v>70.555172818594343</c:v>
                </c:pt>
                <c:pt idx="153">
                  <c:v>70.384472301775503</c:v>
                </c:pt>
                <c:pt idx="154">
                  <c:v>70.439399340128517</c:v>
                </c:pt>
                <c:pt idx="155">
                  <c:v>70.49398923788047</c:v>
                </c:pt>
                <c:pt idx="156">
                  <c:v>70.548246007246831</c:v>
                </c:pt>
                <c:pt idx="157">
                  <c:v>70.480366835941766</c:v>
                </c:pt>
                <c:pt idx="158">
                  <c:v>70.533969109726399</c:v>
                </c:pt>
                <c:pt idx="159">
                  <c:v>70.230525012116914</c:v>
                </c:pt>
                <c:pt idx="160">
                  <c:v>70.283488027904184</c:v>
                </c:pt>
                <c:pt idx="161">
                  <c:v>70.429886559571003</c:v>
                </c:pt>
                <c:pt idx="162">
                  <c:v>70.010091438381011</c:v>
                </c:pt>
                <c:pt idx="163">
                  <c:v>70.242968414278522</c:v>
                </c:pt>
                <c:pt idx="164">
                  <c:v>70.294696598668196</c:v>
                </c:pt>
                <c:pt idx="165">
                  <c:v>70.346124824269424</c:v>
                </c:pt>
                <c:pt idx="166">
                  <c:v>70.397256475207797</c:v>
                </c:pt>
                <c:pt idx="167">
                  <c:v>70.290826695073577</c:v>
                </c:pt>
                <c:pt idx="168">
                  <c:v>70.341375127843662</c:v>
                </c:pt>
                <c:pt idx="169">
                  <c:v>70.22604318731635</c:v>
                </c:pt>
                <c:pt idx="170">
                  <c:v>70.276021286365904</c:v>
                </c:pt>
                <c:pt idx="171">
                  <c:v>70.229339553242625</c:v>
                </c:pt>
                <c:pt idx="172">
                  <c:v>70.2787597900967</c:v>
                </c:pt>
                <c:pt idx="173">
                  <c:v>69.798173171565566</c:v>
                </c:pt>
                <c:pt idx="174">
                  <c:v>69.847047621846514</c:v>
                </c:pt>
                <c:pt idx="175">
                  <c:v>69.895653587925381</c:v>
                </c:pt>
                <c:pt idx="176">
                  <c:v>70.089885604816658</c:v>
                </c:pt>
                <c:pt idx="177">
                  <c:v>70.137963190608758</c:v>
                </c:pt>
                <c:pt idx="178">
                  <c:v>69.628870923315247</c:v>
                </c:pt>
                <c:pt idx="179">
                  <c:v>69.67643128373831</c:v>
                </c:pt>
                <c:pt idx="180">
                  <c:v>69.434190293205944</c:v>
                </c:pt>
                <c:pt idx="181">
                  <c:v>69.548746544634525</c:v>
                </c:pt>
                <c:pt idx="182">
                  <c:v>69.595551236641086</c:v>
                </c:pt>
                <c:pt idx="183">
                  <c:v>69.765265989406487</c:v>
                </c:pt>
                <c:pt idx="184">
                  <c:v>69.81157987374695</c:v>
                </c:pt>
                <c:pt idx="185">
                  <c:v>69.560171545769322</c:v>
                </c:pt>
                <c:pt idx="186">
                  <c:v>69.606004636085061</c:v>
                </c:pt>
                <c:pt idx="187">
                  <c:v>69.651600990965164</c:v>
                </c:pt>
                <c:pt idx="188">
                  <c:v>69.497238349147665</c:v>
                </c:pt>
                <c:pt idx="189">
                  <c:v>69.542368375561864</c:v>
                </c:pt>
                <c:pt idx="190">
                  <c:v>68.948416126925451</c:v>
                </c:pt>
                <c:pt idx="191">
                  <c:v>68.993089115167038</c:v>
                </c:pt>
                <c:pt idx="192">
                  <c:v>69.037536983340999</c:v>
                </c:pt>
                <c:pt idx="193">
                  <c:v>68.74766291455245</c:v>
                </c:pt>
                <c:pt idx="194">
                  <c:v>68.837922816877608</c:v>
                </c:pt>
                <c:pt idx="195">
                  <c:v>68.881708529033006</c:v>
                </c:pt>
                <c:pt idx="196">
                  <c:v>68.925277818627592</c:v>
                </c:pt>
                <c:pt idx="197">
                  <c:v>69.046746953052633</c:v>
                </c:pt>
                <c:pt idx="198">
                  <c:v>69.089889658358032</c:v>
                </c:pt>
                <c:pt idx="199">
                  <c:v>68.788115030665608</c:v>
                </c:pt>
                <c:pt idx="200">
                  <c:v>68.830839303272569</c:v>
                </c:pt>
                <c:pt idx="201">
                  <c:v>68.873357344836506</c:v>
                </c:pt>
                <c:pt idx="202">
                  <c:v>68.559660130589975</c:v>
                </c:pt>
                <c:pt idx="203">
                  <c:v>68.659812384518574</c:v>
                </c:pt>
                <c:pt idx="204">
                  <c:v>68.701723343252894</c:v>
                </c:pt>
                <c:pt idx="205">
                  <c:v>67.994355137693191</c:v>
                </c:pt>
                <c:pt idx="206">
                  <c:v>68.035870783951083</c:v>
                </c:pt>
                <c:pt idx="207">
                  <c:v>68.077191519545835</c:v>
                </c:pt>
                <c:pt idx="208">
                  <c:v>67.723462462021359</c:v>
                </c:pt>
                <c:pt idx="209">
                  <c:v>67.78562017590508</c:v>
                </c:pt>
                <c:pt idx="210">
                  <c:v>67.826366865135753</c:v>
                </c:pt>
                <c:pt idx="211">
                  <c:v>67.866925687589685</c:v>
                </c:pt>
                <c:pt idx="212">
                  <c:v>67.933751545233122</c:v>
                </c:pt>
                <c:pt idx="213">
                  <c:v>67.973939717800931</c:v>
                </c:pt>
                <c:pt idx="214">
                  <c:v>68.013945062227606</c:v>
                </c:pt>
                <c:pt idx="215">
                  <c:v>67.644008808974263</c:v>
                </c:pt>
                <c:pt idx="216">
                  <c:v>67.683653381064971</c:v>
                </c:pt>
                <c:pt idx="217">
                  <c:v>67.723119966232275</c:v>
                </c:pt>
                <c:pt idx="218">
                  <c:v>67.762410136098595</c:v>
                </c:pt>
                <c:pt idx="219">
                  <c:v>67.380524621255915</c:v>
                </c:pt>
                <c:pt idx="220">
                  <c:v>67.419466593901006</c:v>
                </c:pt>
                <c:pt idx="221">
                  <c:v>67.458236744747637</c:v>
                </c:pt>
                <c:pt idx="222">
                  <c:v>66.591532249285706</c:v>
                </c:pt>
                <c:pt idx="223">
                  <c:v>66.629963212981011</c:v>
                </c:pt>
                <c:pt idx="224">
                  <c:v>66.66822677343032</c:v>
                </c:pt>
                <c:pt idx="225">
                  <c:v>66.706324366118736</c:v>
                </c:pt>
                <c:pt idx="226">
                  <c:v>66.261628528482476</c:v>
                </c:pt>
                <c:pt idx="227">
                  <c:v>66.293668724176058</c:v>
                </c:pt>
                <c:pt idx="228">
                  <c:v>66.33127684634556</c:v>
                </c:pt>
                <c:pt idx="229">
                  <c:v>66.368724564029122</c:v>
                </c:pt>
                <c:pt idx="230">
                  <c:v>66.406013224839938</c:v>
                </c:pt>
                <c:pt idx="231">
                  <c:v>66.415492361702889</c:v>
                </c:pt>
                <c:pt idx="232">
                  <c:v>66.452466885006288</c:v>
                </c:pt>
                <c:pt idx="233">
                  <c:v>66.489286295048998</c:v>
                </c:pt>
                <c:pt idx="234">
                  <c:v>66.020867221973845</c:v>
                </c:pt>
                <c:pt idx="235">
                  <c:v>66.057380236883546</c:v>
                </c:pt>
                <c:pt idx="236">
                  <c:v>66.093741938847302</c:v>
                </c:pt>
                <c:pt idx="237">
                  <c:v>66.129953563976528</c:v>
                </c:pt>
                <c:pt idx="238">
                  <c:v>65.745403991771383</c:v>
                </c:pt>
                <c:pt idx="239">
                  <c:v>65.732440216504671</c:v>
                </c:pt>
                <c:pt idx="240">
                  <c:v>65.768208879737614</c:v>
                </c:pt>
                <c:pt idx="241">
                  <c:v>65.803832263684768</c:v>
                </c:pt>
                <c:pt idx="242">
                  <c:v>65.839311532157723</c:v>
                </c:pt>
                <c:pt idx="243">
                  <c:v>65.874647835181833</c:v>
                </c:pt>
                <c:pt idx="244">
                  <c:v>65.909842309210688</c:v>
                </c:pt>
                <c:pt idx="245">
                  <c:v>65.944896077336551</c:v>
                </c:pt>
                <c:pt idx="246">
                  <c:v>65.979810249496751</c:v>
                </c:pt>
                <c:pt idx="247">
                  <c:v>66.014585922676275</c:v>
                </c:pt>
                <c:pt idx="248">
                  <c:v>66.017030663052196</c:v>
                </c:pt>
                <c:pt idx="249">
                  <c:v>66.051532578404874</c:v>
                </c:pt>
                <c:pt idx="250">
                  <c:v>66.085899209984802</c:v>
                </c:pt>
                <c:pt idx="251">
                  <c:v>65.220809588920929</c:v>
                </c:pt>
                <c:pt idx="252">
                  <c:v>65.254908782333416</c:v>
                </c:pt>
                <c:pt idx="253">
                  <c:v>65.209542340441971</c:v>
                </c:pt>
                <c:pt idx="254">
                  <c:v>65.243378189118374</c:v>
                </c:pt>
                <c:pt idx="255">
                  <c:v>65.277083871476606</c:v>
                </c:pt>
                <c:pt idx="256">
                  <c:v>65.31066037643572</c:v>
                </c:pt>
                <c:pt idx="257">
                  <c:v>65.344108681789606</c:v>
                </c:pt>
                <c:pt idx="258">
                  <c:v>65.377429754371832</c:v>
                </c:pt>
                <c:pt idx="259">
                  <c:v>65.410624550216852</c:v>
                </c:pt>
                <c:pt idx="260">
                  <c:v>65.443694014719284</c:v>
                </c:pt>
                <c:pt idx="261">
                  <c:v>63.57769533278929</c:v>
                </c:pt>
                <c:pt idx="262">
                  <c:v>63.512176450726713</c:v>
                </c:pt>
                <c:pt idx="263">
                  <c:v>63.544875489487595</c:v>
                </c:pt>
                <c:pt idx="264">
                  <c:v>63.577452875157348</c:v>
                </c:pt>
                <c:pt idx="265">
                  <c:v>63.60990950221219</c:v>
                </c:pt>
                <c:pt idx="266">
                  <c:v>60.211896255380125</c:v>
                </c:pt>
                <c:pt idx="267">
                  <c:v>60.244114009788476</c:v>
                </c:pt>
                <c:pt idx="268">
                  <c:v>60.276213631090073</c:v>
                </c:pt>
                <c:pt idx="269">
                  <c:v>60.30819597560567</c:v>
                </c:pt>
                <c:pt idx="270">
                  <c:v>60.340061890454436</c:v>
                </c:pt>
                <c:pt idx="271">
                  <c:v>60.37181221368435</c:v>
                </c:pt>
                <c:pt idx="272">
                  <c:v>60.403447774400163</c:v>
                </c:pt>
                <c:pt idx="273">
                  <c:v>60.379063678715127</c:v>
                </c:pt>
                <c:pt idx="274">
                  <c:v>60.410472166570358</c:v>
                </c:pt>
                <c:pt idx="275">
                  <c:v>60.441768326812578</c:v>
                </c:pt>
                <c:pt idx="276">
                  <c:v>60.472952954009045</c:v>
                </c:pt>
                <c:pt idx="277">
                  <c:v>57.563726834393236</c:v>
                </c:pt>
                <c:pt idx="278">
                  <c:v>57.59469074597169</c:v>
                </c:pt>
                <c:pt idx="279">
                  <c:v>57.960670386577675</c:v>
                </c:pt>
                <c:pt idx="280">
                  <c:v>57.99141666226231</c:v>
                </c:pt>
                <c:pt idx="281">
                  <c:v>58.022055254974049</c:v>
                </c:pt>
                <c:pt idx="282">
                  <c:v>58.052586910954375</c:v>
                </c:pt>
                <c:pt idx="283">
                  <c:v>58.083012368771762</c:v>
                </c:pt>
                <c:pt idx="284">
                  <c:v>58.1133323594253</c:v>
                </c:pt>
                <c:pt idx="285">
                  <c:v>58.143547606447299</c:v>
                </c:pt>
                <c:pt idx="286">
                  <c:v>58.173658826003845</c:v>
                </c:pt>
                <c:pt idx="287">
                  <c:v>58.203666726993589</c:v>
                </c:pt>
                <c:pt idx="288">
                  <c:v>58.233572011145071</c:v>
                </c:pt>
                <c:pt idx="289">
                  <c:v>56.976994123110032</c:v>
                </c:pt>
                <c:pt idx="290">
                  <c:v>57.006696250566719</c:v>
                </c:pt>
                <c:pt idx="291">
                  <c:v>57.359527590634727</c:v>
                </c:pt>
                <c:pt idx="292">
                  <c:v>57.389029284631007</c:v>
                </c:pt>
                <c:pt idx="293">
                  <c:v>57.418431766173214</c:v>
                </c:pt>
                <c:pt idx="294">
                  <c:v>57.447735695923811</c:v>
                </c:pt>
                <c:pt idx="295">
                  <c:v>57.476941728012591</c:v>
                </c:pt>
                <c:pt idx="296">
                  <c:v>56.342181760123651</c:v>
                </c:pt>
                <c:pt idx="297">
                  <c:v>56.371193933572613</c:v>
                </c:pt>
                <c:pt idx="298">
                  <c:v>56.400110133399039</c:v>
                </c:pt>
                <c:pt idx="299">
                  <c:v>56.428930988441095</c:v>
                </c:pt>
                <c:pt idx="300">
                  <c:v>56.457657121417071</c:v>
                </c:pt>
                <c:pt idx="301">
                  <c:v>56.486289149003767</c:v>
                </c:pt>
                <c:pt idx="302">
                  <c:v>55.473471431912728</c:v>
                </c:pt>
                <c:pt idx="303">
                  <c:v>55.501917074972241</c:v>
                </c:pt>
                <c:pt idx="304">
                  <c:v>55.685913619635031</c:v>
                </c:pt>
                <c:pt idx="305">
                  <c:v>55.714175274290497</c:v>
                </c:pt>
                <c:pt idx="306">
                  <c:v>55.742345818987431</c:v>
                </c:pt>
                <c:pt idx="307">
                  <c:v>55.770425835737527</c:v>
                </c:pt>
                <c:pt idx="308">
                  <c:v>55.798415901027923</c:v>
                </c:pt>
                <c:pt idx="309">
                  <c:v>54.111141585890977</c:v>
                </c:pt>
                <c:pt idx="310">
                  <c:v>54.138953455969926</c:v>
                </c:pt>
                <c:pt idx="311">
                  <c:v>54.317444787536573</c:v>
                </c:pt>
                <c:pt idx="312">
                  <c:v>54.345080703767479</c:v>
                </c:pt>
                <c:pt idx="313">
                  <c:v>54.372629470490864</c:v>
                </c:pt>
                <c:pt idx="314">
                  <c:v>54.400091632463301</c:v>
                </c:pt>
                <c:pt idx="315">
                  <c:v>54.427467729379629</c:v>
                </c:pt>
                <c:pt idx="316">
                  <c:v>54.454758295934852</c:v>
                </c:pt>
                <c:pt idx="317">
                  <c:v>53.808145111885239</c:v>
                </c:pt>
                <c:pt idx="318">
                  <c:v>53.980437315390162</c:v>
                </c:pt>
                <c:pt idx="319">
                  <c:v>54.007474449948774</c:v>
                </c:pt>
                <c:pt idx="320">
                  <c:v>54.034428144140435</c:v>
                </c:pt>
                <c:pt idx="321">
                  <c:v>54.061298908561611</c:v>
                </c:pt>
                <c:pt idx="322">
                  <c:v>54.088087249162669</c:v>
                </c:pt>
                <c:pt idx="323">
                  <c:v>54.114793667303928</c:v>
                </c:pt>
                <c:pt idx="324">
                  <c:v>54.141418659810284</c:v>
                </c:pt>
                <c:pt idx="325">
                  <c:v>54.167962719025951</c:v>
                </c:pt>
                <c:pt idx="326">
                  <c:v>54.464929617561495</c:v>
                </c:pt>
                <c:pt idx="327">
                  <c:v>54.491313269570526</c:v>
                </c:pt>
                <c:pt idx="328">
                  <c:v>54.517617438965658</c:v>
                </c:pt>
                <c:pt idx="329">
                  <c:v>54.543842600693552</c:v>
                </c:pt>
                <c:pt idx="330">
                  <c:v>54.569989225479333</c:v>
                </c:pt>
                <c:pt idx="331">
                  <c:v>54.596057779875935</c:v>
                </c:pt>
                <c:pt idx="332">
                  <c:v>54.070742476316042</c:v>
                </c:pt>
                <c:pt idx="333">
                  <c:v>54.09665627314925</c:v>
                </c:pt>
                <c:pt idx="334">
                  <c:v>54.122493374705783</c:v>
                </c:pt>
                <c:pt idx="335">
                  <c:v>54.148254231332459</c:v>
                </c:pt>
                <c:pt idx="336">
                  <c:v>54.17393928944162</c:v>
                </c:pt>
                <c:pt idx="337">
                  <c:v>54.199548991556497</c:v>
                </c:pt>
                <c:pt idx="338">
                  <c:v>54.225083776355945</c:v>
                </c:pt>
                <c:pt idx="339">
                  <c:v>54.250544078718889</c:v>
                </c:pt>
                <c:pt idx="340">
                  <c:v>54.275930329767419</c:v>
                </c:pt>
                <c:pt idx="341">
                  <c:v>53.872449206910289</c:v>
                </c:pt>
                <c:pt idx="342">
                  <c:v>53.897688633884513</c:v>
                </c:pt>
                <c:pt idx="343">
                  <c:v>54.161608976110756</c:v>
                </c:pt>
                <c:pt idx="344">
                  <c:v>54.186703259482044</c:v>
                </c:pt>
                <c:pt idx="345">
                  <c:v>54.211725592282505</c:v>
                </c:pt>
                <c:pt idx="346">
                  <c:v>54.236676383975237</c:v>
                </c:pt>
                <c:pt idx="347">
                  <c:v>54.261556040554751</c:v>
                </c:pt>
                <c:pt idx="348">
                  <c:v>54.286364964585914</c:v>
                </c:pt>
                <c:pt idx="349">
                  <c:v>54.004822305239912</c:v>
                </c:pt>
                <c:pt idx="350">
                  <c:v>54.02949095834137</c:v>
                </c:pt>
                <c:pt idx="351">
                  <c:v>54.054090066391581</c:v>
                </c:pt>
                <c:pt idx="352">
                  <c:v>54.184079783659712</c:v>
                </c:pt>
                <c:pt idx="353">
                  <c:v>54.208540966036566</c:v>
                </c:pt>
                <c:pt idx="354">
                  <c:v>54.232933761340547</c:v>
                </c:pt>
                <c:pt idx="355">
                  <c:v>54.25725854917286</c:v>
                </c:pt>
                <c:pt idx="356">
                  <c:v>54.28151570599718</c:v>
                </c:pt>
                <c:pt idx="357">
                  <c:v>54.305705605174154</c:v>
                </c:pt>
                <c:pt idx="358">
                  <c:v>54.329828616995059</c:v>
                </c:pt>
                <c:pt idx="359">
                  <c:v>54.170116358716086</c:v>
                </c:pt>
                <c:pt idx="360">
                  <c:v>54.194106694588413</c:v>
                </c:pt>
                <c:pt idx="361">
                  <c:v>54.218031235894784</c:v>
                </c:pt>
                <c:pt idx="362">
                  <c:v>54.241890340979012</c:v>
                </c:pt>
                <c:pt idx="363">
                  <c:v>54.265684365278048</c:v>
                </c:pt>
                <c:pt idx="364">
                  <c:v>54.289413661353478</c:v>
                </c:pt>
                <c:pt idx="365">
                  <c:v>54.313078578922045</c:v>
                </c:pt>
                <c:pt idx="366">
                  <c:v>54.336679464886174</c:v>
                </c:pt>
                <c:pt idx="367">
                  <c:v>54.360216663363985</c:v>
                </c:pt>
                <c:pt idx="368">
                  <c:v>54.38369051571874</c:v>
                </c:pt>
                <c:pt idx="369">
                  <c:v>54.345845110587987</c:v>
                </c:pt>
                <c:pt idx="370">
                  <c:v>54.369193283913177</c:v>
                </c:pt>
                <c:pt idx="371">
                  <c:v>54.487612597858742</c:v>
                </c:pt>
                <c:pt idx="372">
                  <c:v>54.510836425273169</c:v>
                </c:pt>
                <c:pt idx="373">
                  <c:v>54.533998573068175</c:v>
                </c:pt>
                <c:pt idx="374">
                  <c:v>54.557099366678472</c:v>
                </c:pt>
                <c:pt idx="375">
                  <c:v>54.58013912898042</c:v>
                </c:pt>
                <c:pt idx="376">
                  <c:v>54.603118180318745</c:v>
                </c:pt>
                <c:pt idx="377">
                  <c:v>54.626036838532968</c:v>
                </c:pt>
                <c:pt idx="378">
                  <c:v>54.648895418982988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54.907617511493783</c:v>
                </c:pt>
                <c:pt idx="384">
                  <c:v>54.93012211226133</c:v>
                </c:pt>
                <c:pt idx="385">
                  <c:v>54.952568775473338</c:v>
                </c:pt>
                <c:pt idx="386">
                  <c:v>54.974957797549877</c:v>
                </c:pt>
                <c:pt idx="387">
                  <c:v>54.997289472650976</c:v>
                </c:pt>
                <c:pt idx="388">
                  <c:v>55.019564092698971</c:v>
                </c:pt>
                <c:pt idx="389">
                  <c:v>55.041781947401574</c:v>
                </c:pt>
                <c:pt idx="390">
                  <c:v>55.247712074272897</c:v>
                </c:pt>
                <c:pt idx="391">
                  <c:v>55.269817258658691</c:v>
                </c:pt>
                <c:pt idx="392">
                  <c:v>55.291866533753705</c:v>
                </c:pt>
                <c:pt idx="393">
                  <c:v>55.446087178087737</c:v>
                </c:pt>
                <c:pt idx="394">
                  <c:v>55.468025475698425</c:v>
                </c:pt>
                <c:pt idx="395">
                  <c:v>55.489908700923934</c:v>
                </c:pt>
                <c:pt idx="396">
                  <c:v>55.511737128575703</c:v>
                </c:pt>
                <c:pt idx="397">
                  <c:v>55.533511031420858</c:v>
                </c:pt>
                <c:pt idx="398">
                  <c:v>55.555230680202271</c:v>
                </c:pt>
                <c:pt idx="399">
                  <c:v>55.576896343658632</c:v>
                </c:pt>
                <c:pt idx="400">
                  <c:v>55.598508288543826</c:v>
                </c:pt>
                <c:pt idx="401">
                  <c:v>55.926348029649233</c:v>
                </c:pt>
                <c:pt idx="402">
                  <c:v>55.947853329812716</c:v>
                </c:pt>
                <c:pt idx="403">
                  <c:v>55.969305699952514</c:v>
                </c:pt>
                <c:pt idx="404">
                  <c:v>56.037719046490935</c:v>
                </c:pt>
                <c:pt idx="405">
                  <c:v>56.05906633171557</c:v>
                </c:pt>
                <c:pt idx="406">
                  <c:v>56.080361458287513</c:v>
                </c:pt>
                <c:pt idx="407">
                  <c:v>56.101604679599149</c:v>
                </c:pt>
                <c:pt idx="408">
                  <c:v>56.122796247207333</c:v>
                </c:pt>
                <c:pt idx="409">
                  <c:v>56.143936410850898</c:v>
                </c:pt>
                <c:pt idx="410">
                  <c:v>56.165025418467934</c:v>
                </c:pt>
                <c:pt idx="411">
                  <c:v>56.186063516213238</c:v>
                </c:pt>
                <c:pt idx="412">
                  <c:v>56.207050948475143</c:v>
                </c:pt>
                <c:pt idx="413">
                  <c:v>56.227987957892282</c:v>
                </c:pt>
                <c:pt idx="414">
                  <c:v>56.677668535370401</c:v>
                </c:pt>
                <c:pt idx="415">
                  <c:v>56.698505420098741</c:v>
                </c:pt>
                <c:pt idx="416">
                  <c:v>56.719292599565904</c:v>
                </c:pt>
                <c:pt idx="417">
                  <c:v>56.740030309576241</c:v>
                </c:pt>
                <c:pt idx="418">
                  <c:v>56.760718784265691</c:v>
                </c:pt>
                <c:pt idx="419">
                  <c:v>56.781358256117187</c:v>
                </c:pt>
                <c:pt idx="420">
                  <c:v>56.801948955976286</c:v>
                </c:pt>
                <c:pt idx="421">
                  <c:v>56.822491113066462</c:v>
                </c:pt>
                <c:pt idx="422">
                  <c:v>56.842984955004169</c:v>
                </c:pt>
                <c:pt idx="423">
                  <c:v>56.863430707813848</c:v>
                </c:pt>
                <c:pt idx="424">
                  <c:v>56.883828595942589</c:v>
                </c:pt>
                <c:pt idx="425">
                  <c:v>56.904178842274803</c:v>
                </c:pt>
                <c:pt idx="426">
                  <c:v>56.924481668146655</c:v>
                </c:pt>
                <c:pt idx="427">
                  <c:v>57.496043543357445</c:v>
                </c:pt>
                <c:pt idx="428">
                  <c:v>57.516252186194862</c:v>
                </c:pt>
                <c:pt idx="429">
                  <c:v>57.536414063432431</c:v>
                </c:pt>
                <c:pt idx="430">
                  <c:v>57.590204072857091</c:v>
                </c:pt>
                <c:pt idx="431">
                  <c:v>57.610273063268323</c:v>
                </c:pt>
                <c:pt idx="432">
                  <c:v>57.63029592950943</c:v>
                </c:pt>
                <c:pt idx="433">
                  <c:v>57.650272882468983</c:v>
                </c:pt>
                <c:pt idx="434">
                  <c:v>57.670204131596734</c:v>
                </c:pt>
                <c:pt idx="435">
                  <c:v>57.690089884917029</c:v>
                </c:pt>
                <c:pt idx="436">
                  <c:v>57.709930349041429</c:v>
                </c:pt>
                <c:pt idx="437">
                  <c:v>57.729725729181268</c:v>
                </c:pt>
                <c:pt idx="438">
                  <c:v>57.749476229160621</c:v>
                </c:pt>
                <c:pt idx="439">
                  <c:v>57.769182051428515</c:v>
                </c:pt>
                <c:pt idx="440">
                  <c:v>57.788843397071332</c:v>
                </c:pt>
                <c:pt idx="441">
                  <c:v>57.808460465824737</c:v>
                </c:pt>
                <c:pt idx="442">
                  <c:v>57.828033456086132</c:v>
                </c:pt>
                <c:pt idx="443">
                  <c:v>57.847562564926079</c:v>
                </c:pt>
                <c:pt idx="444">
                  <c:v>57.887070344907471</c:v>
                </c:pt>
                <c:pt idx="445">
                  <c:v>57.906512276868881</c:v>
                </c:pt>
                <c:pt idx="446">
                  <c:v>57.925910910778299</c:v>
                </c:pt>
                <c:pt idx="447">
                  <c:v>57.945266438516256</c:v>
                </c:pt>
                <c:pt idx="448">
                  <c:v>57.964579050694311</c:v>
                </c:pt>
                <c:pt idx="449">
                  <c:v>57.983848936666135</c:v>
                </c:pt>
                <c:pt idx="450">
                  <c:v>58.003076284538366</c:v>
                </c:pt>
                <c:pt idx="451">
                  <c:v>58.022261281181812</c:v>
                </c:pt>
                <c:pt idx="452">
                  <c:v>58.041404112241793</c:v>
                </c:pt>
                <c:pt idx="453">
                  <c:v>58.060504962149224</c:v>
                </c:pt>
                <c:pt idx="454">
                  <c:v>58.079564014130909</c:v>
                </c:pt>
                <c:pt idx="455">
                  <c:v>58.098581450220053</c:v>
                </c:pt>
                <c:pt idx="456">
                  <c:v>58.7913762012669</c:v>
                </c:pt>
                <c:pt idx="457">
                  <c:v>58.810310946947567</c:v>
                </c:pt>
                <c:pt idx="458">
                  <c:v>58.829204615776149</c:v>
                </c:pt>
                <c:pt idx="459">
                  <c:v>58.846521952504446</c:v>
                </c:pt>
                <c:pt idx="460">
                  <c:v>58.865333998568161</c:v>
                </c:pt>
                <c:pt idx="461">
                  <c:v>58.884105496442572</c:v>
                </c:pt>
                <c:pt idx="462">
                  <c:v>58.902836620088266</c:v>
                </c:pt>
                <c:pt idx="463">
                  <c:v>58.921527542351811</c:v>
                </c:pt>
                <c:pt idx="464">
                  <c:v>58.940178434974968</c:v>
                </c:pt>
                <c:pt idx="465">
                  <c:v>58.958789468604408</c:v>
                </c:pt>
                <c:pt idx="466">
                  <c:v>58.977360812800697</c:v>
                </c:pt>
                <c:pt idx="467">
                  <c:v>58.995892636047444</c:v>
                </c:pt>
                <c:pt idx="468">
                  <c:v>59.014385105760738</c:v>
                </c:pt>
                <c:pt idx="469">
                  <c:v>59.032838388297677</c:v>
                </c:pt>
                <c:pt idx="470">
                  <c:v>59.05125264896563</c:v>
                </c:pt>
                <c:pt idx="471">
                  <c:v>59.069628052030652</c:v>
                </c:pt>
                <c:pt idx="472">
                  <c:v>60.803139760725983</c:v>
                </c:pt>
                <c:pt idx="473">
                  <c:v>60.821437937262786</c:v>
                </c:pt>
                <c:pt idx="474">
                  <c:v>60.839697742835156</c:v>
                </c:pt>
                <c:pt idx="475">
                  <c:v>60.857919337630975</c:v>
                </c:pt>
                <c:pt idx="476">
                  <c:v>60.854562267712609</c:v>
                </c:pt>
                <c:pt idx="477">
                  <c:v>60.872707917533162</c:v>
                </c:pt>
                <c:pt idx="478">
                  <c:v>60.890815831182763</c:v>
                </c:pt>
                <c:pt idx="479">
                  <c:v>60.90888616490453</c:v>
                </c:pt>
                <c:pt idx="480">
                  <c:v>60.926919073975583</c:v>
                </c:pt>
                <c:pt idx="481">
                  <c:v>60.944914712715004</c:v>
                </c:pt>
                <c:pt idx="482">
                  <c:v>60.962873234491852</c:v>
                </c:pt>
                <c:pt idx="483">
                  <c:v>60.980794791732549</c:v>
                </c:pt>
                <c:pt idx="484">
                  <c:v>60.9986795359289</c:v>
                </c:pt>
                <c:pt idx="485">
                  <c:v>61.016527617645593</c:v>
                </c:pt>
                <c:pt idx="486">
                  <c:v>61.034339186527646</c:v>
                </c:pt>
                <c:pt idx="487">
                  <c:v>61.052114391307967</c:v>
                </c:pt>
                <c:pt idx="488">
                  <c:v>61.069853379814802</c:v>
                </c:pt>
                <c:pt idx="489">
                  <c:v>62.12891254898031</c:v>
                </c:pt>
                <c:pt idx="490">
                  <c:v>62.146579544841956</c:v>
                </c:pt>
                <c:pt idx="491">
                  <c:v>62.164210762558611</c:v>
                </c:pt>
                <c:pt idx="492">
                  <c:v>62.181806346411889</c:v>
                </c:pt>
                <c:pt idx="493">
                  <c:v>62.199366439814099</c:v>
                </c:pt>
                <c:pt idx="494">
                  <c:v>62.216891185315859</c:v>
                </c:pt>
                <c:pt idx="495">
                  <c:v>62.234380724612521</c:v>
                </c:pt>
                <c:pt idx="496">
                  <c:v>62.251835198550992</c:v>
                </c:pt>
                <c:pt idx="497">
                  <c:v>62.269254747136841</c:v>
                </c:pt>
                <c:pt idx="498">
                  <c:v>62.286639509540549</c:v>
                </c:pt>
                <c:pt idx="499">
                  <c:v>62.303989624104446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30D-4427-A4C6-B6CA4FF22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5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400" baseline="0"/>
                  <a:t>Distance/m</a:t>
                </a:r>
              </a:p>
            </c:rich>
          </c:tx>
          <c:layout>
            <c:manualLayout>
              <c:xMode val="edge"/>
              <c:yMode val="edge"/>
              <c:x val="0.46188114888605014"/>
              <c:y val="0.944205010591364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1400" baseline="0"/>
                  <a:t>Margin/dB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ayout>
        <c:manualLayout>
          <c:xMode val="edge"/>
          <c:yMode val="edge"/>
          <c:x val="0.70173926373851203"/>
          <c:y val="0.11364387364799787"/>
          <c:w val="0.2422831350594945"/>
          <c:h val="8.73110675776832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png"/><Relationship Id="rId3" Type="http://schemas.openxmlformats.org/officeDocument/2006/relationships/chart" Target="../charts/chart5.xml"/><Relationship Id="rId7" Type="http://schemas.openxmlformats.org/officeDocument/2006/relationships/image" Target="../media/image4.png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504824</xdr:colOff>
      <xdr:row>2</xdr:row>
      <xdr:rowOff>123825</xdr:rowOff>
    </xdr:from>
    <xdr:to>
      <xdr:col>14</xdr:col>
      <xdr:colOff>38099</xdr:colOff>
      <xdr:row>24</xdr:row>
      <xdr:rowOff>85725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70E250C-F29B-44B6-889B-93B117CCDB4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104775</xdr:colOff>
      <xdr:row>2</xdr:row>
      <xdr:rowOff>133350</xdr:rowOff>
    </xdr:from>
    <xdr:to>
      <xdr:col>25</xdr:col>
      <xdr:colOff>247650</xdr:colOff>
      <xdr:row>24</xdr:row>
      <xdr:rowOff>95250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0F74B62-D38F-4D48-81A3-B9D60E3FF1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753033</xdr:colOff>
      <xdr:row>2</xdr:row>
      <xdr:rowOff>8965</xdr:rowOff>
    </xdr:from>
    <xdr:to>
      <xdr:col>9</xdr:col>
      <xdr:colOff>1066799</xdr:colOff>
      <xdr:row>17</xdr:row>
      <xdr:rowOff>62753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8EC8C5-A4F1-4D1D-A506-3E325796AC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1102659</xdr:colOff>
      <xdr:row>2</xdr:row>
      <xdr:rowOff>17929</xdr:rowOff>
    </xdr:from>
    <xdr:to>
      <xdr:col>12</xdr:col>
      <xdr:colOff>98612</xdr:colOff>
      <xdr:row>17</xdr:row>
      <xdr:rowOff>71717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C65C11C-4926-4DC1-A2AB-E730C79842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336176</xdr:colOff>
      <xdr:row>2</xdr:row>
      <xdr:rowOff>0</xdr:rowOff>
    </xdr:from>
    <xdr:to>
      <xdr:col>7</xdr:col>
      <xdr:colOff>708211</xdr:colOff>
      <xdr:row>17</xdr:row>
      <xdr:rowOff>53788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A944424-4241-4F01-B731-1DF9CF1A639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4</xdr:col>
      <xdr:colOff>376518</xdr:colOff>
      <xdr:row>18</xdr:row>
      <xdr:rowOff>17929</xdr:rowOff>
    </xdr:from>
    <xdr:to>
      <xdr:col>12</xdr:col>
      <xdr:colOff>106710</xdr:colOff>
      <xdr:row>29</xdr:row>
      <xdr:rowOff>104050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5143648-E7A3-4EEA-8EB3-8F35AA0A95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763436" y="3245223"/>
          <a:ext cx="9591368" cy="2058356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4</xdr:col>
      <xdr:colOff>1266265</xdr:colOff>
      <xdr:row>30</xdr:row>
      <xdr:rowOff>179294</xdr:rowOff>
    </xdr:from>
    <xdr:to>
      <xdr:col>13</xdr:col>
      <xdr:colOff>100853</xdr:colOff>
      <xdr:row>65</xdr:row>
      <xdr:rowOff>68183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7EBF88A-942D-4A4B-94DE-75A489E39B7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802" t="9447" r="20193" b="21846"/>
        <a:stretch/>
      </xdr:blipFill>
      <xdr:spPr>
        <a:xfrm>
          <a:off x="8438030" y="5894294"/>
          <a:ext cx="9670676" cy="6556389"/>
        </a:xfrm>
        <a:prstGeom prst="rect">
          <a:avLst/>
        </a:prstGeom>
      </xdr:spPr>
    </xdr:pic>
    <xdr:clientData/>
  </xdr:twoCellAnchor>
  <xdr:twoCellAnchor editAs="oneCell">
    <xdr:from>
      <xdr:col>1</xdr:col>
      <xdr:colOff>67236</xdr:colOff>
      <xdr:row>30</xdr:row>
      <xdr:rowOff>179293</xdr:rowOff>
    </xdr:from>
    <xdr:to>
      <xdr:col>4</xdr:col>
      <xdr:colOff>974912</xdr:colOff>
      <xdr:row>65</xdr:row>
      <xdr:rowOff>56028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A3A42A31-AD23-4D63-AE22-674C8A7BF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2442" y="5894293"/>
          <a:ext cx="6544235" cy="6544235"/>
        </a:xfrm>
        <a:prstGeom prst="rect">
          <a:avLst/>
        </a:prstGeom>
      </xdr:spPr>
    </xdr:pic>
    <xdr:clientData/>
  </xdr:twoCellAnchor>
  <xdr:twoCellAnchor editAs="oneCell">
    <xdr:from>
      <xdr:col>3</xdr:col>
      <xdr:colOff>722</xdr:colOff>
      <xdr:row>29</xdr:row>
      <xdr:rowOff>131053</xdr:rowOff>
    </xdr:from>
    <xdr:to>
      <xdr:col>4</xdr:col>
      <xdr:colOff>587163</xdr:colOff>
      <xdr:row>48</xdr:row>
      <xdr:rowOff>86162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69130917-AEF2-4B74-8E43-650F9F215C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3929356" flipH="1">
          <a:off x="5067682" y="5794846"/>
          <a:ext cx="3361698" cy="24331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153903</xdr:colOff>
      <xdr:row>30</xdr:row>
      <xdr:rowOff>78066</xdr:rowOff>
    </xdr:from>
    <xdr:to>
      <xdr:col>10</xdr:col>
      <xdr:colOff>661754</xdr:colOff>
      <xdr:row>42</xdr:row>
      <xdr:rowOff>42881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D98D13C-826E-428B-856F-4BE954ED44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 rot="15113106">
          <a:off x="13195645" y="5387077"/>
          <a:ext cx="2116344" cy="2255969"/>
        </a:xfrm>
        <a:prstGeom prst="rect">
          <a:avLst/>
        </a:prstGeom>
      </xdr:spPr>
    </xdr:pic>
    <xdr:clientData/>
  </xdr:twoCellAnchor>
  <xdr:twoCellAnchor editAs="oneCell">
    <xdr:from>
      <xdr:col>10</xdr:col>
      <xdr:colOff>1062182</xdr:colOff>
      <xdr:row>30</xdr:row>
      <xdr:rowOff>35079</xdr:rowOff>
    </xdr:from>
    <xdr:to>
      <xdr:col>12</xdr:col>
      <xdr:colOff>844567</xdr:colOff>
      <xdr:row>42</xdr:row>
      <xdr:rowOff>68952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C3779BD0-B915-48B3-9779-557D08735D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 rot="18091226">
          <a:off x="15840262" y="5355870"/>
          <a:ext cx="2185402" cy="230146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358320</xdr:colOff>
      <xdr:row>8</xdr:row>
      <xdr:rowOff>1246414</xdr:rowOff>
    </xdr:from>
    <xdr:to>
      <xdr:col>37</xdr:col>
      <xdr:colOff>119743</xdr:colOff>
      <xdr:row>40</xdr:row>
      <xdr:rowOff>179008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4CF3FB4-27A7-4D20-B759-9854608B4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18</xdr:col>
      <xdr:colOff>355201</xdr:colOff>
      <xdr:row>41</xdr:row>
      <xdr:rowOff>54428</xdr:rowOff>
    </xdr:from>
    <xdr:to>
      <xdr:col>37</xdr:col>
      <xdr:colOff>136913</xdr:colOff>
      <xdr:row>75</xdr:row>
      <xdr:rowOff>151676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4721C1D-F53D-463E-B55B-B5CF85B49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933658" y="9710057"/>
          <a:ext cx="11375542" cy="642184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401863</xdr:colOff>
      <xdr:row>8</xdr:row>
      <xdr:rowOff>1257300</xdr:rowOff>
    </xdr:from>
    <xdr:to>
      <xdr:col>37</xdr:col>
      <xdr:colOff>163286</xdr:colOff>
      <xdr:row>41</xdr:row>
      <xdr:rowOff>4836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1FD3A0B-CF88-4802-B97B-AABEDE8616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18</xdr:col>
      <xdr:colOff>355201</xdr:colOff>
      <xdr:row>41</xdr:row>
      <xdr:rowOff>54428</xdr:rowOff>
    </xdr:from>
    <xdr:to>
      <xdr:col>37</xdr:col>
      <xdr:colOff>140723</xdr:colOff>
      <xdr:row>75</xdr:row>
      <xdr:rowOff>151676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BE0B684-2129-4270-84DE-FCB85918C8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939101" y="9617528"/>
          <a:ext cx="11375542" cy="636088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401863</xdr:colOff>
      <xdr:row>8</xdr:row>
      <xdr:rowOff>1257300</xdr:rowOff>
    </xdr:from>
    <xdr:to>
      <xdr:col>37</xdr:col>
      <xdr:colOff>163286</xdr:colOff>
      <xdr:row>41</xdr:row>
      <xdr:rowOff>4836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3BB4CAB-C6D7-428E-AD4F-5A88CACAE9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18</xdr:col>
      <xdr:colOff>355201</xdr:colOff>
      <xdr:row>41</xdr:row>
      <xdr:rowOff>54428</xdr:rowOff>
    </xdr:from>
    <xdr:to>
      <xdr:col>37</xdr:col>
      <xdr:colOff>133103</xdr:colOff>
      <xdr:row>75</xdr:row>
      <xdr:rowOff>151676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D7BCD94-8A7A-421D-BE97-E08C2C0A5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939101" y="9617528"/>
          <a:ext cx="11375542" cy="63608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902"/>
  <sheetViews>
    <sheetView workbookViewId="0">
      <selection activeCell="A5" sqref="A5"/>
    </sheetView>
  </sheetViews>
  <sheetFormatPr defaultRowHeight="14.4"/>
  <cols>
    <col min="1" max="1" width="22.44140625" customWidth="1"/>
    <col min="2" max="2" width="31.44140625" customWidth="1"/>
  </cols>
  <sheetData>
    <row r="1" spans="1:2">
      <c r="A1" t="s">
        <v>0</v>
      </c>
      <c r="B1" t="s">
        <v>1</v>
      </c>
    </row>
    <row r="2" spans="1:2">
      <c r="A2">
        <v>0</v>
      </c>
      <c r="B2">
        <v>44</v>
      </c>
    </row>
    <row r="3" spans="1:2">
      <c r="A3">
        <v>0.1</v>
      </c>
      <c r="B3">
        <v>43.938743749999759</v>
      </c>
    </row>
    <row r="4" spans="1:2">
      <c r="A4">
        <v>0.2</v>
      </c>
      <c r="B4">
        <v>43.754975000000456</v>
      </c>
    </row>
    <row r="5" spans="1:2">
      <c r="A5">
        <v>0.3</v>
      </c>
      <c r="B5">
        <v>43.448693749998064</v>
      </c>
    </row>
    <row r="6" spans="1:2">
      <c r="A6">
        <v>0.4</v>
      </c>
      <c r="B6">
        <v>43.019899999998138</v>
      </c>
    </row>
    <row r="7" spans="1:2">
      <c r="A7">
        <v>0.5</v>
      </c>
      <c r="B7">
        <v>42.468593750000842</v>
      </c>
    </row>
    <row r="8" spans="1:2">
      <c r="A8">
        <v>0.60000000000000009</v>
      </c>
      <c r="B8">
        <v>41.794775000000449</v>
      </c>
    </row>
    <row r="9" spans="1:2">
      <c r="A9">
        <v>0.70000000000000007</v>
      </c>
      <c r="B9">
        <v>40.998443749999389</v>
      </c>
    </row>
    <row r="10" spans="1:2">
      <c r="A10">
        <v>0.8</v>
      </c>
      <c r="B10">
        <v>40.079600000001093</v>
      </c>
    </row>
    <row r="11" spans="1:2">
      <c r="A11">
        <v>0.9</v>
      </c>
      <c r="B11">
        <v>39.038243749999559</v>
      </c>
    </row>
    <row r="12" spans="1:2">
      <c r="A12">
        <v>1</v>
      </c>
      <c r="B12">
        <v>37.874375000001223</v>
      </c>
    </row>
    <row r="13" spans="1:2" s="1" customFormat="1">
      <c r="A13" s="1">
        <v>1.1000000000000001</v>
      </c>
      <c r="B13" s="1">
        <v>36.58799374999893</v>
      </c>
    </row>
    <row r="14" spans="1:2">
      <c r="A14">
        <v>1.2000000000000002</v>
      </c>
      <c r="B14">
        <v>35.179100000000602</v>
      </c>
    </row>
    <row r="15" spans="1:2">
      <c r="A15">
        <v>1.3</v>
      </c>
      <c r="B15">
        <v>33.647693750000954</v>
      </c>
    </row>
    <row r="16" spans="1:2">
      <c r="A16">
        <v>1.4000000000000001</v>
      </c>
      <c r="B16">
        <v>31.993774999999069</v>
      </c>
    </row>
    <row r="17" spans="1:2">
      <c r="A17">
        <v>1.5</v>
      </c>
      <c r="B17">
        <v>30.217343749999181</v>
      </c>
    </row>
    <row r="18" spans="1:2">
      <c r="A18">
        <v>1.6</v>
      </c>
      <c r="B18">
        <v>28.318399999999265</v>
      </c>
    </row>
    <row r="19" spans="1:2">
      <c r="A19">
        <v>1.7000000000000002</v>
      </c>
      <c r="B19">
        <v>27.419077984003529</v>
      </c>
    </row>
    <row r="20" spans="1:2">
      <c r="A20">
        <v>1.8</v>
      </c>
      <c r="B20">
        <v>27.419077984003529</v>
      </c>
    </row>
    <row r="21" spans="1:2">
      <c r="A21">
        <v>1.9000000000000001</v>
      </c>
      <c r="B21">
        <v>27.419077984003529</v>
      </c>
    </row>
    <row r="22" spans="1:2">
      <c r="A22">
        <v>2</v>
      </c>
      <c r="B22">
        <v>27.419077984003529</v>
      </c>
    </row>
    <row r="23" spans="1:2">
      <c r="A23">
        <v>2.1</v>
      </c>
      <c r="B23">
        <v>26.99846564231617</v>
      </c>
    </row>
    <row r="24" spans="1:2">
      <c r="A24">
        <v>2.2000000000000002</v>
      </c>
      <c r="B24">
        <v>26.493380990108818</v>
      </c>
    </row>
    <row r="25" spans="1:2">
      <c r="A25">
        <v>2.3000000000000003</v>
      </c>
      <c r="B25">
        <v>26.010752110224416</v>
      </c>
    </row>
    <row r="26" spans="1:2">
      <c r="A26">
        <v>2.4000000000000004</v>
      </c>
      <c r="B26">
        <v>25.548666967874368</v>
      </c>
    </row>
    <row r="27" spans="1:2">
      <c r="A27">
        <v>2.5</v>
      </c>
      <c r="B27">
        <v>25.105447793863576</v>
      </c>
    </row>
    <row r="28" spans="1:2">
      <c r="A28">
        <v>2.6</v>
      </c>
      <c r="B28">
        <v>24.679614311394133</v>
      </c>
    </row>
    <row r="29" spans="1:2">
      <c r="A29">
        <v>2.7</v>
      </c>
      <c r="B29">
        <v>24.269853906689836</v>
      </c>
    </row>
    <row r="30" spans="1:2">
      <c r="A30">
        <v>2.8000000000000003</v>
      </c>
      <c r="B30">
        <v>23.874997227109059</v>
      </c>
    </row>
    <row r="31" spans="1:2">
      <c r="A31">
        <v>2.9000000000000004</v>
      </c>
      <c r="B31">
        <v>23.493998063190158</v>
      </c>
    </row>
    <row r="32" spans="1:2">
      <c r="A32">
        <v>3</v>
      </c>
      <c r="B32">
        <v>23.125916642672593</v>
      </c>
    </row>
    <row r="33" spans="1:2">
      <c r="A33">
        <v>3.1</v>
      </c>
      <c r="B33">
        <v>22.769905664807439</v>
      </c>
    </row>
    <row r="34" spans="1:2">
      <c r="A34">
        <v>3.2</v>
      </c>
      <c r="B34">
        <v>22.42519855266675</v>
      </c>
    </row>
    <row r="35" spans="1:2">
      <c r="A35">
        <v>3.3000000000000003</v>
      </c>
      <c r="B35">
        <v>22.091099513717033</v>
      </c>
    </row>
    <row r="36" spans="1:2">
      <c r="A36">
        <v>3.4000000000000004</v>
      </c>
      <c r="B36">
        <v>21.766975084608085</v>
      </c>
    </row>
    <row r="37" spans="1:2">
      <c r="A37">
        <v>3.5</v>
      </c>
      <c r="B37">
        <v>21.452246901907589</v>
      </c>
    </row>
    <row r="38" spans="1:2">
      <c r="A38">
        <v>3.6</v>
      </c>
      <c r="B38">
        <v>21.146385491482125</v>
      </c>
    </row>
    <row r="39" spans="1:2">
      <c r="A39">
        <v>3.7</v>
      </c>
      <c r="B39">
        <v>20.848904908989532</v>
      </c>
    </row>
    <row r="40" spans="1:2">
      <c r="A40">
        <v>3.8000000000000003</v>
      </c>
      <c r="B40">
        <v>20.559358095243972</v>
      </c>
    </row>
    <row r="41" spans="1:2">
      <c r="A41">
        <v>3.9000000000000004</v>
      </c>
      <c r="B41">
        <v>20.277332835001829</v>
      </c>
    </row>
    <row r="42" spans="1:2">
      <c r="A42">
        <v>4</v>
      </c>
      <c r="B42">
        <v>20.002448227465145</v>
      </c>
    </row>
    <row r="43" spans="1:2">
      <c r="A43">
        <v>4.1000000000000005</v>
      </c>
      <c r="B43">
        <v>19.734351592670912</v>
      </c>
    </row>
    <row r="44" spans="1:2">
      <c r="A44">
        <v>4.2</v>
      </c>
      <c r="B44">
        <v>19.472715750716787</v>
      </c>
    </row>
    <row r="45" spans="1:2">
      <c r="A45">
        <v>4.3</v>
      </c>
      <c r="B45">
        <v>19.217236621174614</v>
      </c>
    </row>
    <row r="46" spans="1:2">
      <c r="A46">
        <v>4.4000000000000004</v>
      </c>
      <c r="B46">
        <v>18.967631098509635</v>
      </c>
    </row>
    <row r="47" spans="1:2">
      <c r="A47">
        <v>4.5</v>
      </c>
      <c r="B47">
        <v>18.723635166280697</v>
      </c>
    </row>
    <row r="48" spans="1:2">
      <c r="A48">
        <v>4.6000000000000005</v>
      </c>
      <c r="B48">
        <v>18.485002218624903</v>
      </c>
    </row>
    <row r="49" spans="1:2">
      <c r="A49">
        <v>4.7</v>
      </c>
      <c r="B49">
        <v>18.251501562271375</v>
      </c>
    </row>
    <row r="50" spans="1:2">
      <c r="A50">
        <v>4.8000000000000007</v>
      </c>
      <c r="B50">
        <v>18.022917076274684</v>
      </c>
    </row>
    <row r="51" spans="1:2">
      <c r="A51">
        <v>4.9000000000000004</v>
      </c>
      <c r="B51">
        <v>17.799046009951425</v>
      </c>
    </row>
    <row r="52" spans="1:2">
      <c r="A52">
        <v>5</v>
      </c>
      <c r="B52">
        <v>17.579697902263863</v>
      </c>
    </row>
    <row r="53" spans="1:2">
      <c r="A53">
        <v>5.1000000000000005</v>
      </c>
      <c r="B53">
        <v>17.364693608215841</v>
      </c>
    </row>
    <row r="54" spans="1:2">
      <c r="A54">
        <v>5.2</v>
      </c>
      <c r="B54">
        <v>17.153864419794299</v>
      </c>
    </row>
    <row r="55" spans="1:2">
      <c r="A55">
        <v>5.3000000000000007</v>
      </c>
      <c r="B55">
        <v>16.947051270644575</v>
      </c>
    </row>
    <row r="56" spans="1:2">
      <c r="A56">
        <v>5.4</v>
      </c>
      <c r="B56">
        <v>16.74410401509008</v>
      </c>
    </row>
    <row r="57" spans="1:2">
      <c r="A57">
        <v>5.5</v>
      </c>
      <c r="B57">
        <v>16.544880773308275</v>
      </c>
    </row>
    <row r="58" spans="1:2">
      <c r="A58">
        <v>5.6000000000000005</v>
      </c>
      <c r="B58">
        <v>16.349247335509308</v>
      </c>
    </row>
    <row r="59" spans="1:2">
      <c r="A59">
        <v>5.7</v>
      </c>
      <c r="B59">
        <v>16.157076618852088</v>
      </c>
    </row>
    <row r="60" spans="1:2">
      <c r="A60">
        <v>5.8000000000000007</v>
      </c>
      <c r="B60">
        <v>15.968248171590901</v>
      </c>
    </row>
    <row r="61" spans="1:2">
      <c r="A61">
        <v>5.9</v>
      </c>
      <c r="B61">
        <v>15.78264771961074</v>
      </c>
    </row>
    <row r="62" spans="1:2">
      <c r="A62">
        <v>6</v>
      </c>
      <c r="B62">
        <v>15.600166751073175</v>
      </c>
    </row>
    <row r="63" spans="1:2">
      <c r="A63">
        <v>6.1000000000000005</v>
      </c>
      <c r="B63">
        <v>15.420702135395167</v>
      </c>
    </row>
    <row r="64" spans="1:2">
      <c r="A64">
        <v>6.2</v>
      </c>
      <c r="B64">
        <v>15.244155773207961</v>
      </c>
    </row>
    <row r="65" spans="1:2">
      <c r="A65">
        <v>6.3000000000000007</v>
      </c>
      <c r="B65">
        <v>15.070434274324789</v>
      </c>
    </row>
    <row r="66" spans="1:2">
      <c r="A66">
        <v>6.4</v>
      </c>
      <c r="B66">
        <v>14.899448661067126</v>
      </c>
    </row>
    <row r="67" spans="1:2">
      <c r="A67">
        <v>6.5</v>
      </c>
      <c r="B67">
        <v>14.73111409459289</v>
      </c>
    </row>
    <row r="68" spans="1:2">
      <c r="A68">
        <v>6.6000000000000005</v>
      </c>
      <c r="B68">
        <v>14.565349622117616</v>
      </c>
    </row>
    <row r="69" spans="1:2">
      <c r="A69">
        <v>6.7</v>
      </c>
      <c r="B69">
        <v>14.402077943143698</v>
      </c>
    </row>
    <row r="70" spans="1:2">
      <c r="A70">
        <v>6.8000000000000007</v>
      </c>
      <c r="B70">
        <v>14.241225193008393</v>
      </c>
    </row>
    <row r="71" spans="1:2">
      <c r="A71">
        <v>6.9</v>
      </c>
      <c r="B71">
        <v>14.082720742232933</v>
      </c>
    </row>
    <row r="72" spans="1:2">
      <c r="A72">
        <v>7</v>
      </c>
      <c r="B72">
        <v>13.926497010307934</v>
      </c>
    </row>
    <row r="73" spans="1:2">
      <c r="A73">
        <v>7.1000000000000005</v>
      </c>
      <c r="B73">
        <v>13.772489292687482</v>
      </c>
    </row>
    <row r="74" spans="1:2">
      <c r="A74">
        <v>7.2</v>
      </c>
      <c r="B74">
        <v>13.620635599882558</v>
      </c>
    </row>
    <row r="75" spans="1:2">
      <c r="A75">
        <v>7.3000000000000007</v>
      </c>
      <c r="B75">
        <v>13.470876507652939</v>
      </c>
    </row>
    <row r="76" spans="1:2">
      <c r="A76">
        <v>7.4</v>
      </c>
      <c r="B76">
        <v>13.323155017389883</v>
      </c>
    </row>
    <row r="77" spans="1:2">
      <c r="A77">
        <v>7.5</v>
      </c>
      <c r="B77">
        <v>13.177416425871794</v>
      </c>
    </row>
    <row r="78" spans="1:2">
      <c r="A78">
        <v>7.6000000000000005</v>
      </c>
      <c r="B78">
        <v>13.033608203644508</v>
      </c>
    </row>
    <row r="79" spans="1:2">
      <c r="A79">
        <v>7.7</v>
      </c>
      <c r="B79">
        <v>12.891679881352275</v>
      </c>
    </row>
    <row r="80" spans="1:2">
      <c r="A80">
        <v>7.8000000000000007</v>
      </c>
      <c r="B80">
        <v>12.751582943402294</v>
      </c>
    </row>
    <row r="81" spans="1:2">
      <c r="A81">
        <v>7.9</v>
      </c>
      <c r="B81">
        <v>12.613270728403258</v>
      </c>
    </row>
    <row r="82" spans="1:2">
      <c r="A82">
        <v>8</v>
      </c>
      <c r="B82">
        <v>12.476698335865752</v>
      </c>
    </row>
    <row r="83" spans="1:2">
      <c r="A83">
        <v>8.1</v>
      </c>
      <c r="B83">
        <v>12.341822538698114</v>
      </c>
    </row>
    <row r="84" spans="1:2">
      <c r="A84">
        <v>8.2000000000000011</v>
      </c>
      <c r="B84">
        <v>12.208601701071412</v>
      </c>
    </row>
    <row r="85" spans="1:2">
      <c r="A85">
        <v>8.3000000000000007</v>
      </c>
      <c r="B85">
        <v>12.076995701262483</v>
      </c>
    </row>
    <row r="86" spans="1:2">
      <c r="A86">
        <v>8.4</v>
      </c>
      <c r="B86">
        <v>11.946965859117281</v>
      </c>
    </row>
    <row r="87" spans="1:2">
      <c r="A87">
        <v>8.5</v>
      </c>
      <c r="B87">
        <v>11.818474867806991</v>
      </c>
    </row>
    <row r="88" spans="1:2">
      <c r="A88">
        <v>8.6</v>
      </c>
      <c r="B88">
        <v>11.691486729575153</v>
      </c>
    </row>
    <row r="89" spans="1:2">
      <c r="A89">
        <v>8.7000000000000011</v>
      </c>
      <c r="B89">
        <v>11.565966695198863</v>
      </c>
    </row>
    <row r="90" spans="1:2">
      <c r="A90">
        <v>8.8000000000000007</v>
      </c>
      <c r="B90">
        <v>11.441881206910082</v>
      </c>
    </row>
    <row r="91" spans="1:2">
      <c r="A91">
        <v>8.9</v>
      </c>
      <c r="B91">
        <v>11.319197844541488</v>
      </c>
    </row>
    <row r="92" spans="1:2">
      <c r="A92">
        <v>9</v>
      </c>
      <c r="B92">
        <v>11.197885274681212</v>
      </c>
    </row>
    <row r="93" spans="1:2">
      <c r="A93">
        <v>9.1</v>
      </c>
      <c r="B93">
        <v>11.077913202637006</v>
      </c>
    </row>
    <row r="94" spans="1:2">
      <c r="A94">
        <v>9.2000000000000011</v>
      </c>
      <c r="B94">
        <v>10.959252327025428</v>
      </c>
    </row>
    <row r="95" spans="1:2">
      <c r="A95">
        <v>9.3000000000000007</v>
      </c>
      <c r="B95">
        <v>10.841874296815966</v>
      </c>
    </row>
    <row r="96" spans="1:2">
      <c r="A96">
        <v>9.4</v>
      </c>
      <c r="B96">
        <v>10.725751670671826</v>
      </c>
    </row>
    <row r="97" spans="1:2">
      <c r="A97">
        <v>9.5</v>
      </c>
      <c r="B97">
        <v>10.610857878443131</v>
      </c>
    </row>
    <row r="98" spans="1:2">
      <c r="A98">
        <v>9.6000000000000014</v>
      </c>
      <c r="B98">
        <v>10.497167184675124</v>
      </c>
    </row>
    <row r="99" spans="1:2">
      <c r="A99">
        <v>9.7000000000000011</v>
      </c>
      <c r="B99">
        <v>10.384654654008184</v>
      </c>
    </row>
    <row r="100" spans="1:2">
      <c r="A100">
        <v>9.8000000000000007</v>
      </c>
      <c r="B100">
        <v>10.273296118351929</v>
      </c>
    </row>
    <row r="101" spans="1:2">
      <c r="A101">
        <v>9.9</v>
      </c>
      <c r="B101">
        <v>10.163068145725546</v>
      </c>
    </row>
    <row r="102" spans="1:2">
      <c r="A102">
        <v>10</v>
      </c>
      <c r="B102">
        <v>10.053948010664303</v>
      </c>
    </row>
    <row r="103" spans="1:2">
      <c r="A103">
        <v>10.100000000000001</v>
      </c>
      <c r="B103">
        <v>9.9459136660982708</v>
      </c>
    </row>
    <row r="104" spans="1:2">
      <c r="A104">
        <v>10.200000000000001</v>
      </c>
      <c r="B104">
        <v>9.8389437166163916</v>
      </c>
    </row>
    <row r="105" spans="1:2">
      <c r="A105">
        <v>10.3</v>
      </c>
      <c r="B105">
        <v>9.7330173930350199</v>
      </c>
    </row>
    <row r="106" spans="1:2">
      <c r="A106">
        <v>10.4</v>
      </c>
      <c r="B106">
        <v>9.6281145281948142</v>
      </c>
    </row>
    <row r="107" spans="1:2">
      <c r="A107">
        <v>10.5</v>
      </c>
      <c r="B107">
        <v>9.5242155339158749</v>
      </c>
    </row>
    <row r="108" spans="1:2">
      <c r="A108">
        <v>10.600000000000001</v>
      </c>
      <c r="B108">
        <v>9.4213013790450653</v>
      </c>
    </row>
    <row r="109" spans="1:2">
      <c r="A109">
        <v>10.700000000000001</v>
      </c>
      <c r="B109">
        <v>9.3193535685340692</v>
      </c>
    </row>
    <row r="110" spans="1:2">
      <c r="A110">
        <v>10.8</v>
      </c>
      <c r="B110">
        <v>9.2183541234905846</v>
      </c>
    </row>
    <row r="111" spans="1:2">
      <c r="A111">
        <v>10.9</v>
      </c>
      <c r="B111">
        <v>9.1182855621487207</v>
      </c>
    </row>
    <row r="112" spans="1:2">
      <c r="A112">
        <v>11</v>
      </c>
      <c r="B112">
        <v>9.0191308817086906</v>
      </c>
    </row>
    <row r="113" spans="1:2">
      <c r="A113">
        <v>11.100000000000001</v>
      </c>
      <c r="B113">
        <v>8.9208735409978956</v>
      </c>
    </row>
    <row r="114" spans="1:2">
      <c r="A114">
        <v>11.200000000000001</v>
      </c>
      <c r="B114">
        <v>8.8234974439097584</v>
      </c>
    </row>
    <row r="115" spans="1:2">
      <c r="A115">
        <v>11.3</v>
      </c>
      <c r="B115">
        <v>8.7269869235788136</v>
      </c>
    </row>
    <row r="116" spans="1:2">
      <c r="A116">
        <v>11.4</v>
      </c>
      <c r="B116">
        <v>8.6313267272525067</v>
      </c>
    </row>
    <row r="117" spans="1:2">
      <c r="A117">
        <v>11.5</v>
      </c>
      <c r="B117">
        <v>8.5365020018240116</v>
      </c>
    </row>
    <row r="118" spans="1:2">
      <c r="A118">
        <v>11.600000000000001</v>
      </c>
      <c r="B118">
        <v>8.4424982799913479</v>
      </c>
    </row>
    <row r="119" spans="1:2">
      <c r="A119">
        <v>11.700000000000001</v>
      </c>
      <c r="B119">
        <v>8.3493014670102603</v>
      </c>
    </row>
    <row r="120" spans="1:2">
      <c r="A120">
        <v>11.8</v>
      </c>
      <c r="B120">
        <v>8.2568978280111729</v>
      </c>
    </row>
    <row r="121" spans="1:2">
      <c r="A121">
        <v>11.9</v>
      </c>
      <c r="B121">
        <v>8.1652739758510506</v>
      </c>
    </row>
    <row r="122" spans="1:2">
      <c r="A122">
        <v>12</v>
      </c>
      <c r="B122">
        <v>8.0744168594737076</v>
      </c>
    </row>
    <row r="123" spans="1:2">
      <c r="A123">
        <v>12.100000000000001</v>
      </c>
      <c r="B123">
        <v>7.9843137527530743</v>
      </c>
    </row>
    <row r="124" spans="1:2">
      <c r="A124">
        <v>12.200000000000001</v>
      </c>
      <c r="B124">
        <v>7.8949522437956041</v>
      </c>
    </row>
    <row r="125" spans="1:2">
      <c r="A125">
        <v>12.3</v>
      </c>
      <c r="B125">
        <v>7.8063202246793679</v>
      </c>
    </row>
    <row r="126" spans="1:2">
      <c r="A126">
        <v>12.4</v>
      </c>
      <c r="B126">
        <v>7.7184058816084402</v>
      </c>
    </row>
    <row r="127" spans="1:2">
      <c r="A127">
        <v>12.5</v>
      </c>
      <c r="B127">
        <v>7.6311976854629009</v>
      </c>
    </row>
    <row r="128" spans="1:2">
      <c r="A128">
        <v>12.600000000000001</v>
      </c>
      <c r="B128">
        <v>7.5446843827252508</v>
      </c>
    </row>
    <row r="129" spans="1:2">
      <c r="A129">
        <v>12.700000000000001</v>
      </c>
      <c r="B129">
        <v>7.4588549867653953</v>
      </c>
    </row>
    <row r="130" spans="1:2">
      <c r="A130">
        <v>12.8</v>
      </c>
      <c r="B130">
        <v>7.3736987694676124</v>
      </c>
    </row>
    <row r="131" spans="1:2">
      <c r="A131">
        <v>12.9</v>
      </c>
      <c r="B131">
        <v>7.2892052531830878</v>
      </c>
    </row>
    <row r="132" spans="1:2">
      <c r="A132">
        <v>13</v>
      </c>
      <c r="B132">
        <v>7.2053642029933975</v>
      </c>
    </row>
    <row r="133" spans="1:2">
      <c r="A133">
        <v>13.100000000000001</v>
      </c>
      <c r="B133">
        <v>7.1221656192702198</v>
      </c>
    </row>
    <row r="134" spans="1:2">
      <c r="A134">
        <v>13.200000000000001</v>
      </c>
      <c r="B134">
        <v>7.03959973051807</v>
      </c>
    </row>
    <row r="135" spans="1:2">
      <c r="A135">
        <v>13.3</v>
      </c>
      <c r="B135">
        <v>6.9576569864871693</v>
      </c>
    </row>
    <row r="136" spans="1:2">
      <c r="A136">
        <v>13.4</v>
      </c>
      <c r="B136">
        <v>6.8763280515441281</v>
      </c>
    </row>
    <row r="137" spans="1:2">
      <c r="A137">
        <v>13.5</v>
      </c>
      <c r="B137">
        <v>6.7956037982891715</v>
      </c>
    </row>
    <row r="138" spans="1:2">
      <c r="A138">
        <v>13.600000000000001</v>
      </c>
      <c r="B138">
        <v>6.7154753014088833</v>
      </c>
    </row>
    <row r="139" spans="1:2">
      <c r="A139">
        <v>13.700000000000001</v>
      </c>
      <c r="B139">
        <v>6.6359338317541408</v>
      </c>
    </row>
    <row r="140" spans="1:2">
      <c r="A140">
        <v>13.8</v>
      </c>
      <c r="B140">
        <v>6.5569708506334017</v>
      </c>
    </row>
    <row r="141" spans="1:2">
      <c r="A141">
        <v>13.9</v>
      </c>
      <c r="B141">
        <v>6.4785780043119168</v>
      </c>
    </row>
    <row r="142" spans="1:2">
      <c r="A142">
        <v>14</v>
      </c>
      <c r="B142">
        <v>6.4007471187083667</v>
      </c>
    </row>
    <row r="143" spans="1:2">
      <c r="A143">
        <v>14.100000000000001</v>
      </c>
      <c r="B143">
        <v>6.3234701942798104</v>
      </c>
    </row>
    <row r="144" spans="1:2">
      <c r="A144">
        <v>14.200000000000001</v>
      </c>
      <c r="B144">
        <v>6.2467394010879005</v>
      </c>
    </row>
    <row r="145" spans="1:2">
      <c r="A145">
        <v>14.3</v>
      </c>
      <c r="B145">
        <v>6.1705470740377635</v>
      </c>
    </row>
    <row r="146" spans="1:2">
      <c r="A146">
        <v>14.4</v>
      </c>
      <c r="B146">
        <v>6.0948857082830656</v>
      </c>
    </row>
    <row r="147" spans="1:2">
      <c r="A147">
        <v>14.5</v>
      </c>
      <c r="B147">
        <v>6.0197479547899384</v>
      </c>
    </row>
    <row r="148" spans="1:2">
      <c r="A148">
        <v>14.600000000000001</v>
      </c>
      <c r="B148">
        <v>5.9451266160533898</v>
      </c>
    </row>
    <row r="149" spans="1:2">
      <c r="A149">
        <v>14.700000000000001</v>
      </c>
      <c r="B149">
        <v>5.8710146419599205</v>
      </c>
    </row>
    <row r="150" spans="1:2">
      <c r="A150">
        <v>14.8</v>
      </c>
      <c r="B150">
        <v>5.7974051257903945</v>
      </c>
    </row>
    <row r="151" spans="1:2">
      <c r="A151">
        <v>14.9</v>
      </c>
      <c r="B151">
        <v>5.7242913003574749</v>
      </c>
    </row>
    <row r="152" spans="1:2">
      <c r="A152">
        <v>15</v>
      </c>
      <c r="B152">
        <v>5.6516665342722874</v>
      </c>
    </row>
    <row r="153" spans="1:2">
      <c r="A153">
        <v>15.100000000000001</v>
      </c>
      <c r="B153">
        <v>5.5795243283350828</v>
      </c>
    </row>
    <row r="154" spans="1:2">
      <c r="A154">
        <v>15.200000000000001</v>
      </c>
      <c r="B154">
        <v>5.5078583120449913</v>
      </c>
    </row>
    <row r="155" spans="1:2">
      <c r="A155">
        <v>15.3</v>
      </c>
      <c r="B155">
        <v>5.4366622402243436</v>
      </c>
    </row>
    <row r="156" spans="1:2">
      <c r="A156">
        <v>15.4</v>
      </c>
      <c r="B156">
        <v>5.3659299897527362</v>
      </c>
    </row>
    <row r="157" spans="1:2">
      <c r="A157">
        <v>15.5</v>
      </c>
      <c r="B157">
        <v>5.29565555640702</v>
      </c>
    </row>
    <row r="158" spans="1:2">
      <c r="A158">
        <v>15.600000000000001</v>
      </c>
      <c r="B158">
        <v>5.225833051802784</v>
      </c>
    </row>
    <row r="159" spans="1:2">
      <c r="A159">
        <v>15.700000000000001</v>
      </c>
      <c r="B159">
        <v>5.1564567004334734</v>
      </c>
    </row>
    <row r="160" spans="1:2">
      <c r="A160">
        <v>15.8</v>
      </c>
      <c r="B160">
        <v>5.0875208368037548</v>
      </c>
    </row>
    <row r="161" spans="1:2">
      <c r="A161">
        <v>15.9</v>
      </c>
      <c r="B161">
        <v>5.0190199026530244</v>
      </c>
    </row>
    <row r="162" spans="1:2">
      <c r="A162">
        <v>16</v>
      </c>
      <c r="B162">
        <v>4.9509484442661993</v>
      </c>
    </row>
    <row r="163" spans="1:2">
      <c r="A163">
        <v>16.100000000000001</v>
      </c>
      <c r="B163">
        <v>4.8833011098680821</v>
      </c>
    </row>
    <row r="164" spans="1:2">
      <c r="A164">
        <v>16.2</v>
      </c>
      <c r="B164">
        <v>4.8160726470985402</v>
      </c>
    </row>
    <row r="165" spans="1:2">
      <c r="A165">
        <v>16.3</v>
      </c>
      <c r="B165">
        <v>4.7492579005653717</v>
      </c>
    </row>
    <row r="166" spans="1:2">
      <c r="A166">
        <v>16.400000000000002</v>
      </c>
      <c r="B166">
        <v>4.6828518094718632</v>
      </c>
    </row>
    <row r="167" spans="1:2">
      <c r="A167">
        <v>16.5</v>
      </c>
      <c r="B167">
        <v>4.6168494053166569</v>
      </c>
    </row>
    <row r="168" spans="1:2">
      <c r="A168">
        <v>16.600000000000001</v>
      </c>
      <c r="B168">
        <v>4.5512458096629373</v>
      </c>
    </row>
    <row r="169" spans="1:2">
      <c r="A169">
        <v>16.7</v>
      </c>
      <c r="B169">
        <v>4.4860362319747367</v>
      </c>
    </row>
    <row r="170" spans="1:2">
      <c r="A170">
        <v>16.8</v>
      </c>
      <c r="B170">
        <v>4.4212159675177389</v>
      </c>
    </row>
    <row r="171" spans="1:2">
      <c r="A171">
        <v>16.900000000000002</v>
      </c>
      <c r="B171">
        <v>4.3567803953224775</v>
      </c>
    </row>
    <row r="172" spans="1:2">
      <c r="A172">
        <v>17</v>
      </c>
      <c r="B172">
        <v>4.2927249762074737</v>
      </c>
    </row>
    <row r="173" spans="1:2">
      <c r="A173">
        <v>17.100000000000001</v>
      </c>
      <c r="B173">
        <v>4.2290452508604801</v>
      </c>
    </row>
    <row r="174" spans="1:2">
      <c r="A174">
        <v>17.2</v>
      </c>
      <c r="B174">
        <v>4.1657368379755972</v>
      </c>
    </row>
    <row r="175" spans="1:2">
      <c r="A175">
        <v>17.3</v>
      </c>
      <c r="B175">
        <v>4.1027954324444309</v>
      </c>
    </row>
    <row r="176" spans="1:2">
      <c r="A176">
        <v>17.400000000000002</v>
      </c>
      <c r="B176">
        <v>4.0402168035993142</v>
      </c>
    </row>
    <row r="177" spans="1:2">
      <c r="A177">
        <v>17.5</v>
      </c>
      <c r="B177">
        <v>3.9779967935069536</v>
      </c>
    </row>
    <row r="178" spans="1:2">
      <c r="A178">
        <v>17.600000000000001</v>
      </c>
      <c r="B178">
        <v>3.9161313153105723</v>
      </c>
    </row>
    <row r="179" spans="1:2">
      <c r="A179">
        <v>17.7</v>
      </c>
      <c r="B179">
        <v>3.8546163516191498</v>
      </c>
    </row>
    <row r="180" spans="1:2">
      <c r="A180">
        <v>17.8</v>
      </c>
      <c r="B180">
        <v>3.793447952941964</v>
      </c>
    </row>
    <row r="181" spans="1:2">
      <c r="A181">
        <v>17.900000000000002</v>
      </c>
      <c r="B181">
        <v>3.7326222361669821</v>
      </c>
    </row>
    <row r="182" spans="1:2">
      <c r="A182">
        <v>18</v>
      </c>
      <c r="B182">
        <v>3.6721353830816703</v>
      </c>
    </row>
    <row r="183" spans="1:2">
      <c r="A183">
        <v>18.100000000000001</v>
      </c>
      <c r="B183">
        <v>3.61198363893471</v>
      </c>
    </row>
    <row r="184" spans="1:2">
      <c r="A184">
        <v>18.2</v>
      </c>
      <c r="B184">
        <v>3.5521633110374538</v>
      </c>
    </row>
    <row r="185" spans="1:2">
      <c r="A185">
        <v>18.3</v>
      </c>
      <c r="B185">
        <v>3.4926707674035811</v>
      </c>
    </row>
    <row r="186" spans="1:2">
      <c r="A186">
        <v>18.400000000000002</v>
      </c>
      <c r="B186">
        <v>3.4335024354259005</v>
      </c>
    </row>
    <row r="187" spans="1:2">
      <c r="A187">
        <v>18.5</v>
      </c>
      <c r="B187">
        <v>3.3746548005889707</v>
      </c>
    </row>
    <row r="188" spans="1:2">
      <c r="A188">
        <v>18.600000000000001</v>
      </c>
      <c r="B188">
        <v>3.3161244052164029</v>
      </c>
    </row>
    <row r="189" spans="1:2">
      <c r="A189">
        <v>18.7</v>
      </c>
      <c r="B189">
        <v>3.2579078472518432</v>
      </c>
    </row>
    <row r="190" spans="1:2">
      <c r="A190">
        <v>18.8</v>
      </c>
      <c r="B190">
        <v>3.2000017790723199</v>
      </c>
    </row>
    <row r="191" spans="1:2">
      <c r="A191">
        <v>18.900000000000002</v>
      </c>
      <c r="B191">
        <v>3.1424029063332064</v>
      </c>
    </row>
    <row r="192" spans="1:2">
      <c r="A192">
        <v>19</v>
      </c>
      <c r="B192">
        <v>3.0851079868435924</v>
      </c>
    </row>
    <row r="193" spans="1:2">
      <c r="A193">
        <v>19.100000000000001</v>
      </c>
      <c r="B193">
        <v>3.0281138294711312</v>
      </c>
    </row>
    <row r="194" spans="1:2">
      <c r="A194">
        <v>19.200000000000003</v>
      </c>
      <c r="B194">
        <v>2.9714172930755751</v>
      </c>
    </row>
    <row r="195" spans="1:2">
      <c r="A195">
        <v>19.3</v>
      </c>
      <c r="B195">
        <v>2.9150152854699769</v>
      </c>
    </row>
    <row r="196" spans="1:2">
      <c r="A196">
        <v>19.400000000000002</v>
      </c>
      <c r="B196">
        <v>2.8589047624086632</v>
      </c>
    </row>
    <row r="197" spans="1:2">
      <c r="A197">
        <v>19.5</v>
      </c>
      <c r="B197">
        <v>2.8030827266013603</v>
      </c>
    </row>
    <row r="198" spans="1:2">
      <c r="A198">
        <v>19.600000000000001</v>
      </c>
      <c r="B198">
        <v>2.7475462267524122</v>
      </c>
    </row>
    <row r="199" spans="1:2">
      <c r="A199">
        <v>19.700000000000003</v>
      </c>
      <c r="B199">
        <v>2.6922923566244847</v>
      </c>
    </row>
    <row r="200" spans="1:2">
      <c r="A200">
        <v>19.8</v>
      </c>
      <c r="B200">
        <v>2.6373182541260363</v>
      </c>
    </row>
    <row r="201" spans="1:2">
      <c r="A201">
        <v>19.900000000000002</v>
      </c>
      <c r="B201">
        <v>2.5826211004216404</v>
      </c>
    </row>
    <row r="202" spans="1:2">
      <c r="A202">
        <v>20</v>
      </c>
      <c r="B202">
        <v>2.5281981190647898</v>
      </c>
    </row>
    <row r="203" spans="1:2">
      <c r="A203">
        <v>20.100000000000001</v>
      </c>
      <c r="B203">
        <v>2.4740465751521015</v>
      </c>
    </row>
    <row r="204" spans="1:2">
      <c r="A204">
        <v>20.200000000000003</v>
      </c>
      <c r="B204">
        <v>2.4201637744987181</v>
      </c>
    </row>
    <row r="205" spans="1:2">
      <c r="A205">
        <v>20.3</v>
      </c>
      <c r="B205">
        <v>2.3665470628339946</v>
      </c>
    </row>
    <row r="206" spans="1:2">
      <c r="A206">
        <v>20.400000000000002</v>
      </c>
      <c r="B206">
        <v>2.3131938250168531</v>
      </c>
    </row>
    <row r="207" spans="1:2">
      <c r="A207">
        <v>20.5</v>
      </c>
      <c r="B207">
        <v>2.2601014842704643</v>
      </c>
    </row>
    <row r="208" spans="1:2">
      <c r="A208">
        <v>20.6</v>
      </c>
      <c r="B208">
        <v>2.2072675014354886</v>
      </c>
    </row>
    <row r="209" spans="1:2">
      <c r="A209">
        <v>20.700000000000003</v>
      </c>
      <c r="B209">
        <v>2.1546893742413644</v>
      </c>
    </row>
    <row r="210" spans="1:2">
      <c r="A210">
        <v>20.8</v>
      </c>
      <c r="B210">
        <v>2.1023646365952686</v>
      </c>
    </row>
    <row r="211" spans="1:2">
      <c r="A211">
        <v>20.900000000000002</v>
      </c>
      <c r="B211">
        <v>2.0502908578879655</v>
      </c>
    </row>
    <row r="212" spans="1:2">
      <c r="A212">
        <v>21</v>
      </c>
      <c r="B212">
        <v>1.9984656423163329</v>
      </c>
    </row>
    <row r="213" spans="1:2">
      <c r="A213">
        <v>21.1</v>
      </c>
      <c r="B213">
        <v>1.9468866282220034</v>
      </c>
    </row>
    <row r="214" spans="1:2">
      <c r="A214">
        <v>21.200000000000003</v>
      </c>
      <c r="B214">
        <v>1.8955514874455304</v>
      </c>
    </row>
    <row r="215" spans="1:2">
      <c r="A215">
        <v>21.3</v>
      </c>
      <c r="B215">
        <v>1.8444579246958739</v>
      </c>
    </row>
    <row r="216" spans="1:2">
      <c r="A216">
        <v>21.400000000000002</v>
      </c>
      <c r="B216">
        <v>1.7936036769345378</v>
      </c>
    </row>
    <row r="217" spans="1:2">
      <c r="A217">
        <v>21.5</v>
      </c>
      <c r="B217">
        <v>1.7429865127741806</v>
      </c>
    </row>
    <row r="218" spans="1:2">
      <c r="A218">
        <v>21.6</v>
      </c>
      <c r="B218">
        <v>1.6926042318910461</v>
      </c>
    </row>
    <row r="219" spans="1:2">
      <c r="A219">
        <v>21.700000000000003</v>
      </c>
      <c r="B219">
        <v>1.6424546644510727</v>
      </c>
    </row>
    <row r="220" spans="1:2">
      <c r="A220">
        <v>21.8</v>
      </c>
      <c r="B220">
        <v>1.5925356705491964</v>
      </c>
    </row>
    <row r="221" spans="1:2">
      <c r="A221">
        <v>21.900000000000002</v>
      </c>
      <c r="B221">
        <v>1.5428451396613454</v>
      </c>
    </row>
    <row r="222" spans="1:2">
      <c r="A222">
        <v>22</v>
      </c>
      <c r="B222">
        <v>1.4933809901091593</v>
      </c>
    </row>
    <row r="223" spans="1:2">
      <c r="A223">
        <v>22.1</v>
      </c>
      <c r="B223">
        <v>1.4441411685365466</v>
      </c>
    </row>
    <row r="224" spans="1:2">
      <c r="A224">
        <v>22.200000000000003</v>
      </c>
      <c r="B224">
        <v>1.3951236493983501</v>
      </c>
    </row>
    <row r="225" spans="1:2">
      <c r="A225">
        <v>22.3</v>
      </c>
      <c r="B225">
        <v>1.3463264344602948</v>
      </c>
    </row>
    <row r="226" spans="1:2">
      <c r="A226">
        <v>22.400000000000002</v>
      </c>
      <c r="B226">
        <v>1.2977475523102413</v>
      </c>
    </row>
    <row r="227" spans="1:2">
      <c r="A227">
        <v>22.5</v>
      </c>
      <c r="B227">
        <v>1.2493850578802537</v>
      </c>
    </row>
    <row r="228" spans="1:2">
      <c r="A228">
        <v>22.6</v>
      </c>
      <c r="B228">
        <v>1.2012370319793035</v>
      </c>
    </row>
    <row r="229" spans="1:2">
      <c r="A229">
        <v>22.700000000000003</v>
      </c>
      <c r="B229">
        <v>1.1533015808362492</v>
      </c>
    </row>
    <row r="230" spans="1:2">
      <c r="A230">
        <v>22.8</v>
      </c>
      <c r="B230">
        <v>1.1055768356529754</v>
      </c>
    </row>
    <row r="231" spans="1:2">
      <c r="A231">
        <v>22.900000000000002</v>
      </c>
      <c r="B231">
        <v>1.0580609521671107</v>
      </c>
    </row>
    <row r="232" spans="1:2">
      <c r="A232">
        <v>23</v>
      </c>
      <c r="B232">
        <v>1.0107521102244874</v>
      </c>
    </row>
    <row r="233" spans="1:2">
      <c r="A233">
        <v>23.1</v>
      </c>
      <c r="B233">
        <v>0.96364851336070956</v>
      </c>
    </row>
    <row r="234" spans="1:2">
      <c r="A234">
        <v>23.200000000000003</v>
      </c>
      <c r="B234">
        <v>0.9167483883918166</v>
      </c>
    </row>
    <row r="235" spans="1:2">
      <c r="A235">
        <v>23.3</v>
      </c>
      <c r="B235">
        <v>0.87004998501384279</v>
      </c>
    </row>
    <row r="236" spans="1:2">
      <c r="A236">
        <v>23.400000000000002</v>
      </c>
      <c r="B236">
        <v>0.82355157541073964</v>
      </c>
    </row>
    <row r="237" spans="1:2">
      <c r="A237">
        <v>23.5</v>
      </c>
      <c r="B237">
        <v>0.77725145387091032</v>
      </c>
    </row>
    <row r="238" spans="1:2">
      <c r="A238">
        <v>23.6</v>
      </c>
      <c r="B238">
        <v>0.73114793641165221</v>
      </c>
    </row>
    <row r="239" spans="1:2">
      <c r="A239">
        <v>23.700000000000003</v>
      </c>
      <c r="B239">
        <v>0.68523936041172107</v>
      </c>
    </row>
    <row r="240" spans="1:2">
      <c r="A240">
        <v>23.8</v>
      </c>
      <c r="B240">
        <v>0.6395240842515193</v>
      </c>
    </row>
    <row r="241" spans="1:2">
      <c r="A241">
        <v>23.900000000000002</v>
      </c>
      <c r="B241">
        <v>0.59400048696087282</v>
      </c>
    </row>
    <row r="242" spans="1:2">
      <c r="A242">
        <v>24</v>
      </c>
      <c r="B242">
        <v>0.54866696787416203</v>
      </c>
    </row>
    <row r="243" spans="1:2">
      <c r="A243">
        <v>24.1</v>
      </c>
      <c r="B243">
        <v>0.50352194629260794</v>
      </c>
    </row>
    <row r="244" spans="1:2">
      <c r="A244">
        <v>24.200000000000003</v>
      </c>
      <c r="B244">
        <v>0.45856386115352876</v>
      </c>
    </row>
    <row r="245" spans="1:2">
      <c r="A245">
        <v>24.3</v>
      </c>
      <c r="B245">
        <v>0.41379117070651006</v>
      </c>
    </row>
    <row r="246" spans="1:2">
      <c r="A246">
        <v>24.400000000000002</v>
      </c>
      <c r="B246">
        <v>0.36920235219606923</v>
      </c>
    </row>
    <row r="247" spans="1:2">
      <c r="A247">
        <v>24.5</v>
      </c>
      <c r="B247">
        <v>0.32479590155100624</v>
      </c>
    </row>
    <row r="248" spans="1:2">
      <c r="A248">
        <v>24.6</v>
      </c>
      <c r="B248">
        <v>0.28057033307984369</v>
      </c>
    </row>
    <row r="249" spans="1:2">
      <c r="A249">
        <v>24.700000000000003</v>
      </c>
      <c r="B249">
        <v>0.23652417917266888</v>
      </c>
    </row>
    <row r="250" spans="1:2">
      <c r="A250">
        <v>24.8</v>
      </c>
      <c r="B250">
        <v>0.19265599000890177</v>
      </c>
    </row>
    <row r="251" spans="1:2">
      <c r="A251">
        <v>24.900000000000002</v>
      </c>
      <c r="B251">
        <v>0.14896433327090364</v>
      </c>
    </row>
    <row r="252" spans="1:2">
      <c r="A252">
        <v>25</v>
      </c>
      <c r="B252">
        <v>0.10544779386337666</v>
      </c>
    </row>
    <row r="253" spans="1:2">
      <c r="A253">
        <v>25.1</v>
      </c>
      <c r="B253">
        <v>6.2104973638362537E-2</v>
      </c>
    </row>
    <row r="254" spans="1:2">
      <c r="A254">
        <v>25.200000000000003</v>
      </c>
      <c r="B254">
        <v>1.8934491125712327E-2</v>
      </c>
    </row>
    <row r="255" spans="1:2">
      <c r="A255">
        <v>25.3</v>
      </c>
      <c r="B255">
        <v>-2.4065018731135979E-2</v>
      </c>
    </row>
    <row r="256" spans="1:2">
      <c r="A256">
        <v>25.400000000000002</v>
      </c>
      <c r="B256">
        <v>-6.6894904834136071E-2</v>
      </c>
    </row>
    <row r="257" spans="1:2">
      <c r="A257">
        <v>25.5</v>
      </c>
      <c r="B257">
        <v>-0.10955650018455287</v>
      </c>
    </row>
    <row r="258" spans="1:2">
      <c r="A258">
        <v>25.6</v>
      </c>
      <c r="B258">
        <v>-0.15205112213192251</v>
      </c>
    </row>
    <row r="259" spans="1:2">
      <c r="A259">
        <v>25.700000000000003</v>
      </c>
      <c r="B259">
        <v>-0.19438007261805268</v>
      </c>
    </row>
    <row r="260" spans="1:2">
      <c r="A260">
        <v>25.8</v>
      </c>
      <c r="B260">
        <v>-0.23654463841644002</v>
      </c>
    </row>
    <row r="261" spans="1:2">
      <c r="A261">
        <v>25.900000000000002</v>
      </c>
      <c r="B261">
        <v>-0.27854609136699082</v>
      </c>
    </row>
    <row r="262" spans="1:2">
      <c r="A262">
        <v>26</v>
      </c>
      <c r="B262">
        <v>-0.32038568860613736</v>
      </c>
    </row>
    <row r="263" spans="1:2">
      <c r="A263">
        <v>26.1</v>
      </c>
      <c r="B263">
        <v>-0.36206467279270527</v>
      </c>
    </row>
    <row r="264" spans="1:2">
      <c r="A264">
        <v>26.200000000000003</v>
      </c>
      <c r="B264">
        <v>-0.4035842723293257</v>
      </c>
    </row>
    <row r="265" spans="1:2">
      <c r="A265">
        <v>26.3</v>
      </c>
      <c r="B265">
        <v>-0.44494570157963409</v>
      </c>
    </row>
    <row r="266" spans="1:2">
      <c r="A266">
        <v>26.400000000000002</v>
      </c>
      <c r="B266">
        <v>-0.48615016108146847</v>
      </c>
    </row>
    <row r="267" spans="1:2">
      <c r="A267">
        <v>26.5</v>
      </c>
      <c r="B267">
        <v>-0.52719883775588272</v>
      </c>
    </row>
    <row r="268" spans="1:2">
      <c r="A268">
        <v>26.6</v>
      </c>
      <c r="B268">
        <v>-0.56809290511235844</v>
      </c>
    </row>
    <row r="269" spans="1:2">
      <c r="A269">
        <v>26.700000000000003</v>
      </c>
      <c r="B269">
        <v>-0.60883352345006614</v>
      </c>
    </row>
    <row r="270" spans="1:2">
      <c r="A270">
        <v>26.8</v>
      </c>
      <c r="B270">
        <v>-0.64942184005541748</v>
      </c>
    </row>
    <row r="271" spans="1:2">
      <c r="A271">
        <v>26.900000000000002</v>
      </c>
      <c r="B271">
        <v>-0.68985898939588708</v>
      </c>
    </row>
    <row r="272" spans="1:2">
      <c r="A272">
        <v>27</v>
      </c>
      <c r="B272">
        <v>-0.73014609331036695</v>
      </c>
    </row>
    <row r="273" spans="1:2">
      <c r="A273">
        <v>27.1</v>
      </c>
      <c r="B273">
        <v>-0.77028426119582605</v>
      </c>
    </row>
    <row r="274" spans="1:2">
      <c r="A274">
        <v>27.200000000000003</v>
      </c>
      <c r="B274">
        <v>-0.81027459019065873</v>
      </c>
    </row>
    <row r="275" spans="1:2">
      <c r="A275">
        <v>27.3</v>
      </c>
      <c r="B275">
        <v>-0.85011816535459417</v>
      </c>
    </row>
    <row r="276" spans="1:2">
      <c r="A276">
        <v>27.400000000000002</v>
      </c>
      <c r="B276">
        <v>-0.88981605984538703</v>
      </c>
    </row>
    <row r="277" spans="1:2">
      <c r="A277">
        <v>27.5</v>
      </c>
      <c r="B277">
        <v>-0.92936933509224673</v>
      </c>
    </row>
    <row r="278" spans="1:2">
      <c r="A278">
        <v>27.6</v>
      </c>
      <c r="B278">
        <v>-0.9687790409661261</v>
      </c>
    </row>
    <row r="279" spans="1:2">
      <c r="A279">
        <v>27.700000000000003</v>
      </c>
      <c r="B279">
        <v>-1.008046215946905</v>
      </c>
    </row>
    <row r="280" spans="1:2">
      <c r="A280">
        <v>27.8</v>
      </c>
      <c r="B280">
        <v>-1.0471718872875897</v>
      </c>
    </row>
    <row r="281" spans="1:2">
      <c r="A281">
        <v>27.900000000000002</v>
      </c>
      <c r="B281">
        <v>-1.0861570711756343</v>
      </c>
    </row>
    <row r="282" spans="1:2">
      <c r="A282">
        <v>28</v>
      </c>
      <c r="B282">
        <v>-1.1250027728911718</v>
      </c>
    </row>
    <row r="283" spans="1:2">
      <c r="A283">
        <v>28.1</v>
      </c>
      <c r="B283">
        <v>-1.1637099869626795</v>
      </c>
    </row>
    <row r="284" spans="1:2">
      <c r="A284">
        <v>28.200000000000003</v>
      </c>
      <c r="B284">
        <v>-1.2022796973197103</v>
      </c>
    </row>
    <row r="285" spans="1:2">
      <c r="A285">
        <v>28.3</v>
      </c>
      <c r="B285">
        <v>-1.2407128774429381</v>
      </c>
    </row>
    <row r="286" spans="1:2">
      <c r="A286">
        <v>28.400000000000002</v>
      </c>
      <c r="B286">
        <v>-1.2790104905116308</v>
      </c>
    </row>
    <row r="287" spans="1:2">
      <c r="A287">
        <v>28.5</v>
      </c>
      <c r="B287">
        <v>-1.3171734895484377</v>
      </c>
    </row>
    <row r="288" spans="1:2">
      <c r="A288">
        <v>28.6</v>
      </c>
      <c r="B288">
        <v>-1.3552028175617608</v>
      </c>
    </row>
    <row r="289" spans="1:2">
      <c r="A289">
        <v>28.700000000000003</v>
      </c>
      <c r="B289">
        <v>-1.3930994076854901</v>
      </c>
    </row>
    <row r="290" spans="1:2">
      <c r="A290">
        <v>28.8</v>
      </c>
      <c r="B290">
        <v>-1.4308641833164515</v>
      </c>
    </row>
    <row r="291" spans="1:2">
      <c r="A291">
        <v>28.900000000000002</v>
      </c>
      <c r="B291">
        <v>-1.4684980582493807</v>
      </c>
    </row>
    <row r="292" spans="1:2">
      <c r="A292">
        <v>29</v>
      </c>
      <c r="B292">
        <v>-1.5060019368095894</v>
      </c>
    </row>
    <row r="293" spans="1:2">
      <c r="A293">
        <v>29.1</v>
      </c>
      <c r="B293">
        <v>-1.5433767139833634</v>
      </c>
    </row>
    <row r="294" spans="1:2">
      <c r="A294">
        <v>29.200000000000003</v>
      </c>
      <c r="B294">
        <v>-1.5806232755461451</v>
      </c>
    </row>
    <row r="295" spans="1:2">
      <c r="A295">
        <v>29.3</v>
      </c>
      <c r="B295">
        <v>-1.6177424981884272</v>
      </c>
    </row>
    <row r="296" spans="1:2">
      <c r="A296">
        <v>29.400000000000002</v>
      </c>
      <c r="B296">
        <v>-1.6547352496396144</v>
      </c>
    </row>
    <row r="297" spans="1:2">
      <c r="A297">
        <v>29.5</v>
      </c>
      <c r="B297">
        <v>-1.6916023887897609</v>
      </c>
    </row>
    <row r="298" spans="1:2">
      <c r="A298">
        <v>29.6</v>
      </c>
      <c r="B298">
        <v>-1.7283447658091475</v>
      </c>
    </row>
    <row r="299" spans="1:2">
      <c r="A299">
        <v>29.700000000000003</v>
      </c>
      <c r="B299">
        <v>-1.7649632222659974</v>
      </c>
    </row>
    <row r="300" spans="1:2">
      <c r="A300">
        <v>29.8</v>
      </c>
      <c r="B300">
        <v>-1.8014585912420671</v>
      </c>
    </row>
    <row r="301" spans="1:2">
      <c r="A301">
        <v>29.900000000000002</v>
      </c>
      <c r="B301">
        <v>-1.8378316974464255</v>
      </c>
    </row>
    <row r="302" spans="1:2">
      <c r="A302">
        <v>30</v>
      </c>
      <c r="B302">
        <v>-1.874083357327244</v>
      </c>
    </row>
    <row r="303" spans="1:2">
      <c r="A303">
        <v>30.1</v>
      </c>
      <c r="B303">
        <v>-1.9102143791817667</v>
      </c>
    </row>
    <row r="304" spans="1:2">
      <c r="A304">
        <v>30.200000000000003</v>
      </c>
      <c r="B304">
        <v>-1.9462255632644556</v>
      </c>
    </row>
    <row r="305" spans="1:2">
      <c r="A305">
        <v>30.3</v>
      </c>
      <c r="B305">
        <v>-1.9821177018933085</v>
      </c>
    </row>
    <row r="306" spans="1:2">
      <c r="A306">
        <v>30.400000000000002</v>
      </c>
      <c r="B306">
        <v>-2.0178915795545294</v>
      </c>
    </row>
    <row r="307" spans="1:2">
      <c r="A307">
        <v>30.5</v>
      </c>
      <c r="B307">
        <v>-2.0535479730053368</v>
      </c>
    </row>
    <row r="308" spans="1:2">
      <c r="A308">
        <v>30.6</v>
      </c>
      <c r="B308">
        <v>-2.0890876513751806</v>
      </c>
    </row>
    <row r="309" spans="1:2">
      <c r="A309">
        <v>30.700000000000003</v>
      </c>
      <c r="B309">
        <v>-2.124511376265346</v>
      </c>
    </row>
    <row r="310" spans="1:2">
      <c r="A310">
        <v>30.8</v>
      </c>
      <c r="B310">
        <v>-2.159819901846781</v>
      </c>
    </row>
    <row r="311" spans="1:2">
      <c r="A311">
        <v>30.900000000000002</v>
      </c>
      <c r="B311">
        <v>-2.1950139749565594</v>
      </c>
    </row>
    <row r="312" spans="1:2">
      <c r="A312">
        <v>31</v>
      </c>
      <c r="B312">
        <v>-2.2300943351925042</v>
      </c>
    </row>
    <row r="313" spans="1:2">
      <c r="A313">
        <v>31.1</v>
      </c>
      <c r="B313">
        <v>-2.2650617150066239</v>
      </c>
    </row>
    <row r="314" spans="1:2">
      <c r="A314">
        <v>31.200000000000003</v>
      </c>
      <c r="B314">
        <v>-2.299916839796758</v>
      </c>
    </row>
    <row r="315" spans="1:2">
      <c r="A315">
        <v>31.3</v>
      </c>
      <c r="B315">
        <v>-2.3346604279969085</v>
      </c>
    </row>
    <row r="316" spans="1:2">
      <c r="A316">
        <v>31.400000000000002</v>
      </c>
      <c r="B316">
        <v>-2.369293191166058</v>
      </c>
    </row>
    <row r="317" spans="1:2">
      <c r="A317">
        <v>31.5</v>
      </c>
      <c r="B317">
        <v>-2.4038158340756937</v>
      </c>
    </row>
    <row r="318" spans="1:2">
      <c r="A318">
        <v>31.6</v>
      </c>
      <c r="B318">
        <v>-2.4382290547957837</v>
      </c>
    </row>
    <row r="319" spans="1:2">
      <c r="A319">
        <v>31.700000000000003</v>
      </c>
      <c r="B319">
        <v>-2.4725335447794805</v>
      </c>
    </row>
    <row r="320" spans="1:2">
      <c r="A320">
        <v>31.8</v>
      </c>
      <c r="B320">
        <v>-2.5067299889465033</v>
      </c>
    </row>
    <row r="321" spans="1:2">
      <c r="A321">
        <v>31.900000000000002</v>
      </c>
      <c r="B321">
        <v>-2.5408190657652128</v>
      </c>
    </row>
    <row r="322" spans="1:2">
      <c r="A322">
        <v>32</v>
      </c>
      <c r="B322">
        <v>-2.5748014473333285</v>
      </c>
    </row>
    <row r="323" spans="1:2">
      <c r="A323">
        <v>32.1</v>
      </c>
      <c r="B323">
        <v>-2.6086777994574817</v>
      </c>
    </row>
    <row r="324" spans="1:2">
      <c r="A324">
        <v>32.200000000000003</v>
      </c>
      <c r="B324">
        <v>-2.6424487817314599</v>
      </c>
    </row>
    <row r="325" spans="1:2">
      <c r="A325">
        <v>32.300000000000004</v>
      </c>
      <c r="B325">
        <v>-2.6761150476132656</v>
      </c>
    </row>
    <row r="326" spans="1:2">
      <c r="A326">
        <v>32.4</v>
      </c>
      <c r="B326">
        <v>-2.7096772445009947</v>
      </c>
    </row>
    <row r="327" spans="1:2">
      <c r="A327">
        <v>32.5</v>
      </c>
      <c r="B327">
        <v>-2.7431360138075505</v>
      </c>
    </row>
    <row r="328" spans="1:2">
      <c r="A328">
        <v>32.6</v>
      </c>
      <c r="B328">
        <v>-2.7764919910341632</v>
      </c>
    </row>
    <row r="329" spans="1:2">
      <c r="A329">
        <v>32.700000000000003</v>
      </c>
      <c r="B329">
        <v>-2.8097458058428373</v>
      </c>
    </row>
    <row r="330" spans="1:2">
      <c r="A330">
        <v>32.800000000000004</v>
      </c>
      <c r="B330">
        <v>-2.8428980821276681</v>
      </c>
    </row>
    <row r="331" spans="1:2">
      <c r="A331">
        <v>32.9</v>
      </c>
      <c r="B331">
        <v>-2.8759494380850441</v>
      </c>
    </row>
    <row r="332" spans="1:2">
      <c r="A332">
        <v>33</v>
      </c>
      <c r="B332">
        <v>-2.9089004862828745</v>
      </c>
    </row>
    <row r="333" spans="1:2">
      <c r="A333">
        <v>33.1</v>
      </c>
      <c r="B333">
        <v>-2.9417518337286523</v>
      </c>
    </row>
    <row r="334" spans="1:2">
      <c r="A334">
        <v>33.200000000000003</v>
      </c>
      <c r="B334">
        <v>-2.974504081936594</v>
      </c>
    </row>
    <row r="335" spans="1:2">
      <c r="A335">
        <v>33.300000000000004</v>
      </c>
      <c r="B335">
        <v>-3.0071578269936836</v>
      </c>
    </row>
    <row r="336" spans="1:2">
      <c r="A336">
        <v>33.4</v>
      </c>
      <c r="B336">
        <v>-3.0397136596248018</v>
      </c>
    </row>
    <row r="337" spans="1:2">
      <c r="A337">
        <v>33.5</v>
      </c>
      <c r="B337">
        <v>-3.0721721652568164</v>
      </c>
    </row>
    <row r="338" spans="1:2">
      <c r="A338">
        <v>33.6</v>
      </c>
      <c r="B338">
        <v>-3.1045339240817853</v>
      </c>
    </row>
    <row r="339" spans="1:2">
      <c r="A339">
        <v>33.700000000000003</v>
      </c>
      <c r="B339">
        <v>-3.1367995111191576</v>
      </c>
    </row>
    <row r="340" spans="1:2">
      <c r="A340">
        <v>33.800000000000004</v>
      </c>
      <c r="B340">
        <v>-3.1689694962770574</v>
      </c>
    </row>
    <row r="341" spans="1:2">
      <c r="A341">
        <v>33.9</v>
      </c>
      <c r="B341">
        <v>-3.2010444444127373</v>
      </c>
    </row>
    <row r="342" spans="1:2">
      <c r="A342">
        <v>34</v>
      </c>
      <c r="B342">
        <v>-3.2330249153920647</v>
      </c>
    </row>
    <row r="343" spans="1:2">
      <c r="A343">
        <v>34.1</v>
      </c>
      <c r="B343">
        <v>-3.2649114641481276</v>
      </c>
    </row>
    <row r="344" spans="1:2">
      <c r="A344">
        <v>34.200000000000003</v>
      </c>
      <c r="B344">
        <v>-3.2967046407390654</v>
      </c>
    </row>
    <row r="345" spans="1:2">
      <c r="A345">
        <v>34.300000000000004</v>
      </c>
      <c r="B345">
        <v>-3.3284049904049482</v>
      </c>
    </row>
    <row r="346" spans="1:2">
      <c r="A346">
        <v>34.4</v>
      </c>
      <c r="B346">
        <v>-3.3600130536239377</v>
      </c>
    </row>
    <row r="347" spans="1:2">
      <c r="A347">
        <v>34.5</v>
      </c>
      <c r="B347">
        <v>-3.3915293661675321</v>
      </c>
    </row>
    <row r="348" spans="1:2">
      <c r="A348">
        <v>34.6</v>
      </c>
      <c r="B348">
        <v>-3.4229544591551004</v>
      </c>
    </row>
    <row r="349" spans="1:2">
      <c r="A349">
        <v>34.700000000000003</v>
      </c>
      <c r="B349">
        <v>-3.4542888591075283</v>
      </c>
    </row>
    <row r="350" spans="1:2">
      <c r="A350">
        <v>34.800000000000004</v>
      </c>
      <c r="B350">
        <v>-3.4855330880002171</v>
      </c>
    </row>
    <row r="351" spans="1:2">
      <c r="A351">
        <v>34.9</v>
      </c>
      <c r="B351">
        <v>-3.5166876633151887</v>
      </c>
    </row>
    <row r="352" spans="1:2">
      <c r="A352">
        <v>35</v>
      </c>
      <c r="B352">
        <v>-3.5477530980925849</v>
      </c>
    </row>
    <row r="353" spans="1:2">
      <c r="A353">
        <v>35.1</v>
      </c>
      <c r="B353">
        <v>-3.578729900981287</v>
      </c>
    </row>
    <row r="354" spans="1:2">
      <c r="A354">
        <v>35.200000000000003</v>
      </c>
      <c r="B354">
        <v>-3.609618576288959</v>
      </c>
    </row>
    <row r="355" spans="1:2">
      <c r="A355">
        <v>35.300000000000004</v>
      </c>
      <c r="B355">
        <v>-3.640419624031253</v>
      </c>
    </row>
    <row r="356" spans="1:2">
      <c r="A356">
        <v>35.4</v>
      </c>
      <c r="B356">
        <v>-3.6711335399803815</v>
      </c>
    </row>
    <row r="357" spans="1:2">
      <c r="A357">
        <v>35.5</v>
      </c>
      <c r="B357">
        <v>-3.7017608157130368</v>
      </c>
    </row>
    <row r="358" spans="1:2">
      <c r="A358">
        <v>35.6</v>
      </c>
      <c r="B358">
        <v>-3.7323019386575638</v>
      </c>
    </row>
    <row r="359" spans="1:2">
      <c r="A359">
        <v>35.700000000000003</v>
      </c>
      <c r="B359">
        <v>-3.7627573921405144</v>
      </c>
    </row>
    <row r="360" spans="1:2">
      <c r="A360">
        <v>35.800000000000004</v>
      </c>
      <c r="B360">
        <v>-3.7931276554325493</v>
      </c>
    </row>
    <row r="361" spans="1:2">
      <c r="A361">
        <v>35.9</v>
      </c>
      <c r="B361">
        <v>-3.8234132037936632</v>
      </c>
    </row>
    <row r="362" spans="1:2">
      <c r="A362">
        <v>36</v>
      </c>
      <c r="B362">
        <v>-3.8536145085178646</v>
      </c>
    </row>
    <row r="363" spans="1:2">
      <c r="A363">
        <v>36.1</v>
      </c>
      <c r="B363">
        <v>-3.8837320369771362</v>
      </c>
    </row>
    <row r="364" spans="1:2">
      <c r="A364">
        <v>36.200000000000003</v>
      </c>
      <c r="B364">
        <v>-3.9137662526648285</v>
      </c>
    </row>
    <row r="365" spans="1:2">
      <c r="A365">
        <v>36.300000000000004</v>
      </c>
      <c r="B365">
        <v>-3.9437176152385049</v>
      </c>
    </row>
    <row r="366" spans="1:2">
      <c r="A366">
        <v>36.4</v>
      </c>
      <c r="B366">
        <v>-3.9735865805620918</v>
      </c>
    </row>
    <row r="367" spans="1:2">
      <c r="A367">
        <v>36.5</v>
      </c>
      <c r="B367">
        <v>-4.0033736007475511</v>
      </c>
    </row>
    <row r="368" spans="1:2">
      <c r="A368">
        <v>36.6</v>
      </c>
      <c r="B368">
        <v>-4.0330791241959503</v>
      </c>
    </row>
    <row r="369" spans="1:2">
      <c r="A369">
        <v>36.700000000000003</v>
      </c>
      <c r="B369">
        <v>-4.0627035956379274</v>
      </c>
    </row>
    <row r="370" spans="1:2">
      <c r="A370">
        <v>36.800000000000004</v>
      </c>
      <c r="B370">
        <v>-4.0922474561736379</v>
      </c>
    </row>
    <row r="371" spans="1:2">
      <c r="A371">
        <v>36.9</v>
      </c>
      <c r="B371">
        <v>-4.1217111433122042</v>
      </c>
    </row>
    <row r="372" spans="1:2">
      <c r="A372">
        <v>37</v>
      </c>
      <c r="B372">
        <v>-4.1510950910105677</v>
      </c>
    </row>
    <row r="373" spans="1:2">
      <c r="A373">
        <v>37.1</v>
      </c>
      <c r="B373">
        <v>-4.1803997297118372</v>
      </c>
    </row>
    <row r="374" spans="1:2">
      <c r="A374">
        <v>37.200000000000003</v>
      </c>
      <c r="B374">
        <v>-4.2096254863831248</v>
      </c>
    </row>
    <row r="375" spans="1:2">
      <c r="A375">
        <v>37.300000000000004</v>
      </c>
      <c r="B375">
        <v>-4.2387727845528786</v>
      </c>
    </row>
    <row r="376" spans="1:2">
      <c r="A376">
        <v>37.4</v>
      </c>
      <c r="B376">
        <v>-4.2678420443476952</v>
      </c>
    </row>
    <row r="377" spans="1:2">
      <c r="A377">
        <v>37.5</v>
      </c>
      <c r="B377">
        <v>-4.2968336825286571</v>
      </c>
    </row>
    <row r="378" spans="1:2">
      <c r="A378">
        <v>37.6</v>
      </c>
      <c r="B378">
        <v>-4.325748112527215</v>
      </c>
    </row>
    <row r="379" spans="1:2">
      <c r="A379">
        <v>37.700000000000003</v>
      </c>
      <c r="B379">
        <v>-4.3545857444805094</v>
      </c>
    </row>
    <row r="380" spans="1:2">
      <c r="A380">
        <v>37.800000000000004</v>
      </c>
      <c r="B380">
        <v>-4.3833469852663214</v>
      </c>
    </row>
    <row r="381" spans="1:2">
      <c r="A381">
        <v>37.9</v>
      </c>
      <c r="B381">
        <v>-4.412032238537499</v>
      </c>
    </row>
    <row r="382" spans="1:2">
      <c r="A382">
        <v>38</v>
      </c>
      <c r="B382">
        <v>-4.4406419047559353</v>
      </c>
    </row>
    <row r="383" spans="1:2">
      <c r="A383">
        <v>38.1</v>
      </c>
      <c r="B383">
        <v>-4.4691763812261698</v>
      </c>
    </row>
    <row r="384" spans="1:2">
      <c r="A384">
        <v>38.200000000000003</v>
      </c>
      <c r="B384">
        <v>-4.4976360621284002</v>
      </c>
    </row>
    <row r="385" spans="1:2">
      <c r="A385">
        <v>38.300000000000004</v>
      </c>
      <c r="B385">
        <v>-4.52602133855126</v>
      </c>
    </row>
    <row r="386" spans="1:2">
      <c r="A386">
        <v>38.400000000000006</v>
      </c>
      <c r="B386">
        <v>-4.5543325985239562</v>
      </c>
    </row>
    <row r="387" spans="1:2">
      <c r="A387">
        <v>38.5</v>
      </c>
      <c r="B387">
        <v>-4.5825702270482012</v>
      </c>
    </row>
    <row r="388" spans="1:2">
      <c r="A388">
        <v>38.6</v>
      </c>
      <c r="B388">
        <v>-4.6107346061295544</v>
      </c>
    </row>
    <row r="389" spans="1:2">
      <c r="A389">
        <v>38.700000000000003</v>
      </c>
      <c r="B389">
        <v>-4.6388261148084666</v>
      </c>
    </row>
    <row r="390" spans="1:2">
      <c r="A390">
        <v>38.800000000000004</v>
      </c>
      <c r="B390">
        <v>-4.6668451291908681</v>
      </c>
    </row>
    <row r="391" spans="1:2">
      <c r="A391">
        <v>38.900000000000006</v>
      </c>
      <c r="B391">
        <v>-4.6947920224783815</v>
      </c>
    </row>
    <row r="392" spans="1:2">
      <c r="A392">
        <v>39</v>
      </c>
      <c r="B392">
        <v>-4.722667164998164</v>
      </c>
    </row>
    <row r="393" spans="1:2">
      <c r="A393">
        <v>39.1</v>
      </c>
      <c r="B393">
        <v>-4.7504709242323528</v>
      </c>
    </row>
    <row r="394" spans="1:2">
      <c r="A394">
        <v>39.200000000000003</v>
      </c>
      <c r="B394">
        <v>-4.778203664847112</v>
      </c>
    </row>
    <row r="395" spans="1:2">
      <c r="A395">
        <v>39.300000000000004</v>
      </c>
      <c r="B395">
        <v>-4.8058657487213594</v>
      </c>
    </row>
    <row r="396" spans="1:2">
      <c r="A396">
        <v>39.400000000000006</v>
      </c>
      <c r="B396">
        <v>-4.8334575349750466</v>
      </c>
    </row>
    <row r="397" spans="1:2">
      <c r="A397">
        <v>39.5</v>
      </c>
      <c r="B397">
        <v>-4.8609793799971968</v>
      </c>
    </row>
    <row r="398" spans="1:2">
      <c r="A398">
        <v>39.6</v>
      </c>
      <c r="B398">
        <v>-4.888431637473488</v>
      </c>
    </row>
    <row r="399" spans="1:2">
      <c r="A399">
        <v>39.700000000000003</v>
      </c>
      <c r="B399">
        <v>-4.9158146584135594</v>
      </c>
    </row>
    <row r="400" spans="1:2">
      <c r="A400">
        <v>39.800000000000004</v>
      </c>
      <c r="B400">
        <v>-4.9431287911778909</v>
      </c>
    </row>
    <row r="401" spans="1:2">
      <c r="A401">
        <v>39.900000000000006</v>
      </c>
      <c r="B401">
        <v>-4.9703743815043993</v>
      </c>
    </row>
    <row r="402" spans="1:2">
      <c r="A402">
        <v>40</v>
      </c>
      <c r="B402">
        <v>-4.9975517725347487</v>
      </c>
    </row>
    <row r="403" spans="1:2">
      <c r="A403">
        <v>40.1</v>
      </c>
      <c r="B403">
        <v>-5.0246613048402438</v>
      </c>
    </row>
    <row r="404" spans="1:2">
      <c r="A404">
        <v>40.200000000000003</v>
      </c>
      <c r="B404">
        <v>-5.0517033164474299</v>
      </c>
    </row>
    <row r="405" spans="1:2">
      <c r="A405">
        <v>40.300000000000004</v>
      </c>
      <c r="B405">
        <v>-5.0786781428634242</v>
      </c>
    </row>
    <row r="406" spans="1:2">
      <c r="A406">
        <v>40.400000000000006</v>
      </c>
      <c r="B406">
        <v>-5.1055861171008061</v>
      </c>
    </row>
    <row r="407" spans="1:2">
      <c r="A407">
        <v>40.5</v>
      </c>
      <c r="B407">
        <v>-5.1324275697024007</v>
      </c>
    </row>
    <row r="408" spans="1:2">
      <c r="A408">
        <v>40.6</v>
      </c>
      <c r="B408">
        <v>-5.1592028287655367</v>
      </c>
    </row>
    <row r="409" spans="1:2">
      <c r="A409">
        <v>40.700000000000003</v>
      </c>
      <c r="B409">
        <v>-5.185912219966184</v>
      </c>
    </row>
    <row r="410" spans="1:2">
      <c r="A410">
        <v>40.800000000000004</v>
      </c>
      <c r="B410">
        <v>-5.2125560665826853</v>
      </c>
    </row>
    <row r="411" spans="1:2">
      <c r="A411">
        <v>40.900000000000006</v>
      </c>
      <c r="B411">
        <v>-5.2391346895192257</v>
      </c>
    </row>
    <row r="412" spans="1:2">
      <c r="A412">
        <v>41</v>
      </c>
      <c r="B412">
        <v>-5.2656484073290741</v>
      </c>
    </row>
    <row r="413" spans="1:2">
      <c r="A413">
        <v>41.1</v>
      </c>
      <c r="B413">
        <v>-5.2920975362374136</v>
      </c>
    </row>
    <row r="414" spans="1:2">
      <c r="A414">
        <v>41.2</v>
      </c>
      <c r="B414">
        <v>-5.3184823901640428</v>
      </c>
    </row>
    <row r="415" spans="1:2">
      <c r="A415">
        <v>41.300000000000004</v>
      </c>
      <c r="B415">
        <v>-5.3448032807457224</v>
      </c>
    </row>
    <row r="416" spans="1:2">
      <c r="A416">
        <v>41.400000000000006</v>
      </c>
      <c r="B416">
        <v>-5.3710605173581598</v>
      </c>
    </row>
    <row r="417" spans="1:2">
      <c r="A417">
        <v>41.5</v>
      </c>
      <c r="B417">
        <v>-5.3972544071380071</v>
      </c>
    </row>
    <row r="418" spans="1:2">
      <c r="A418">
        <v>41.6</v>
      </c>
      <c r="B418">
        <v>-5.4233852550042556</v>
      </c>
    </row>
    <row r="419" spans="1:2">
      <c r="A419">
        <v>41.7</v>
      </c>
      <c r="B419">
        <v>-5.4494533636796234</v>
      </c>
    </row>
    <row r="420" spans="1:2">
      <c r="A420">
        <v>41.800000000000004</v>
      </c>
      <c r="B420">
        <v>-5.4754590337115729</v>
      </c>
    </row>
    <row r="421" spans="1:2">
      <c r="A421">
        <v>41.900000000000006</v>
      </c>
      <c r="B421">
        <v>-5.5014025634930732</v>
      </c>
    </row>
    <row r="422" spans="1:2">
      <c r="A422">
        <v>42</v>
      </c>
      <c r="B422">
        <v>-5.5272842492831984</v>
      </c>
    </row>
    <row r="423" spans="1:2">
      <c r="A423">
        <v>42.1</v>
      </c>
      <c r="B423">
        <v>-5.5531043852273925</v>
      </c>
    </row>
    <row r="424" spans="1:2">
      <c r="A424">
        <v>42.2</v>
      </c>
      <c r="B424">
        <v>-5.578863263377535</v>
      </c>
    </row>
    <row r="425" spans="1:2">
      <c r="A425">
        <v>42.300000000000004</v>
      </c>
      <c r="B425">
        <v>-5.6045611737117511</v>
      </c>
    </row>
    <row r="426" spans="1:2">
      <c r="A426">
        <v>42.400000000000006</v>
      </c>
      <c r="B426">
        <v>-5.630198404154001</v>
      </c>
    </row>
    <row r="427" spans="1:2">
      <c r="A427">
        <v>42.5</v>
      </c>
      <c r="B427">
        <v>-5.6557752405934778</v>
      </c>
    </row>
    <row r="428" spans="1:2">
      <c r="A428">
        <v>42.6</v>
      </c>
      <c r="B428">
        <v>-5.6812919669036575</v>
      </c>
    </row>
    <row r="429" spans="1:2">
      <c r="A429">
        <v>42.7</v>
      </c>
      <c r="B429">
        <v>-5.7067488649612841</v>
      </c>
    </row>
    <row r="430" spans="1:2">
      <c r="A430">
        <v>42.800000000000004</v>
      </c>
      <c r="B430">
        <v>-5.7321462146649864</v>
      </c>
    </row>
    <row r="431" spans="1:2">
      <c r="A431">
        <v>42.900000000000006</v>
      </c>
      <c r="B431">
        <v>-5.7574842939537945</v>
      </c>
    </row>
    <row r="432" spans="1:2">
      <c r="A432">
        <v>43</v>
      </c>
      <c r="B432">
        <v>-5.7827633788253507</v>
      </c>
    </row>
    <row r="433" spans="1:2">
      <c r="A433">
        <v>43.1</v>
      </c>
      <c r="B433">
        <v>-5.8079837433539723</v>
      </c>
    </row>
    <row r="434" spans="1:2">
      <c r="A434">
        <v>43.2</v>
      </c>
      <c r="B434">
        <v>-5.8331456597084852</v>
      </c>
    </row>
    <row r="435" spans="1:2">
      <c r="A435">
        <v>43.300000000000004</v>
      </c>
      <c r="B435">
        <v>-5.8582493981698178</v>
      </c>
    </row>
    <row r="436" spans="1:2">
      <c r="A436">
        <v>43.400000000000006</v>
      </c>
      <c r="B436">
        <v>-5.8832952271484515</v>
      </c>
    </row>
    <row r="437" spans="1:2">
      <c r="A437">
        <v>43.5</v>
      </c>
      <c r="B437">
        <v>-5.908283413201616</v>
      </c>
    </row>
    <row r="438" spans="1:2">
      <c r="A438">
        <v>43.6</v>
      </c>
      <c r="B438">
        <v>-5.9332142210503349</v>
      </c>
    </row>
    <row r="439" spans="1:2">
      <c r="A439">
        <v>43.7</v>
      </c>
      <c r="B439">
        <v>-5.9580879135962235</v>
      </c>
    </row>
    <row r="440" spans="1:2">
      <c r="A440">
        <v>43.800000000000004</v>
      </c>
      <c r="B440">
        <v>-5.9829047519381788</v>
      </c>
    </row>
    <row r="441" spans="1:2">
      <c r="A441">
        <v>43.900000000000006</v>
      </c>
      <c r="B441">
        <v>-6.0076649953887156</v>
      </c>
    </row>
    <row r="442" spans="1:2">
      <c r="A442">
        <v>44</v>
      </c>
      <c r="B442">
        <v>-6.0323689014903721</v>
      </c>
    </row>
    <row r="443" spans="1:2">
      <c r="A443">
        <v>44.1</v>
      </c>
      <c r="B443">
        <v>-6.0570167260316481</v>
      </c>
    </row>
    <row r="444" spans="1:2">
      <c r="A444">
        <v>44.2</v>
      </c>
      <c r="B444">
        <v>-6.0816087230629847</v>
      </c>
    </row>
    <row r="445" spans="1:2">
      <c r="A445">
        <v>44.300000000000004</v>
      </c>
      <c r="B445">
        <v>-6.106145144912432</v>
      </c>
    </row>
    <row r="446" spans="1:2">
      <c r="A446">
        <v>44.400000000000006</v>
      </c>
      <c r="B446">
        <v>-6.1306262422011812</v>
      </c>
    </row>
    <row r="447" spans="1:2">
      <c r="A447">
        <v>44.5</v>
      </c>
      <c r="B447">
        <v>-6.1550522638589769</v>
      </c>
    </row>
    <row r="448" spans="1:2">
      <c r="A448">
        <v>44.6</v>
      </c>
      <c r="B448">
        <v>-6.1794234571392366</v>
      </c>
    </row>
    <row r="449" spans="1:2">
      <c r="A449">
        <v>44.7</v>
      </c>
      <c r="B449">
        <v>-6.2037400676340937</v>
      </c>
    </row>
    <row r="450" spans="1:2">
      <c r="A450">
        <v>44.800000000000004</v>
      </c>
      <c r="B450">
        <v>-6.2280023392892829</v>
      </c>
    </row>
    <row r="451" spans="1:2">
      <c r="A451">
        <v>44.900000000000006</v>
      </c>
      <c r="B451">
        <v>-6.2522105144187634</v>
      </c>
    </row>
    <row r="452" spans="1:2">
      <c r="A452">
        <v>45</v>
      </c>
      <c r="B452">
        <v>-6.2763648337192777</v>
      </c>
    </row>
    <row r="453" spans="1:2">
      <c r="A453">
        <v>45.099999999999994</v>
      </c>
      <c r="B453">
        <v>-6.3004655362846975</v>
      </c>
    </row>
    <row r="454" spans="1:2">
      <c r="A454">
        <v>45.199999999999996</v>
      </c>
      <c r="B454">
        <v>-6.3245128596202349</v>
      </c>
    </row>
    <row r="455" spans="1:2">
      <c r="A455">
        <v>45.3</v>
      </c>
      <c r="B455">
        <v>-6.3485070396564822</v>
      </c>
    </row>
    <row r="456" spans="1:2">
      <c r="A456">
        <v>45.4</v>
      </c>
      <c r="B456">
        <v>-6.3724483107632821</v>
      </c>
    </row>
    <row r="457" spans="1:2">
      <c r="A457">
        <v>45.5</v>
      </c>
      <c r="B457">
        <v>-6.3963369057634978</v>
      </c>
    </row>
    <row r="458" spans="1:2">
      <c r="A458">
        <v>45.599999999999994</v>
      </c>
      <c r="B458">
        <v>-6.420173055946556</v>
      </c>
    </row>
    <row r="459" spans="1:2">
      <c r="A459">
        <v>45.699999999999996</v>
      </c>
      <c r="B459">
        <v>-6.443956991081933</v>
      </c>
    </row>
    <row r="460" spans="1:2">
      <c r="A460">
        <v>45.8</v>
      </c>
      <c r="B460">
        <v>-6.4676889394324206</v>
      </c>
    </row>
    <row r="461" spans="1:2">
      <c r="A461">
        <v>45.9</v>
      </c>
      <c r="B461">
        <v>-6.4913691277672143</v>
      </c>
    </row>
    <row r="462" spans="1:2">
      <c r="A462">
        <v>46</v>
      </c>
      <c r="B462">
        <v>-6.5149977813750368</v>
      </c>
    </row>
    <row r="463" spans="1:2">
      <c r="A463">
        <v>46.099999999999994</v>
      </c>
      <c r="B463">
        <v>-6.5385751240768926</v>
      </c>
    </row>
    <row r="464" spans="1:2">
      <c r="A464">
        <v>46.199999999999996</v>
      </c>
      <c r="B464">
        <v>-6.5621013782388218</v>
      </c>
    </row>
    <row r="465" spans="1:2">
      <c r="A465">
        <v>46.3</v>
      </c>
      <c r="B465">
        <v>-6.5855767647845198</v>
      </c>
    </row>
    <row r="466" spans="1:2">
      <c r="A466">
        <v>46.4</v>
      </c>
      <c r="B466">
        <v>-6.6090015032077076</v>
      </c>
    </row>
    <row r="467" spans="1:2">
      <c r="A467">
        <v>46.5</v>
      </c>
      <c r="B467">
        <v>-6.6323758115845379</v>
      </c>
    </row>
    <row r="468" spans="1:2">
      <c r="A468">
        <v>46.599999999999994</v>
      </c>
      <c r="B468">
        <v>-6.6556999065856886</v>
      </c>
    </row>
    <row r="469" spans="1:2">
      <c r="A469">
        <v>46.699999999999996</v>
      </c>
      <c r="B469">
        <v>-6.6789740034884844</v>
      </c>
    </row>
    <row r="470" spans="1:2">
      <c r="A470">
        <v>46.8</v>
      </c>
      <c r="B470">
        <v>-6.7021983161887917</v>
      </c>
    </row>
    <row r="471" spans="1:2">
      <c r="A471">
        <v>46.9</v>
      </c>
      <c r="B471">
        <v>-6.7253730572127637</v>
      </c>
    </row>
    <row r="472" spans="1:2">
      <c r="A472">
        <v>47</v>
      </c>
      <c r="B472">
        <v>-6.748498437728621</v>
      </c>
    </row>
    <row r="473" spans="1:2">
      <c r="A473">
        <v>47.099999999999994</v>
      </c>
      <c r="B473">
        <v>-6.7715746675580846</v>
      </c>
    </row>
    <row r="474" spans="1:2">
      <c r="A474">
        <v>47.199999999999996</v>
      </c>
      <c r="B474">
        <v>-6.794601955187872</v>
      </c>
    </row>
    <row r="475" spans="1:2">
      <c r="A475">
        <v>47.3</v>
      </c>
      <c r="B475">
        <v>-6.8175805077809741</v>
      </c>
    </row>
    <row r="476" spans="1:2">
      <c r="A476">
        <v>47.4</v>
      </c>
      <c r="B476">
        <v>-6.8405105311878103</v>
      </c>
    </row>
    <row r="477" spans="1:2">
      <c r="A477">
        <v>47.5</v>
      </c>
      <c r="B477">
        <v>-6.8633922299573484</v>
      </c>
    </row>
    <row r="478" spans="1:2">
      <c r="A478">
        <v>47.599999999999994</v>
      </c>
      <c r="B478">
        <v>-6.886225807348012</v>
      </c>
    </row>
    <row r="479" spans="1:2">
      <c r="A479">
        <v>47.699999999999996</v>
      </c>
      <c r="B479">
        <v>-6.9090114653385299</v>
      </c>
    </row>
    <row r="480" spans="1:2">
      <c r="A480">
        <v>47.8</v>
      </c>
      <c r="B480">
        <v>-6.9317494046386585</v>
      </c>
    </row>
    <row r="481" spans="1:2">
      <c r="A481">
        <v>47.9</v>
      </c>
      <c r="B481">
        <v>-6.9544398246997687</v>
      </c>
    </row>
    <row r="482" spans="1:2">
      <c r="A482">
        <v>48</v>
      </c>
      <c r="B482">
        <v>-6.9770829237253622</v>
      </c>
    </row>
    <row r="483" spans="1:2">
      <c r="A483">
        <v>48.099999999999994</v>
      </c>
      <c r="B483">
        <v>-6.9996788986814735</v>
      </c>
    </row>
    <row r="484" spans="1:2">
      <c r="A484">
        <v>48.199999999999996</v>
      </c>
      <c r="B484">
        <v>-7.0222279453069234</v>
      </c>
    </row>
    <row r="485" spans="1:2">
      <c r="A485">
        <v>48.3</v>
      </c>
      <c r="B485">
        <v>-7.0447302581234936</v>
      </c>
    </row>
    <row r="486" spans="1:2">
      <c r="A486">
        <v>48.4</v>
      </c>
      <c r="B486">
        <v>-7.0671860304460026</v>
      </c>
    </row>
    <row r="487" spans="1:2">
      <c r="A487">
        <v>48.5</v>
      </c>
      <c r="B487">
        <v>-7.0895954543922812</v>
      </c>
    </row>
    <row r="488" spans="1:2">
      <c r="A488">
        <v>48.599999999999994</v>
      </c>
      <c r="B488">
        <v>-7.1119587208930213</v>
      </c>
    </row>
    <row r="489" spans="1:2">
      <c r="A489">
        <v>48.699999999999996</v>
      </c>
      <c r="B489">
        <v>-7.1342760197015451</v>
      </c>
    </row>
    <row r="490" spans="1:2">
      <c r="A490">
        <v>48.8</v>
      </c>
      <c r="B490">
        <v>-7.156547539403455</v>
      </c>
    </row>
    <row r="491" spans="1:2">
      <c r="A491">
        <v>48.9</v>
      </c>
      <c r="B491">
        <v>-7.1787734674261898</v>
      </c>
    </row>
    <row r="492" spans="1:2">
      <c r="A492">
        <v>49</v>
      </c>
      <c r="B492">
        <v>-7.2009539900485251</v>
      </c>
    </row>
    <row r="493" spans="1:2">
      <c r="A493">
        <v>49.099999999999994</v>
      </c>
      <c r="B493">
        <v>-7.2230892924098953</v>
      </c>
    </row>
    <row r="494" spans="1:2">
      <c r="A494">
        <v>49.199999999999996</v>
      </c>
      <c r="B494">
        <v>-7.2451795585196876</v>
      </c>
    </row>
    <row r="495" spans="1:2">
      <c r="A495">
        <v>49.3</v>
      </c>
      <c r="B495">
        <v>-7.2672249712664438</v>
      </c>
    </row>
    <row r="496" spans="1:2">
      <c r="A496">
        <v>49.4</v>
      </c>
      <c r="B496">
        <v>-7.2892257124268554</v>
      </c>
    </row>
    <row r="497" spans="1:2">
      <c r="A497">
        <v>49.5</v>
      </c>
      <c r="B497">
        <v>-7.3111819626749011</v>
      </c>
    </row>
    <row r="498" spans="1:2">
      <c r="A498">
        <v>49.599999999999994</v>
      </c>
      <c r="B498">
        <v>-7.3330939015906225</v>
      </c>
    </row>
    <row r="499" spans="1:2">
      <c r="A499">
        <v>49.699999999999996</v>
      </c>
      <c r="B499">
        <v>-7.3549617076689842</v>
      </c>
    </row>
    <row r="500" spans="1:2">
      <c r="A500">
        <v>49.8</v>
      </c>
      <c r="B500">
        <v>-7.3767855583286277</v>
      </c>
    </row>
    <row r="501" spans="1:2">
      <c r="A501">
        <v>49.9</v>
      </c>
      <c r="B501">
        <v>-7.3985656299204337</v>
      </c>
    </row>
    <row r="502" spans="1:2">
      <c r="A502">
        <v>50</v>
      </c>
      <c r="B502">
        <v>-7.4203020977361547</v>
      </c>
    </row>
    <row r="503" spans="1:2">
      <c r="A503">
        <v>50.099999999999994</v>
      </c>
      <c r="B503">
        <v>-7.4419951360168213</v>
      </c>
    </row>
    <row r="504" spans="1:2">
      <c r="A504">
        <v>50.199999999999996</v>
      </c>
      <c r="B504">
        <v>-7.4636449179611688</v>
      </c>
    </row>
    <row r="505" spans="1:2">
      <c r="A505">
        <v>50.3</v>
      </c>
      <c r="B505">
        <v>-7.4852516157338727</v>
      </c>
    </row>
    <row r="506" spans="1:2">
      <c r="A506">
        <v>50.4</v>
      </c>
      <c r="B506">
        <v>-7.506815400473819</v>
      </c>
    </row>
    <row r="507" spans="1:2">
      <c r="A507">
        <v>50.5</v>
      </c>
      <c r="B507">
        <v>-7.5283364423022192</v>
      </c>
    </row>
    <row r="508" spans="1:2">
      <c r="A508">
        <v>50.599999999999994</v>
      </c>
      <c r="B508">
        <v>-7.5498149103306673</v>
      </c>
    </row>
    <row r="509" spans="1:2">
      <c r="A509">
        <v>50.699999999999996</v>
      </c>
      <c r="B509">
        <v>-7.571250972669084</v>
      </c>
    </row>
    <row r="510" spans="1:2">
      <c r="A510">
        <v>50.8</v>
      </c>
      <c r="B510">
        <v>-7.5926447964336674</v>
      </c>
    </row>
    <row r="511" spans="1:2">
      <c r="A511">
        <v>50.9</v>
      </c>
      <c r="B511">
        <v>-7.6139965477546525</v>
      </c>
    </row>
    <row r="512" spans="1:2">
      <c r="A512">
        <v>51</v>
      </c>
      <c r="B512">
        <v>-7.6353063917840984</v>
      </c>
    </row>
    <row r="513" spans="1:2">
      <c r="A513">
        <v>51.099999999999994</v>
      </c>
      <c r="B513">
        <v>-7.6565744927035055</v>
      </c>
    </row>
    <row r="514" spans="1:2">
      <c r="A514">
        <v>51.199999999999996</v>
      </c>
      <c r="B514">
        <v>-7.6778010137314538</v>
      </c>
    </row>
    <row r="515" spans="1:2">
      <c r="A515">
        <v>51.3</v>
      </c>
      <c r="B515">
        <v>-7.698986117131092</v>
      </c>
    </row>
    <row r="516" spans="1:2">
      <c r="A516">
        <v>51.4</v>
      </c>
      <c r="B516">
        <v>-7.720129964217584</v>
      </c>
    </row>
    <row r="517" spans="1:2">
      <c r="A517">
        <v>51.5</v>
      </c>
      <c r="B517">
        <v>-7.741232715365463</v>
      </c>
    </row>
    <row r="518" spans="1:2">
      <c r="A518">
        <v>51.599999999999994</v>
      </c>
      <c r="B518">
        <v>-7.7622945300159714</v>
      </c>
    </row>
    <row r="519" spans="1:2">
      <c r="A519">
        <v>51.699999999999996</v>
      </c>
      <c r="B519">
        <v>-7.7833155666842444</v>
      </c>
    </row>
    <row r="520" spans="1:2">
      <c r="A520">
        <v>51.8</v>
      </c>
      <c r="B520">
        <v>-7.8042959829665151</v>
      </c>
    </row>
    <row r="521" spans="1:2">
      <c r="A521">
        <v>51.9</v>
      </c>
      <c r="B521">
        <v>-7.8252359355471341</v>
      </c>
    </row>
    <row r="522" spans="1:2">
      <c r="A522">
        <v>52</v>
      </c>
      <c r="B522">
        <v>-7.8461355802056616</v>
      </c>
    </row>
    <row r="523" spans="1:2">
      <c r="A523">
        <v>52.1</v>
      </c>
      <c r="B523">
        <v>-7.8669950718237942</v>
      </c>
    </row>
    <row r="524" spans="1:2">
      <c r="A524">
        <v>52.199999999999996</v>
      </c>
      <c r="B524">
        <v>-7.8878145643922366</v>
      </c>
    </row>
    <row r="525" spans="1:2">
      <c r="A525">
        <v>52.3</v>
      </c>
      <c r="B525">
        <v>-7.9085942110175438</v>
      </c>
    </row>
    <row r="526" spans="1:2">
      <c r="A526">
        <v>52.4</v>
      </c>
      <c r="B526">
        <v>-7.9293341639288499</v>
      </c>
    </row>
    <row r="527" spans="1:2">
      <c r="A527">
        <v>52.5</v>
      </c>
      <c r="B527">
        <v>-7.9500345744846044</v>
      </c>
    </row>
    <row r="528" spans="1:2">
      <c r="A528">
        <v>52.6</v>
      </c>
      <c r="B528">
        <v>-7.9706955931791583</v>
      </c>
    </row>
    <row r="529" spans="1:2">
      <c r="A529">
        <v>52.699999999999996</v>
      </c>
      <c r="B529">
        <v>-7.9913173696493445</v>
      </c>
    </row>
    <row r="530" spans="1:2">
      <c r="A530">
        <v>52.8</v>
      </c>
      <c r="B530">
        <v>-8.0119000526809927</v>
      </c>
    </row>
    <row r="531" spans="1:2">
      <c r="A531">
        <v>52.9</v>
      </c>
      <c r="B531">
        <v>-8.0324437902153321</v>
      </c>
    </row>
    <row r="532" spans="1:2">
      <c r="A532">
        <v>53</v>
      </c>
      <c r="B532">
        <v>-8.0529487293554141</v>
      </c>
    </row>
    <row r="533" spans="1:2">
      <c r="A533">
        <v>53.1</v>
      </c>
      <c r="B533">
        <v>-8.0734150163724152</v>
      </c>
    </row>
    <row r="534" spans="1:2">
      <c r="A534">
        <v>53.199999999999996</v>
      </c>
      <c r="B534">
        <v>-8.0938427967118898</v>
      </c>
    </row>
    <row r="535" spans="1:2">
      <c r="A535">
        <v>53.3</v>
      </c>
      <c r="B535">
        <v>-8.1142322149999941</v>
      </c>
    </row>
    <row r="536" spans="1:2">
      <c r="A536">
        <v>53.4</v>
      </c>
      <c r="B536">
        <v>-8.1345834150495975</v>
      </c>
    </row>
    <row r="537" spans="1:2">
      <c r="A537">
        <v>53.5</v>
      </c>
      <c r="B537">
        <v>-8.1548965398663995</v>
      </c>
    </row>
    <row r="538" spans="1:2">
      <c r="A538">
        <v>53.6</v>
      </c>
      <c r="B538">
        <v>-8.1751717316549346</v>
      </c>
    </row>
    <row r="539" spans="1:2">
      <c r="A539">
        <v>53.699999999999996</v>
      </c>
      <c r="B539">
        <v>-8.1954091318245759</v>
      </c>
    </row>
    <row r="540" spans="1:2">
      <c r="A540">
        <v>53.8</v>
      </c>
      <c r="B540">
        <v>-8.2156088809954113</v>
      </c>
    </row>
    <row r="541" spans="1:2">
      <c r="A541">
        <v>53.9</v>
      </c>
      <c r="B541">
        <v>-8.2357711190041556</v>
      </c>
    </row>
    <row r="542" spans="1:2">
      <c r="A542">
        <v>54</v>
      </c>
      <c r="B542">
        <v>-8.2558959849098983</v>
      </c>
    </row>
    <row r="543" spans="1:2">
      <c r="A543">
        <v>54.1</v>
      </c>
      <c r="B543">
        <v>-8.2759836169999161</v>
      </c>
    </row>
    <row r="544" spans="1:2">
      <c r="A544">
        <v>54.199999999999996</v>
      </c>
      <c r="B544">
        <v>-8.2960341527953503</v>
      </c>
    </row>
    <row r="545" spans="1:2">
      <c r="A545">
        <v>54.3</v>
      </c>
      <c r="B545">
        <v>-8.3160477290568622</v>
      </c>
    </row>
    <row r="546" spans="1:2">
      <c r="A546">
        <v>54.4</v>
      </c>
      <c r="B546">
        <v>-8.336024481790183</v>
      </c>
    </row>
    <row r="547" spans="1:2">
      <c r="A547">
        <v>54.5</v>
      </c>
      <c r="B547">
        <v>-8.3559645462517409</v>
      </c>
    </row>
    <row r="548" spans="1:2">
      <c r="A548">
        <v>54.6</v>
      </c>
      <c r="B548">
        <v>-8.3758680569541184</v>
      </c>
    </row>
    <row r="549" spans="1:2">
      <c r="A549">
        <v>54.699999999999996</v>
      </c>
      <c r="B549">
        <v>-8.3957351476714521</v>
      </c>
    </row>
    <row r="550" spans="1:2">
      <c r="A550">
        <v>54.8</v>
      </c>
      <c r="B550">
        <v>-8.4155659514449184</v>
      </c>
    </row>
    <row r="551" spans="1:2">
      <c r="A551">
        <v>54.9</v>
      </c>
      <c r="B551">
        <v>-8.435360600587984</v>
      </c>
    </row>
    <row r="552" spans="1:2">
      <c r="A552">
        <v>55</v>
      </c>
      <c r="B552">
        <v>-8.4551192266917852</v>
      </c>
    </row>
    <row r="553" spans="1:2">
      <c r="A553">
        <v>55.1</v>
      </c>
      <c r="B553">
        <v>-8.4748419606303145</v>
      </c>
    </row>
    <row r="554" spans="1:2">
      <c r="A554">
        <v>55.199999999999996</v>
      </c>
      <c r="B554">
        <v>-8.4945289325656574</v>
      </c>
    </row>
    <row r="555" spans="1:2">
      <c r="A555">
        <v>55.3</v>
      </c>
      <c r="B555">
        <v>-8.5141802719531441</v>
      </c>
    </row>
    <row r="556" spans="1:2">
      <c r="A556">
        <v>55.4</v>
      </c>
      <c r="B556">
        <v>-8.5337961075464364</v>
      </c>
    </row>
    <row r="557" spans="1:2">
      <c r="A557">
        <v>55.5</v>
      </c>
      <c r="B557">
        <v>-8.5533765674025943</v>
      </c>
    </row>
    <row r="558" spans="1:2">
      <c r="A558">
        <v>55.6</v>
      </c>
      <c r="B558">
        <v>-8.572921778887121</v>
      </c>
    </row>
    <row r="559" spans="1:2">
      <c r="A559">
        <v>55.699999999999996</v>
      </c>
      <c r="B559">
        <v>-8.5924318686789078</v>
      </c>
    </row>
    <row r="560" spans="1:2">
      <c r="A560">
        <v>55.8</v>
      </c>
      <c r="B560">
        <v>-8.6119069627751585</v>
      </c>
    </row>
    <row r="561" spans="1:2">
      <c r="A561">
        <v>55.9</v>
      </c>
      <c r="B561">
        <v>-8.6313471864962708</v>
      </c>
    </row>
    <row r="562" spans="1:2">
      <c r="A562">
        <v>56</v>
      </c>
      <c r="B562">
        <v>-8.650752664490696</v>
      </c>
    </row>
    <row r="563" spans="1:2">
      <c r="A563">
        <v>56.1</v>
      </c>
      <c r="B563">
        <v>-8.6701235207397147</v>
      </c>
    </row>
    <row r="564" spans="1:2">
      <c r="A564">
        <v>56.199999999999996</v>
      </c>
      <c r="B564">
        <v>-8.6894598785622108</v>
      </c>
    </row>
    <row r="565" spans="1:2">
      <c r="A565">
        <v>56.3</v>
      </c>
      <c r="B565">
        <v>-8.7087618606193402</v>
      </c>
    </row>
    <row r="566" spans="1:2">
      <c r="A566">
        <v>56.4</v>
      </c>
      <c r="B566">
        <v>-8.7280295889192416</v>
      </c>
    </row>
    <row r="567" spans="1:2">
      <c r="A567">
        <v>56.5</v>
      </c>
      <c r="B567">
        <v>-8.747263184821648</v>
      </c>
    </row>
    <row r="568" spans="1:2">
      <c r="A568">
        <v>56.6</v>
      </c>
      <c r="B568">
        <v>-8.7664627690424695</v>
      </c>
    </row>
    <row r="569" spans="1:2">
      <c r="A569">
        <v>56.699999999999996</v>
      </c>
      <c r="B569">
        <v>-8.785628461658348</v>
      </c>
    </row>
    <row r="570" spans="1:2">
      <c r="A570">
        <v>56.8</v>
      </c>
      <c r="B570">
        <v>-8.8047603821111551</v>
      </c>
    </row>
    <row r="571" spans="1:2">
      <c r="A571">
        <v>56.9</v>
      </c>
      <c r="B571">
        <v>-8.8238586492124611</v>
      </c>
    </row>
    <row r="572" spans="1:2">
      <c r="A572">
        <v>57</v>
      </c>
      <c r="B572">
        <v>-8.8429233811479691</v>
      </c>
    </row>
    <row r="573" spans="1:2">
      <c r="A573">
        <v>57.1</v>
      </c>
      <c r="B573">
        <v>-8.8619546954818844</v>
      </c>
    </row>
    <row r="574" spans="1:2">
      <c r="A574">
        <v>57.199999999999996</v>
      </c>
      <c r="B574">
        <v>-8.8809527091612921</v>
      </c>
    </row>
    <row r="575" spans="1:2">
      <c r="A575">
        <v>57.3</v>
      </c>
      <c r="B575">
        <v>-8.899917538520441</v>
      </c>
    </row>
    <row r="576" spans="1:2">
      <c r="A576">
        <v>57.4</v>
      </c>
      <c r="B576">
        <v>-8.9188492992850286</v>
      </c>
    </row>
    <row r="577" spans="1:2">
      <c r="A577">
        <v>57.5</v>
      </c>
      <c r="B577">
        <v>-8.9377481065764499</v>
      </c>
    </row>
    <row r="578" spans="1:2">
      <c r="A578">
        <v>57.6</v>
      </c>
      <c r="B578">
        <v>-8.9566140749159899</v>
      </c>
    </row>
    <row r="579" spans="1:2">
      <c r="A579">
        <v>57.699999999999996</v>
      </c>
      <c r="B579">
        <v>-8.9754473182289729</v>
      </c>
    </row>
    <row r="580" spans="1:2">
      <c r="A580">
        <v>57.8</v>
      </c>
      <c r="B580">
        <v>-8.9942479498489192</v>
      </c>
    </row>
    <row r="581" spans="1:2">
      <c r="A581">
        <v>57.9</v>
      </c>
      <c r="B581">
        <v>-9.0130160825215953</v>
      </c>
    </row>
    <row r="582" spans="1:2">
      <c r="A582">
        <v>58</v>
      </c>
      <c r="B582">
        <v>-9.0317518284091207</v>
      </c>
    </row>
    <row r="583" spans="1:2">
      <c r="A583">
        <v>58.099999999999994</v>
      </c>
      <c r="B583">
        <v>-9.0504552990939544</v>
      </c>
    </row>
    <row r="584" spans="1:2">
      <c r="A584">
        <v>58.2</v>
      </c>
      <c r="B584">
        <v>-9.0691266055828947</v>
      </c>
    </row>
    <row r="585" spans="1:2">
      <c r="A585">
        <v>58.3</v>
      </c>
      <c r="B585">
        <v>-9.0877658583110374</v>
      </c>
    </row>
    <row r="586" spans="1:2">
      <c r="A586">
        <v>58.4</v>
      </c>
      <c r="B586">
        <v>-9.1063731671456765</v>
      </c>
    </row>
    <row r="587" spans="1:2">
      <c r="A587">
        <v>58.5</v>
      </c>
      <c r="B587">
        <v>-9.1249486413901977</v>
      </c>
    </row>
    <row r="588" spans="1:2">
      <c r="A588">
        <v>58.599999999999994</v>
      </c>
      <c r="B588">
        <v>-9.1434923897879514</v>
      </c>
    </row>
    <row r="589" spans="1:2">
      <c r="A589">
        <v>58.7</v>
      </c>
      <c r="B589">
        <v>-9.1620045205260467</v>
      </c>
    </row>
    <row r="590" spans="1:2">
      <c r="A590">
        <v>58.8</v>
      </c>
      <c r="B590">
        <v>-9.1804851412391457</v>
      </c>
    </row>
    <row r="591" spans="1:2">
      <c r="A591">
        <v>58.9</v>
      </c>
      <c r="B591">
        <v>-9.1989343590132293</v>
      </c>
    </row>
    <row r="592" spans="1:2">
      <c r="A592">
        <v>59</v>
      </c>
      <c r="B592">
        <v>-9.2173522803892922</v>
      </c>
    </row>
    <row r="593" spans="1:2">
      <c r="A593">
        <v>59.099999999999994</v>
      </c>
      <c r="B593">
        <v>-9.2357390113670661</v>
      </c>
    </row>
    <row r="594" spans="1:2">
      <c r="A594">
        <v>59.2</v>
      </c>
      <c r="B594">
        <v>-9.2540946574086718</v>
      </c>
    </row>
    <row r="595" spans="1:2">
      <c r="A595">
        <v>59.3</v>
      </c>
      <c r="B595">
        <v>-9.2724193234422572</v>
      </c>
    </row>
    <row r="596" spans="1:2">
      <c r="A596">
        <v>59.4</v>
      </c>
      <c r="B596">
        <v>-9.2907131138655288</v>
      </c>
    </row>
    <row r="597" spans="1:2">
      <c r="A597">
        <v>59.5</v>
      </c>
      <c r="B597">
        <v>-9.3089761325494322</v>
      </c>
    </row>
    <row r="598" spans="1:2">
      <c r="A598">
        <v>59.599999999999994</v>
      </c>
      <c r="B598">
        <v>-9.3272084828415984</v>
      </c>
    </row>
    <row r="599" spans="1:2">
      <c r="A599">
        <v>59.7</v>
      </c>
      <c r="B599">
        <v>-9.3454102675699104</v>
      </c>
    </row>
    <row r="600" spans="1:2">
      <c r="A600">
        <v>59.8</v>
      </c>
      <c r="B600">
        <v>-9.3635815890459639</v>
      </c>
    </row>
    <row r="601" spans="1:2">
      <c r="A601">
        <v>59.9</v>
      </c>
      <c r="B601">
        <v>-9.3817225490684706</v>
      </c>
    </row>
    <row r="602" spans="1:2">
      <c r="A602">
        <v>60</v>
      </c>
      <c r="B602">
        <v>-9.3998332489267824</v>
      </c>
    </row>
    <row r="603" spans="1:2">
      <c r="A603">
        <v>60.099999999999994</v>
      </c>
      <c r="B603">
        <v>-9.4179137894041745</v>
      </c>
    </row>
    <row r="604" spans="1:2">
      <c r="A604">
        <v>60.2</v>
      </c>
      <c r="B604">
        <v>-9.4359642707812981</v>
      </c>
    </row>
    <row r="605" spans="1:2">
      <c r="A605">
        <v>60.3</v>
      </c>
      <c r="B605">
        <v>-9.4539847928394707</v>
      </c>
    </row>
    <row r="606" spans="1:2">
      <c r="A606">
        <v>60.4</v>
      </c>
      <c r="B606">
        <v>-9.4719754548639798</v>
      </c>
    </row>
    <row r="607" spans="1:2">
      <c r="A607">
        <v>60.5</v>
      </c>
      <c r="B607">
        <v>-9.4899363556474086</v>
      </c>
    </row>
    <row r="608" spans="1:2">
      <c r="A608">
        <v>60.599999999999994</v>
      </c>
      <c r="B608">
        <v>-9.5078675934928398</v>
      </c>
    </row>
    <row r="609" spans="1:2">
      <c r="A609">
        <v>60.7</v>
      </c>
      <c r="B609">
        <v>-9.5257692662171252</v>
      </c>
    </row>
    <row r="610" spans="1:2">
      <c r="A610">
        <v>60.8</v>
      </c>
      <c r="B610">
        <v>-9.5436414711540607</v>
      </c>
    </row>
    <row r="611" spans="1:2">
      <c r="A611">
        <v>60.9</v>
      </c>
      <c r="B611">
        <v>-9.5614843051575704</v>
      </c>
    </row>
    <row r="612" spans="1:2">
      <c r="A612">
        <v>61</v>
      </c>
      <c r="B612">
        <v>-9.5792978646048681</v>
      </c>
    </row>
    <row r="613" spans="1:2">
      <c r="A613">
        <v>61.099999999999994</v>
      </c>
      <c r="B613">
        <v>-9.5970822453995339</v>
      </c>
    </row>
    <row r="614" spans="1:2">
      <c r="A614">
        <v>61.2</v>
      </c>
      <c r="B614">
        <v>-9.6148375429747119</v>
      </c>
    </row>
    <row r="615" spans="1:2">
      <c r="A615">
        <v>61.3</v>
      </c>
      <c r="B615">
        <v>-9.6325638522960588</v>
      </c>
    </row>
    <row r="616" spans="1:2">
      <c r="A616">
        <v>61.4</v>
      </c>
      <c r="B616">
        <v>-9.6502612678648774</v>
      </c>
    </row>
    <row r="617" spans="1:2">
      <c r="A617">
        <v>61.5</v>
      </c>
      <c r="B617">
        <v>-9.6679298837211078</v>
      </c>
    </row>
    <row r="618" spans="1:2">
      <c r="A618">
        <v>61.599999999999994</v>
      </c>
      <c r="B618">
        <v>-9.6855697934463194</v>
      </c>
    </row>
    <row r="619" spans="1:2">
      <c r="A619">
        <v>61.7</v>
      </c>
      <c r="B619">
        <v>-9.7031810901667299</v>
      </c>
    </row>
    <row r="620" spans="1:2">
      <c r="A620">
        <v>61.8</v>
      </c>
      <c r="B620">
        <v>-9.7207638665560907</v>
      </c>
    </row>
    <row r="621" spans="1:2">
      <c r="A621">
        <v>61.9</v>
      </c>
      <c r="B621">
        <v>-9.7383182148386354</v>
      </c>
    </row>
    <row r="622" spans="1:2">
      <c r="A622">
        <v>62</v>
      </c>
      <c r="B622">
        <v>-9.7558442267920356</v>
      </c>
    </row>
    <row r="623" spans="1:2">
      <c r="A623">
        <v>62.099999999999994</v>
      </c>
      <c r="B623">
        <v>-9.7733419937501935</v>
      </c>
    </row>
    <row r="624" spans="1:2">
      <c r="A624">
        <v>62.2</v>
      </c>
      <c r="B624">
        <v>-9.7908116066061552</v>
      </c>
    </row>
    <row r="625" spans="1:2">
      <c r="A625">
        <v>62.3</v>
      </c>
      <c r="B625">
        <v>-9.8082531558149313</v>
      </c>
    </row>
    <row r="626" spans="1:2">
      <c r="A626">
        <v>62.4</v>
      </c>
      <c r="B626">
        <v>-9.8256667313962893</v>
      </c>
    </row>
    <row r="627" spans="1:2">
      <c r="A627">
        <v>62.5</v>
      </c>
      <c r="B627">
        <v>-9.8430524229375678</v>
      </c>
    </row>
    <row r="628" spans="1:2">
      <c r="A628">
        <v>62.599999999999994</v>
      </c>
      <c r="B628">
        <v>-9.8604103195964257</v>
      </c>
    </row>
    <row r="629" spans="1:2">
      <c r="A629">
        <v>62.7</v>
      </c>
      <c r="B629">
        <v>-9.8777405101035924</v>
      </c>
    </row>
    <row r="630" spans="1:2">
      <c r="A630">
        <v>62.8</v>
      </c>
      <c r="B630">
        <v>-9.8950430827655893</v>
      </c>
    </row>
    <row r="631" spans="1:2">
      <c r="A631">
        <v>62.9</v>
      </c>
      <c r="B631">
        <v>-9.9123181254674151</v>
      </c>
    </row>
    <row r="632" spans="1:2">
      <c r="A632">
        <v>63</v>
      </c>
      <c r="B632">
        <v>-9.929565725675225</v>
      </c>
    </row>
    <row r="633" spans="1:2">
      <c r="A633">
        <v>63.099999999999994</v>
      </c>
      <c r="B633">
        <v>-9.9467859704390449</v>
      </c>
    </row>
    <row r="634" spans="1:2">
      <c r="A634">
        <v>63.2</v>
      </c>
      <c r="B634">
        <v>-9.9639789463953079</v>
      </c>
    </row>
    <row r="635" spans="1:2">
      <c r="A635">
        <v>63.3</v>
      </c>
      <c r="B635">
        <v>-9.9811447397695687</v>
      </c>
    </row>
    <row r="636" spans="1:2">
      <c r="A636">
        <v>63.4</v>
      </c>
      <c r="B636">
        <v>-9.9982834363790047</v>
      </c>
    </row>
    <row r="637" spans="1:2">
      <c r="A637">
        <v>63.5</v>
      </c>
      <c r="B637">
        <v>-10.015395121635073</v>
      </c>
    </row>
    <row r="638" spans="1:2">
      <c r="A638">
        <v>63.599999999999994</v>
      </c>
      <c r="B638">
        <v>-10.032479880546035</v>
      </c>
    </row>
    <row r="639" spans="1:2">
      <c r="A639">
        <v>63.7</v>
      </c>
      <c r="B639">
        <v>-10.049537797719445</v>
      </c>
    </row>
    <row r="640" spans="1:2">
      <c r="A640">
        <v>63.8</v>
      </c>
      <c r="B640">
        <v>-10.066568957364751</v>
      </c>
    </row>
    <row r="641" spans="1:2">
      <c r="A641">
        <v>63.9</v>
      </c>
      <c r="B641">
        <v>-10.083573443295691</v>
      </c>
    </row>
    <row r="642" spans="1:2">
      <c r="A642">
        <v>64</v>
      </c>
      <c r="B642">
        <v>-10.100551338932867</v>
      </c>
    </row>
    <row r="643" spans="1:2">
      <c r="A643">
        <v>64.099999999999994</v>
      </c>
      <c r="B643">
        <v>-10.117502727306125</v>
      </c>
    </row>
    <row r="644" spans="1:2">
      <c r="A644">
        <v>64.2</v>
      </c>
      <c r="B644">
        <v>-10.13442769105702</v>
      </c>
    </row>
    <row r="645" spans="1:2">
      <c r="A645">
        <v>64.3</v>
      </c>
      <c r="B645">
        <v>-10.151326312441242</v>
      </c>
    </row>
    <row r="646" spans="1:2">
      <c r="A646">
        <v>64.400000000000006</v>
      </c>
      <c r="B646">
        <v>-10.168198673330984</v>
      </c>
    </row>
    <row r="647" spans="1:2">
      <c r="A647">
        <v>64.5</v>
      </c>
      <c r="B647">
        <v>-10.185044855217377</v>
      </c>
    </row>
    <row r="648" spans="1:2">
      <c r="A648">
        <v>64.599999999999994</v>
      </c>
      <c r="B648">
        <v>-10.20186493921279</v>
      </c>
    </row>
    <row r="649" spans="1:2">
      <c r="A649">
        <v>64.7</v>
      </c>
      <c r="B649">
        <v>-10.218659006053194</v>
      </c>
    </row>
    <row r="650" spans="1:2">
      <c r="A650">
        <v>64.8</v>
      </c>
      <c r="B650">
        <v>-10.235427136100526</v>
      </c>
    </row>
    <row r="651" spans="1:2">
      <c r="A651">
        <v>64.900000000000006</v>
      </c>
      <c r="B651">
        <v>-10.252169409344923</v>
      </c>
    </row>
    <row r="652" spans="1:2">
      <c r="A652">
        <v>65</v>
      </c>
      <c r="B652">
        <v>-10.268885905407075</v>
      </c>
    </row>
    <row r="653" spans="1:2">
      <c r="A653">
        <v>65.099999999999994</v>
      </c>
      <c r="B653">
        <v>-10.285576703540485</v>
      </c>
    </row>
    <row r="654" spans="1:2">
      <c r="A654">
        <v>65.2</v>
      </c>
      <c r="B654">
        <v>-10.302241882633687</v>
      </c>
    </row>
    <row r="655" spans="1:2">
      <c r="A655">
        <v>65.3</v>
      </c>
      <c r="B655">
        <v>-10.318881521212539</v>
      </c>
    </row>
    <row r="656" spans="1:2">
      <c r="A656">
        <v>65.400000000000006</v>
      </c>
      <c r="B656">
        <v>-10.335495697442369</v>
      </c>
    </row>
    <row r="657" spans="1:2">
      <c r="A657">
        <v>65.5</v>
      </c>
      <c r="B657">
        <v>-10.352084489130263</v>
      </c>
    </row>
    <row r="658" spans="1:2">
      <c r="A658">
        <v>65.599999999999994</v>
      </c>
      <c r="B658">
        <v>-10.368647973727192</v>
      </c>
    </row>
    <row r="659" spans="1:2">
      <c r="A659">
        <v>65.7</v>
      </c>
      <c r="B659">
        <v>-10.385186228330205</v>
      </c>
    </row>
    <row r="660" spans="1:2">
      <c r="A660">
        <v>65.8</v>
      </c>
      <c r="B660">
        <v>-10.401699329684575</v>
      </c>
    </row>
    <row r="661" spans="1:2">
      <c r="A661">
        <v>65.900000000000006</v>
      </c>
      <c r="B661">
        <v>-10.418187354185932</v>
      </c>
    </row>
    <row r="662" spans="1:2">
      <c r="A662">
        <v>66</v>
      </c>
      <c r="B662">
        <v>-10.434650377882406</v>
      </c>
    </row>
    <row r="663" spans="1:2">
      <c r="A663">
        <v>66.099999999999994</v>
      </c>
      <c r="B663">
        <v>-10.451088476476691</v>
      </c>
    </row>
    <row r="664" spans="1:2">
      <c r="A664">
        <v>66.2</v>
      </c>
      <c r="B664">
        <v>-10.467501725328184</v>
      </c>
    </row>
    <row r="665" spans="1:2">
      <c r="A665">
        <v>66.3</v>
      </c>
      <c r="B665">
        <v>-10.483890199455018</v>
      </c>
    </row>
    <row r="666" spans="1:2">
      <c r="A666">
        <v>66.400000000000006</v>
      </c>
      <c r="B666">
        <v>-10.500253973536132</v>
      </c>
    </row>
    <row r="667" spans="1:2">
      <c r="A667">
        <v>66.5</v>
      </c>
      <c r="B667">
        <v>-10.516593121913303</v>
      </c>
    </row>
    <row r="668" spans="1:2">
      <c r="A668">
        <v>66.599999999999994</v>
      </c>
      <c r="B668">
        <v>-10.532907718593215</v>
      </c>
    </row>
    <row r="669" spans="1:2">
      <c r="A669">
        <v>66.7</v>
      </c>
      <c r="B669">
        <v>-10.549197837249409</v>
      </c>
    </row>
    <row r="670" spans="1:2">
      <c r="A670">
        <v>66.8</v>
      </c>
      <c r="B670">
        <v>-10.565463551224333</v>
      </c>
    </row>
    <row r="671" spans="1:2">
      <c r="A671">
        <v>66.900000000000006</v>
      </c>
      <c r="B671">
        <v>-10.581704933531263</v>
      </c>
    </row>
    <row r="672" spans="1:2">
      <c r="A672">
        <v>67</v>
      </c>
      <c r="B672">
        <v>-10.597922056856348</v>
      </c>
    </row>
    <row r="673" spans="1:2">
      <c r="A673">
        <v>67.099999999999994</v>
      </c>
      <c r="B673">
        <v>-10.614114993560484</v>
      </c>
    </row>
    <row r="674" spans="1:2">
      <c r="A674">
        <v>67.2</v>
      </c>
      <c r="B674">
        <v>-10.630283815681317</v>
      </c>
    </row>
    <row r="675" spans="1:2">
      <c r="A675">
        <v>67.3</v>
      </c>
      <c r="B675">
        <v>-10.646428594935109</v>
      </c>
    </row>
    <row r="676" spans="1:2">
      <c r="A676">
        <v>67.400000000000006</v>
      </c>
      <c r="B676">
        <v>-10.662549402718682</v>
      </c>
    </row>
    <row r="677" spans="1:2">
      <c r="A677">
        <v>67.5</v>
      </c>
      <c r="B677">
        <v>-10.678646310111304</v>
      </c>
    </row>
    <row r="678" spans="1:2">
      <c r="A678">
        <v>67.599999999999994</v>
      </c>
      <c r="B678">
        <v>-10.694719387876582</v>
      </c>
    </row>
    <row r="679" spans="1:2">
      <c r="A679">
        <v>67.7</v>
      </c>
      <c r="B679">
        <v>-10.710768706464293</v>
      </c>
    </row>
    <row r="680" spans="1:2">
      <c r="A680">
        <v>67.8</v>
      </c>
      <c r="B680">
        <v>-10.726794336012269</v>
      </c>
    </row>
    <row r="681" spans="1:2">
      <c r="A681">
        <v>67.900000000000006</v>
      </c>
      <c r="B681">
        <v>-10.742796346348229</v>
      </c>
    </row>
    <row r="682" spans="1:2">
      <c r="A682">
        <v>68</v>
      </c>
      <c r="B682">
        <v>-10.758774806991596</v>
      </c>
    </row>
    <row r="683" spans="1:2">
      <c r="A683">
        <v>68.099999999999994</v>
      </c>
      <c r="B683">
        <v>-10.774729787155316</v>
      </c>
    </row>
    <row r="684" spans="1:2">
      <c r="A684">
        <v>68.2</v>
      </c>
      <c r="B684">
        <v>-10.790661355747659</v>
      </c>
    </row>
    <row r="685" spans="1:2">
      <c r="A685">
        <v>68.3</v>
      </c>
      <c r="B685">
        <v>-10.806569581374006</v>
      </c>
    </row>
    <row r="686" spans="1:2">
      <c r="A686">
        <v>68.400000000000006</v>
      </c>
      <c r="B686">
        <v>-10.822454532338597</v>
      </c>
    </row>
    <row r="687" spans="1:2">
      <c r="A687">
        <v>68.5</v>
      </c>
      <c r="B687">
        <v>-10.838316276646324</v>
      </c>
    </row>
    <row r="688" spans="1:2">
      <c r="A688">
        <v>68.599999999999994</v>
      </c>
      <c r="B688">
        <v>-10.85415488200448</v>
      </c>
    </row>
    <row r="689" spans="1:2">
      <c r="A689">
        <v>68.7</v>
      </c>
      <c r="B689">
        <v>-10.869970415824447</v>
      </c>
    </row>
    <row r="690" spans="1:2">
      <c r="A690">
        <v>68.8</v>
      </c>
      <c r="B690">
        <v>-10.885762945223469</v>
      </c>
    </row>
    <row r="691" spans="1:2">
      <c r="A691">
        <v>68.900000000000006</v>
      </c>
      <c r="B691">
        <v>-10.901532537026334</v>
      </c>
    </row>
    <row r="692" spans="1:2">
      <c r="A692">
        <v>69</v>
      </c>
      <c r="B692">
        <v>-10.917279257767071</v>
      </c>
    </row>
    <row r="693" spans="1:2">
      <c r="A693">
        <v>69.099999999999994</v>
      </c>
      <c r="B693">
        <v>-10.933003173690651</v>
      </c>
    </row>
    <row r="694" spans="1:2">
      <c r="A694">
        <v>69.2</v>
      </c>
      <c r="B694">
        <v>-10.948704350754632</v>
      </c>
    </row>
    <row r="695" spans="1:2">
      <c r="A695">
        <v>69.3</v>
      </c>
      <c r="B695">
        <v>-10.964382854630855</v>
      </c>
    </row>
    <row r="696" spans="1:2">
      <c r="A696">
        <v>69.400000000000006</v>
      </c>
      <c r="B696">
        <v>-10.98003875070706</v>
      </c>
    </row>
    <row r="697" spans="1:2">
      <c r="A697">
        <v>69.5</v>
      </c>
      <c r="B697">
        <v>-10.995672104088534</v>
      </c>
    </row>
    <row r="698" spans="1:2">
      <c r="A698">
        <v>69.599999999999994</v>
      </c>
      <c r="B698">
        <v>-11.011282979599734</v>
      </c>
    </row>
    <row r="699" spans="1:2">
      <c r="A699">
        <v>69.7</v>
      </c>
      <c r="B699">
        <v>-11.026871441785921</v>
      </c>
    </row>
    <row r="700" spans="1:2">
      <c r="A700">
        <v>69.8</v>
      </c>
      <c r="B700">
        <v>-11.042437554914713</v>
      </c>
    </row>
    <row r="701" spans="1:2">
      <c r="A701">
        <v>69.900000000000006</v>
      </c>
      <c r="B701">
        <v>-11.057981382977722</v>
      </c>
    </row>
    <row r="702" spans="1:2">
      <c r="A702">
        <v>70</v>
      </c>
      <c r="B702">
        <v>-11.073502989692109</v>
      </c>
    </row>
    <row r="703" spans="1:2">
      <c r="A703">
        <v>70.099999999999994</v>
      </c>
      <c r="B703">
        <v>-11.089002438502149</v>
      </c>
    </row>
    <row r="704" spans="1:2">
      <c r="A704">
        <v>70.2</v>
      </c>
      <c r="B704">
        <v>-11.104479792580811</v>
      </c>
    </row>
    <row r="705" spans="1:2">
      <c r="A705">
        <v>70.3</v>
      </c>
      <c r="B705">
        <v>-11.119935114831279</v>
      </c>
    </row>
    <row r="706" spans="1:2">
      <c r="A706">
        <v>70.400000000000006</v>
      </c>
      <c r="B706">
        <v>-11.13536846788849</v>
      </c>
    </row>
    <row r="707" spans="1:2">
      <c r="A707">
        <v>70.5</v>
      </c>
      <c r="B707">
        <v>-11.150779914120655</v>
      </c>
    </row>
    <row r="708" spans="1:2">
      <c r="A708">
        <v>70.599999999999994</v>
      </c>
      <c r="B708">
        <v>-11.166169515630777</v>
      </c>
    </row>
    <row r="709" spans="1:2">
      <c r="A709">
        <v>70.7</v>
      </c>
      <c r="B709">
        <v>-11.181537334258167</v>
      </c>
    </row>
    <row r="710" spans="1:2">
      <c r="A710">
        <v>70.8</v>
      </c>
      <c r="B710">
        <v>-11.196883431579913</v>
      </c>
    </row>
    <row r="711" spans="1:2">
      <c r="A711">
        <v>70.900000000000006</v>
      </c>
      <c r="B711">
        <v>-11.212207868912351</v>
      </c>
    </row>
    <row r="712" spans="1:2">
      <c r="A712">
        <v>71</v>
      </c>
      <c r="B712">
        <v>-11.227510707312575</v>
      </c>
    </row>
    <row r="713" spans="1:2">
      <c r="A713">
        <v>71.099999999999994</v>
      </c>
      <c r="B713">
        <v>-11.242792007579844</v>
      </c>
    </row>
    <row r="714" spans="1:2">
      <c r="A714">
        <v>71.2</v>
      </c>
      <c r="B714">
        <v>-11.258051830257095</v>
      </c>
    </row>
    <row r="715" spans="1:2">
      <c r="A715">
        <v>71.3</v>
      </c>
      <c r="B715">
        <v>-11.273290235632331</v>
      </c>
    </row>
    <row r="716" spans="1:2">
      <c r="A716">
        <v>71.400000000000006</v>
      </c>
      <c r="B716">
        <v>-11.288507283740046</v>
      </c>
    </row>
    <row r="717" spans="1:2">
      <c r="A717">
        <v>71.5</v>
      </c>
      <c r="B717">
        <v>-11.303703034362698</v>
      </c>
    </row>
    <row r="718" spans="1:2">
      <c r="A718">
        <v>71.599999999999994</v>
      </c>
      <c r="B718">
        <v>-11.318877547032073</v>
      </c>
    </row>
    <row r="719" spans="1:2">
      <c r="A719">
        <v>71.7</v>
      </c>
      <c r="B719">
        <v>-11.334030881030692</v>
      </c>
    </row>
    <row r="720" spans="1:2">
      <c r="A720">
        <v>71.8</v>
      </c>
      <c r="B720">
        <v>-11.349163095393195</v>
      </c>
    </row>
    <row r="721" spans="1:2">
      <c r="A721">
        <v>71.900000000000006</v>
      </c>
      <c r="B721">
        <v>-11.364274248907755</v>
      </c>
    </row>
    <row r="722" spans="1:2">
      <c r="A722">
        <v>72</v>
      </c>
      <c r="B722">
        <v>-11.379364400117396</v>
      </c>
    </row>
    <row r="723" spans="1:2">
      <c r="A723">
        <v>72.099999999999994</v>
      </c>
      <c r="B723">
        <v>-11.39443360732141</v>
      </c>
    </row>
    <row r="724" spans="1:2">
      <c r="A724">
        <v>72.2</v>
      </c>
      <c r="B724">
        <v>-11.40948192857666</v>
      </c>
    </row>
    <row r="725" spans="1:2">
      <c r="A725">
        <v>72.3</v>
      </c>
      <c r="B725">
        <v>-11.424509421698957</v>
      </c>
    </row>
    <row r="726" spans="1:2">
      <c r="A726">
        <v>72.400000000000006</v>
      </c>
      <c r="B726">
        <v>-11.43951614426436</v>
      </c>
    </row>
    <row r="727" spans="1:2">
      <c r="A727">
        <v>72.5</v>
      </c>
      <c r="B727">
        <v>-11.454502153610534</v>
      </c>
    </row>
    <row r="728" spans="1:2">
      <c r="A728">
        <v>72.599999999999994</v>
      </c>
      <c r="B728">
        <v>-11.469467506838029</v>
      </c>
    </row>
    <row r="729" spans="1:2">
      <c r="A729">
        <v>72.7</v>
      </c>
      <c r="B729">
        <v>-11.484412260811631</v>
      </c>
    </row>
    <row r="730" spans="1:2">
      <c r="A730">
        <v>72.8</v>
      </c>
      <c r="B730">
        <v>-11.499336472161623</v>
      </c>
    </row>
    <row r="731" spans="1:2">
      <c r="A731">
        <v>72.900000000000006</v>
      </c>
      <c r="B731">
        <v>-11.514240197285055</v>
      </c>
    </row>
    <row r="732" spans="1:2">
      <c r="A732">
        <v>73</v>
      </c>
      <c r="B732">
        <v>-11.529123492347082</v>
      </c>
    </row>
    <row r="733" spans="1:2">
      <c r="A733">
        <v>73.099999999999994</v>
      </c>
      <c r="B733">
        <v>-11.543986413282198</v>
      </c>
    </row>
    <row r="734" spans="1:2">
      <c r="A734">
        <v>73.2</v>
      </c>
      <c r="B734">
        <v>-11.558829015795482</v>
      </c>
    </row>
    <row r="735" spans="1:2">
      <c r="A735">
        <v>73.3</v>
      </c>
      <c r="B735">
        <v>-11.573651355363893</v>
      </c>
    </row>
    <row r="736" spans="1:2">
      <c r="A736">
        <v>73.400000000000006</v>
      </c>
      <c r="B736">
        <v>-11.588453487237452</v>
      </c>
    </row>
    <row r="737" spans="1:2">
      <c r="A737">
        <v>73.5</v>
      </c>
      <c r="B737">
        <v>-11.603235466440559</v>
      </c>
    </row>
    <row r="738" spans="1:2">
      <c r="A738">
        <v>73.599999999999994</v>
      </c>
      <c r="B738">
        <v>-11.617997347773155</v>
      </c>
    </row>
    <row r="739" spans="1:2">
      <c r="A739">
        <v>73.7</v>
      </c>
      <c r="B739">
        <v>-11.632739185811978</v>
      </c>
    </row>
    <row r="740" spans="1:2">
      <c r="A740">
        <v>73.8</v>
      </c>
      <c r="B740">
        <v>-11.647461034911728</v>
      </c>
    </row>
    <row r="741" spans="1:2">
      <c r="A741">
        <v>73.900000000000006</v>
      </c>
      <c r="B741">
        <v>-11.662162949206326</v>
      </c>
    </row>
    <row r="742" spans="1:2">
      <c r="A742">
        <v>74</v>
      </c>
      <c r="B742">
        <v>-11.676844982610092</v>
      </c>
    </row>
    <row r="743" spans="1:2">
      <c r="A743">
        <v>74.099999999999994</v>
      </c>
      <c r="B743">
        <v>-11.691507188818889</v>
      </c>
    </row>
    <row r="744" spans="1:2">
      <c r="A744">
        <v>74.2</v>
      </c>
      <c r="B744">
        <v>-11.706149621311361</v>
      </c>
    </row>
    <row r="745" spans="1:2">
      <c r="A745">
        <v>74.3</v>
      </c>
      <c r="B745">
        <v>-11.72077233335007</v>
      </c>
    </row>
    <row r="746" spans="1:2">
      <c r="A746">
        <v>74.400000000000006</v>
      </c>
      <c r="B746">
        <v>-11.735375377982656</v>
      </c>
    </row>
    <row r="747" spans="1:2">
      <c r="A747">
        <v>74.5</v>
      </c>
      <c r="B747">
        <v>-11.749958808043004</v>
      </c>
    </row>
    <row r="748" spans="1:2">
      <c r="A748">
        <v>74.599999999999994</v>
      </c>
      <c r="B748">
        <v>-11.76452267615241</v>
      </c>
    </row>
    <row r="749" spans="1:2">
      <c r="A749">
        <v>74.7</v>
      </c>
      <c r="B749">
        <v>-11.779067034720654</v>
      </c>
    </row>
    <row r="750" spans="1:2">
      <c r="A750">
        <v>74.8</v>
      </c>
      <c r="B750">
        <v>-11.793591935947227</v>
      </c>
    </row>
    <row r="751" spans="1:2">
      <c r="A751">
        <v>74.900000000000006</v>
      </c>
      <c r="B751">
        <v>-11.808097431822347</v>
      </c>
    </row>
    <row r="752" spans="1:2">
      <c r="A752">
        <v>75</v>
      </c>
      <c r="B752">
        <v>-11.822583574128181</v>
      </c>
    </row>
    <row r="753" spans="1:2">
      <c r="A753">
        <v>75.099999999999994</v>
      </c>
      <c r="B753">
        <v>-11.837050414439894</v>
      </c>
    </row>
    <row r="754" spans="1:2">
      <c r="A754">
        <v>75.2</v>
      </c>
      <c r="B754">
        <v>-11.851498004126746</v>
      </c>
    </row>
    <row r="755" spans="1:2">
      <c r="A755">
        <v>75.3</v>
      </c>
      <c r="B755">
        <v>-11.865926394353203</v>
      </c>
    </row>
    <row r="756" spans="1:2">
      <c r="A756">
        <v>75.400000000000006</v>
      </c>
      <c r="B756">
        <v>-11.880335636080041</v>
      </c>
    </row>
    <row r="757" spans="1:2">
      <c r="A757">
        <v>75.5</v>
      </c>
      <c r="B757">
        <v>-11.894725780065393</v>
      </c>
    </row>
    <row r="758" spans="1:2">
      <c r="A758">
        <v>75.599999999999994</v>
      </c>
      <c r="B758">
        <v>-11.909096876865853</v>
      </c>
    </row>
    <row r="759" spans="1:2">
      <c r="A759">
        <v>75.7</v>
      </c>
      <c r="B759">
        <v>-11.923448976837506</v>
      </c>
    </row>
    <row r="760" spans="1:2">
      <c r="A760">
        <v>75.8</v>
      </c>
      <c r="B760">
        <v>-11.93778213013703</v>
      </c>
    </row>
    <row r="761" spans="1:2">
      <c r="A761">
        <v>75.900000000000006</v>
      </c>
      <c r="B761">
        <v>-11.952096386722694</v>
      </c>
    </row>
    <row r="762" spans="1:2">
      <c r="A762">
        <v>76</v>
      </c>
      <c r="B762">
        <v>-11.966391796355467</v>
      </c>
    </row>
    <row r="763" spans="1:2">
      <c r="A763">
        <v>76.099999999999994</v>
      </c>
      <c r="B763">
        <v>-11.980668408600003</v>
      </c>
    </row>
    <row r="764" spans="1:2">
      <c r="A764">
        <v>76.2</v>
      </c>
      <c r="B764">
        <v>-11.994926272825694</v>
      </c>
    </row>
    <row r="765" spans="1:2">
      <c r="A765">
        <v>76.3</v>
      </c>
      <c r="B765">
        <v>-12.009165438207695</v>
      </c>
    </row>
    <row r="766" spans="1:2">
      <c r="A766">
        <v>76.400000000000006</v>
      </c>
      <c r="B766">
        <v>-12.023385953727932</v>
      </c>
    </row>
    <row r="767" spans="1:2">
      <c r="A767">
        <v>76.5</v>
      </c>
      <c r="B767">
        <v>-12.037587868176125</v>
      </c>
    </row>
    <row r="768" spans="1:2">
      <c r="A768">
        <v>76.599999999999994</v>
      </c>
      <c r="B768">
        <v>-12.051771230150784</v>
      </c>
    </row>
    <row r="769" spans="1:2">
      <c r="A769">
        <v>76.7</v>
      </c>
      <c r="B769">
        <v>-12.065936088060212</v>
      </c>
    </row>
    <row r="770" spans="1:2">
      <c r="A770">
        <v>76.8</v>
      </c>
      <c r="B770">
        <v>-12.080082490123488</v>
      </c>
    </row>
    <row r="771" spans="1:2">
      <c r="A771">
        <v>76.900000000000006</v>
      </c>
      <c r="B771">
        <v>-12.094210484371459</v>
      </c>
    </row>
    <row r="772" spans="1:2">
      <c r="A772">
        <v>77</v>
      </c>
      <c r="B772">
        <v>-12.108320118647732</v>
      </c>
    </row>
    <row r="773" spans="1:2">
      <c r="A773">
        <v>77.099999999999994</v>
      </c>
      <c r="B773">
        <v>-12.122411440609611</v>
      </c>
    </row>
    <row r="774" spans="1:2">
      <c r="A774">
        <v>77.2</v>
      </c>
      <c r="B774">
        <v>-12.136484497729093</v>
      </c>
    </row>
    <row r="775" spans="1:2">
      <c r="A775">
        <v>77.3</v>
      </c>
      <c r="B775">
        <v>-12.150539337293807</v>
      </c>
    </row>
    <row r="776" spans="1:2">
      <c r="A776">
        <v>77.400000000000006</v>
      </c>
      <c r="B776">
        <v>-12.164576006408005</v>
      </c>
    </row>
    <row r="777" spans="1:2">
      <c r="A777">
        <v>77.5</v>
      </c>
      <c r="B777">
        <v>-12.178594551993442</v>
      </c>
    </row>
    <row r="778" spans="1:2">
      <c r="A778">
        <v>77.599999999999994</v>
      </c>
      <c r="B778">
        <v>-12.192595020790399</v>
      </c>
    </row>
    <row r="779" spans="1:2">
      <c r="A779">
        <v>77.7</v>
      </c>
      <c r="B779">
        <v>-12.206577459358542</v>
      </c>
    </row>
    <row r="780" spans="1:2">
      <c r="A780">
        <v>77.8</v>
      </c>
      <c r="B780">
        <v>-12.220541914077913</v>
      </c>
    </row>
    <row r="781" spans="1:2">
      <c r="A781">
        <v>77.900000000000006</v>
      </c>
      <c r="B781">
        <v>-12.234488431149799</v>
      </c>
    </row>
    <row r="782" spans="1:2">
      <c r="A782">
        <v>78</v>
      </c>
      <c r="B782">
        <v>-12.248417056597695</v>
      </c>
    </row>
    <row r="783" spans="1:2">
      <c r="A783">
        <v>78.099999999999994</v>
      </c>
      <c r="B783">
        <v>-12.262327836268199</v>
      </c>
    </row>
    <row r="784" spans="1:2">
      <c r="A784">
        <v>78.2</v>
      </c>
      <c r="B784">
        <v>-12.276220815831884</v>
      </c>
    </row>
    <row r="785" spans="1:2">
      <c r="A785">
        <v>78.3</v>
      </c>
      <c r="B785">
        <v>-12.29009604078427</v>
      </c>
    </row>
    <row r="786" spans="1:2">
      <c r="A786">
        <v>78.400000000000006</v>
      </c>
      <c r="B786">
        <v>-12.303953556446643</v>
      </c>
    </row>
    <row r="787" spans="1:2">
      <c r="A787">
        <v>78.5</v>
      </c>
      <c r="B787">
        <v>-12.317793407967002</v>
      </c>
    </row>
    <row r="788" spans="1:2">
      <c r="A788">
        <v>78.599999999999994</v>
      </c>
      <c r="B788">
        <v>-12.331615640320884</v>
      </c>
    </row>
    <row r="789" spans="1:2">
      <c r="A789">
        <v>78.7</v>
      </c>
      <c r="B789">
        <v>-12.345420298312298</v>
      </c>
    </row>
    <row r="790" spans="1:2">
      <c r="A790">
        <v>78.8</v>
      </c>
      <c r="B790">
        <v>-12.359207426574571</v>
      </c>
    </row>
    <row r="791" spans="1:2">
      <c r="A791">
        <v>78.900000000000006</v>
      </c>
      <c r="B791">
        <v>-12.372977069571199</v>
      </c>
    </row>
    <row r="792" spans="1:2">
      <c r="A792">
        <v>79</v>
      </c>
      <c r="B792">
        <v>-12.386729271596721</v>
      </c>
    </row>
    <row r="793" spans="1:2">
      <c r="A793">
        <v>79.099999999999994</v>
      </c>
      <c r="B793">
        <v>-12.400464076777595</v>
      </c>
    </row>
    <row r="794" spans="1:2">
      <c r="A794">
        <v>79.2</v>
      </c>
      <c r="B794">
        <v>-12.414181529073019</v>
      </c>
    </row>
    <row r="795" spans="1:2">
      <c r="A795">
        <v>79.3</v>
      </c>
      <c r="B795">
        <v>-12.427881672275781</v>
      </c>
    </row>
    <row r="796" spans="1:2">
      <c r="A796">
        <v>79.400000000000006</v>
      </c>
      <c r="B796">
        <v>-12.441564550013091</v>
      </c>
    </row>
    <row r="797" spans="1:2">
      <c r="A797">
        <v>79.5</v>
      </c>
      <c r="B797">
        <v>-12.455230205747441</v>
      </c>
    </row>
    <row r="798" spans="1:2">
      <c r="A798">
        <v>79.599999999999994</v>
      </c>
      <c r="B798">
        <v>-12.468878682777415</v>
      </c>
    </row>
    <row r="799" spans="1:2">
      <c r="A799">
        <v>79.7</v>
      </c>
      <c r="B799">
        <v>-12.482510024238493</v>
      </c>
    </row>
    <row r="800" spans="1:2">
      <c r="A800">
        <v>79.8</v>
      </c>
      <c r="B800">
        <v>-12.496124273103931</v>
      </c>
    </row>
    <row r="801" spans="1:2">
      <c r="A801">
        <v>79.900000000000006</v>
      </c>
      <c r="B801">
        <v>-12.509721472185468</v>
      </c>
    </row>
    <row r="802" spans="1:2">
      <c r="A802">
        <v>80</v>
      </c>
      <c r="B802">
        <v>-12.52330166413428</v>
      </c>
    </row>
    <row r="803" spans="1:2">
      <c r="A803">
        <v>80.099999999999994</v>
      </c>
      <c r="B803">
        <v>-12.536864891441631</v>
      </c>
    </row>
    <row r="804" spans="1:2">
      <c r="A804">
        <v>80.2</v>
      </c>
      <c r="B804">
        <v>-12.550411196439768</v>
      </c>
    </row>
    <row r="805" spans="1:2">
      <c r="A805">
        <v>80.3</v>
      </c>
      <c r="B805">
        <v>-12.563940621302713</v>
      </c>
    </row>
    <row r="806" spans="1:2">
      <c r="A806">
        <v>80.400000000000006</v>
      </c>
      <c r="B806">
        <v>-12.577453208046968</v>
      </c>
    </row>
    <row r="807" spans="1:2">
      <c r="A807">
        <v>80.5</v>
      </c>
      <c r="B807">
        <v>-12.590948998532397</v>
      </c>
    </row>
    <row r="808" spans="1:2">
      <c r="A808">
        <v>80.599999999999994</v>
      </c>
      <c r="B808">
        <v>-12.604428034462948</v>
      </c>
    </row>
    <row r="809" spans="1:2">
      <c r="A809">
        <v>80.7</v>
      </c>
      <c r="B809">
        <v>-12.617890357387445</v>
      </c>
    </row>
    <row r="810" spans="1:2">
      <c r="A810">
        <v>80.8</v>
      </c>
      <c r="B810">
        <v>-12.631336008700337</v>
      </c>
    </row>
    <row r="811" spans="1:2">
      <c r="A811">
        <v>80.900000000000006</v>
      </c>
      <c r="B811">
        <v>-12.644765029642492</v>
      </c>
    </row>
    <row r="812" spans="1:2">
      <c r="A812">
        <v>81</v>
      </c>
      <c r="B812">
        <v>-12.658177461301932</v>
      </c>
    </row>
    <row r="813" spans="1:2">
      <c r="A813">
        <v>81.099999999999994</v>
      </c>
      <c r="B813">
        <v>-12.671573344614586</v>
      </c>
    </row>
    <row r="814" spans="1:2">
      <c r="A814">
        <v>81.2</v>
      </c>
      <c r="B814">
        <v>-12.684952720365068</v>
      </c>
    </row>
    <row r="815" spans="1:2">
      <c r="A815">
        <v>81.3</v>
      </c>
      <c r="B815">
        <v>-12.698315629187391</v>
      </c>
    </row>
    <row r="816" spans="1:2">
      <c r="A816">
        <v>81.400000000000006</v>
      </c>
      <c r="B816">
        <v>-12.711662111565715</v>
      </c>
    </row>
    <row r="817" spans="1:2">
      <c r="A817">
        <v>81.5</v>
      </c>
      <c r="B817">
        <v>-12.724992207835101</v>
      </c>
    </row>
    <row r="818" spans="1:2">
      <c r="A818">
        <v>81.599999999999994</v>
      </c>
      <c r="B818">
        <v>-12.73830595818221</v>
      </c>
    </row>
    <row r="819" spans="1:2">
      <c r="A819">
        <v>81.7</v>
      </c>
      <c r="B819">
        <v>-12.751603402646076</v>
      </c>
    </row>
    <row r="820" spans="1:2">
      <c r="A820">
        <v>81.8</v>
      </c>
      <c r="B820">
        <v>-12.764884581118764</v>
      </c>
    </row>
    <row r="821" spans="1:2">
      <c r="A821">
        <v>81.900000000000006</v>
      </c>
      <c r="B821">
        <v>-12.778149533346152</v>
      </c>
    </row>
    <row r="822" spans="1:2">
      <c r="A822">
        <v>82</v>
      </c>
      <c r="B822">
        <v>-12.791398298928605</v>
      </c>
    </row>
    <row r="823" spans="1:2">
      <c r="A823">
        <v>82.1</v>
      </c>
      <c r="B823">
        <v>-12.80463091732171</v>
      </c>
    </row>
    <row r="824" spans="1:2">
      <c r="A824">
        <v>82.2</v>
      </c>
      <c r="B824">
        <v>-12.817847427836945</v>
      </c>
    </row>
    <row r="825" spans="1:2">
      <c r="A825">
        <v>82.3</v>
      </c>
      <c r="B825">
        <v>-12.831047869642433</v>
      </c>
    </row>
    <row r="826" spans="1:2">
      <c r="A826">
        <v>82.4</v>
      </c>
      <c r="B826">
        <v>-12.844232281763581</v>
      </c>
    </row>
    <row r="827" spans="1:2">
      <c r="A827">
        <v>82.5</v>
      </c>
      <c r="B827">
        <v>-12.857400703083819</v>
      </c>
    </row>
    <row r="828" spans="1:2">
      <c r="A828">
        <v>82.6</v>
      </c>
      <c r="B828">
        <v>-12.87055317234524</v>
      </c>
    </row>
    <row r="829" spans="1:2">
      <c r="A829">
        <v>82.7</v>
      </c>
      <c r="B829">
        <v>-12.883689728149349</v>
      </c>
    </row>
    <row r="830" spans="1:2">
      <c r="A830">
        <v>82.8</v>
      </c>
      <c r="B830">
        <v>-12.896810408957691</v>
      </c>
    </row>
    <row r="831" spans="1:2">
      <c r="A831">
        <v>82.9</v>
      </c>
      <c r="B831">
        <v>-12.909915253092528</v>
      </c>
    </row>
    <row r="832" spans="1:2">
      <c r="A832">
        <v>83</v>
      </c>
      <c r="B832">
        <v>-12.923004298737538</v>
      </c>
    </row>
    <row r="833" spans="1:2">
      <c r="A833">
        <v>83.1</v>
      </c>
      <c r="B833">
        <v>-12.936077583938463</v>
      </c>
    </row>
    <row r="834" spans="1:2">
      <c r="A834">
        <v>83.2</v>
      </c>
      <c r="B834">
        <v>-12.94913514660378</v>
      </c>
    </row>
    <row r="835" spans="1:2">
      <c r="A835">
        <v>83.3</v>
      </c>
      <c r="B835">
        <v>-12.96217702450538</v>
      </c>
    </row>
    <row r="836" spans="1:2">
      <c r="A836">
        <v>83.4</v>
      </c>
      <c r="B836">
        <v>-12.975203255279155</v>
      </c>
    </row>
    <row r="837" spans="1:2">
      <c r="A837">
        <v>83.5</v>
      </c>
      <c r="B837">
        <v>-12.988213876425739</v>
      </c>
    </row>
    <row r="838" spans="1:2">
      <c r="A838">
        <v>83.6</v>
      </c>
      <c r="B838">
        <v>-13.00120892531109</v>
      </c>
    </row>
    <row r="839" spans="1:2">
      <c r="A839">
        <v>83.7</v>
      </c>
      <c r="B839">
        <v>-13.014188439167178</v>
      </c>
    </row>
    <row r="840" spans="1:2">
      <c r="A840">
        <v>83.8</v>
      </c>
      <c r="B840">
        <v>-13.027152455092605</v>
      </c>
    </row>
    <row r="841" spans="1:2">
      <c r="A841">
        <v>83.9</v>
      </c>
      <c r="B841">
        <v>-13.040101010053192</v>
      </c>
    </row>
    <row r="842" spans="1:2">
      <c r="A842">
        <v>84</v>
      </c>
      <c r="B842">
        <v>-13.053034140882723</v>
      </c>
    </row>
    <row r="843" spans="1:2">
      <c r="A843">
        <v>84.1</v>
      </c>
      <c r="B843">
        <v>-13.065951884283493</v>
      </c>
    </row>
    <row r="844" spans="1:2">
      <c r="A844">
        <v>84.2</v>
      </c>
      <c r="B844">
        <v>-13.078854276826924</v>
      </c>
    </row>
    <row r="845" spans="1:2">
      <c r="A845">
        <v>84.3</v>
      </c>
      <c r="B845">
        <v>-13.091741354954245</v>
      </c>
    </row>
    <row r="846" spans="1:2">
      <c r="A846">
        <v>84.4</v>
      </c>
      <c r="B846">
        <v>-13.104613154977066</v>
      </c>
    </row>
    <row r="847" spans="1:2">
      <c r="A847">
        <v>84.5</v>
      </c>
      <c r="B847">
        <v>-13.117469713077995</v>
      </c>
    </row>
    <row r="848" spans="1:2">
      <c r="A848">
        <v>84.6</v>
      </c>
      <c r="B848">
        <v>-13.130311065311275</v>
      </c>
    </row>
    <row r="849" spans="1:2">
      <c r="A849">
        <v>84.7</v>
      </c>
      <c r="B849">
        <v>-13.143137247603356</v>
      </c>
    </row>
    <row r="850" spans="1:2">
      <c r="A850">
        <v>84.8</v>
      </c>
      <c r="B850">
        <v>-13.155948295753532</v>
      </c>
    </row>
    <row r="851" spans="1:2">
      <c r="A851">
        <v>84.9</v>
      </c>
      <c r="B851">
        <v>-13.168744245434503</v>
      </c>
    </row>
    <row r="852" spans="1:2">
      <c r="A852">
        <v>85</v>
      </c>
      <c r="B852">
        <v>-13.181525132193009</v>
      </c>
    </row>
    <row r="853" spans="1:2">
      <c r="A853">
        <v>85.1</v>
      </c>
      <c r="B853">
        <v>-13.19429099145038</v>
      </c>
    </row>
    <row r="854" spans="1:2">
      <c r="A854">
        <v>85.2</v>
      </c>
      <c r="B854">
        <v>-13.207041858503189</v>
      </c>
    </row>
    <row r="855" spans="1:2">
      <c r="A855">
        <v>85.3</v>
      </c>
      <c r="B855">
        <v>-13.219777768523763</v>
      </c>
    </row>
    <row r="856" spans="1:2">
      <c r="A856">
        <v>85.4</v>
      </c>
      <c r="B856">
        <v>-13.232498756560815</v>
      </c>
    </row>
    <row r="857" spans="1:2">
      <c r="A857">
        <v>85.5</v>
      </c>
      <c r="B857">
        <v>-13.245204857540003</v>
      </c>
    </row>
    <row r="858" spans="1:2">
      <c r="A858">
        <v>85.6</v>
      </c>
      <c r="B858">
        <v>-13.257896106264518</v>
      </c>
    </row>
    <row r="859" spans="1:2">
      <c r="A859">
        <v>85.7</v>
      </c>
      <c r="B859">
        <v>-13.270572537415639</v>
      </c>
    </row>
    <row r="860" spans="1:2">
      <c r="A860">
        <v>85.8</v>
      </c>
      <c r="B860">
        <v>-13.283234185553326</v>
      </c>
    </row>
    <row r="861" spans="1:2">
      <c r="A861">
        <v>85.9</v>
      </c>
      <c r="B861">
        <v>-13.295881085116747</v>
      </c>
    </row>
    <row r="862" spans="1:2">
      <c r="A862">
        <v>86</v>
      </c>
      <c r="B862">
        <v>-13.308513270424875</v>
      </c>
    </row>
    <row r="863" spans="1:2">
      <c r="A863">
        <v>86.1</v>
      </c>
      <c r="B863">
        <v>-13.321130775677055</v>
      </c>
    </row>
    <row r="864" spans="1:2">
      <c r="A864">
        <v>86.2</v>
      </c>
      <c r="B864">
        <v>-13.333733634953504</v>
      </c>
    </row>
    <row r="865" spans="1:2">
      <c r="A865">
        <v>86.3</v>
      </c>
      <c r="B865">
        <v>-13.346321882215932</v>
      </c>
    </row>
    <row r="866" spans="1:2">
      <c r="A866">
        <v>86.4</v>
      </c>
      <c r="B866">
        <v>-13.358895551308024</v>
      </c>
    </row>
    <row r="867" spans="1:2">
      <c r="A867">
        <v>86.5</v>
      </c>
      <c r="B867">
        <v>-13.371454675956045</v>
      </c>
    </row>
    <row r="868" spans="1:2">
      <c r="A868">
        <v>86.6</v>
      </c>
      <c r="B868">
        <v>-13.383999289769349</v>
      </c>
    </row>
    <row r="869" spans="1:2">
      <c r="A869">
        <v>86.7</v>
      </c>
      <c r="B869">
        <v>-13.396529426240946</v>
      </c>
    </row>
    <row r="870" spans="1:2">
      <c r="A870">
        <v>86.8</v>
      </c>
      <c r="B870">
        <v>-13.40904511874799</v>
      </c>
    </row>
    <row r="871" spans="1:2">
      <c r="A871">
        <v>86.9</v>
      </c>
      <c r="B871">
        <v>-13.421546400552351</v>
      </c>
    </row>
    <row r="872" spans="1:2">
      <c r="A872">
        <v>87</v>
      </c>
      <c r="B872">
        <v>-13.434033304801154</v>
      </c>
    </row>
    <row r="873" spans="1:2">
      <c r="A873">
        <v>87.1</v>
      </c>
      <c r="B873">
        <v>-13.446505864527268</v>
      </c>
    </row>
    <row r="874" spans="1:2">
      <c r="A874">
        <v>87.2</v>
      </c>
      <c r="B874">
        <v>-13.458964112649866</v>
      </c>
    </row>
    <row r="875" spans="1:2">
      <c r="A875">
        <v>87.3</v>
      </c>
      <c r="B875">
        <v>-13.471408081974936</v>
      </c>
    </row>
    <row r="876" spans="1:2">
      <c r="A876">
        <v>87.4</v>
      </c>
      <c r="B876">
        <v>-13.483837805195762</v>
      </c>
    </row>
    <row r="877" spans="1:2">
      <c r="A877">
        <v>87.5</v>
      </c>
      <c r="B877">
        <v>-13.496253314893522</v>
      </c>
    </row>
    <row r="878" spans="1:2">
      <c r="A878">
        <v>87.6</v>
      </c>
      <c r="B878">
        <v>-13.508654643537703</v>
      </c>
    </row>
    <row r="879" spans="1:2">
      <c r="A879">
        <v>87.7</v>
      </c>
      <c r="B879">
        <v>-13.521041823486698</v>
      </c>
    </row>
    <row r="880" spans="1:2">
      <c r="A880">
        <v>87.8</v>
      </c>
      <c r="B880">
        <v>-13.533414886988247</v>
      </c>
    </row>
    <row r="881" spans="1:2">
      <c r="A881">
        <v>87.9</v>
      </c>
      <c r="B881">
        <v>-13.545773866179985</v>
      </c>
    </row>
    <row r="882" spans="1:2">
      <c r="A882">
        <v>88</v>
      </c>
      <c r="B882">
        <v>-13.558118793089896</v>
      </c>
    </row>
    <row r="883" spans="1:2">
      <c r="A883">
        <v>88.1</v>
      </c>
      <c r="B883">
        <v>-13.570449699636882</v>
      </c>
    </row>
    <row r="884" spans="1:2">
      <c r="A884">
        <v>88.2</v>
      </c>
      <c r="B884">
        <v>-13.582766617631179</v>
      </c>
    </row>
    <row r="885" spans="1:2">
      <c r="A885">
        <v>88.3</v>
      </c>
      <c r="B885">
        <v>-13.595069578774897</v>
      </c>
    </row>
    <row r="886" spans="1:2">
      <c r="A886">
        <v>88.4</v>
      </c>
      <c r="B886">
        <v>-13.607358614662516</v>
      </c>
    </row>
    <row r="887" spans="1:2">
      <c r="A887">
        <v>88.5</v>
      </c>
      <c r="B887">
        <v>-13.619633756781319</v>
      </c>
    </row>
    <row r="888" spans="1:2">
      <c r="A888">
        <v>88.6</v>
      </c>
      <c r="B888">
        <v>-13.631895036511956</v>
      </c>
    </row>
    <row r="889" spans="1:2">
      <c r="A889">
        <v>88.7</v>
      </c>
      <c r="B889">
        <v>-13.644142485128846</v>
      </c>
    </row>
    <row r="890" spans="1:2">
      <c r="A890">
        <v>88.8</v>
      </c>
      <c r="B890">
        <v>-13.656376133800713</v>
      </c>
    </row>
    <row r="891" spans="1:2">
      <c r="A891">
        <v>88.9</v>
      </c>
      <c r="B891">
        <v>-13.668596013591028</v>
      </c>
    </row>
    <row r="892" spans="1:2">
      <c r="A892">
        <v>89</v>
      </c>
      <c r="B892">
        <v>-13.680802155458508</v>
      </c>
    </row>
    <row r="893" spans="1:2">
      <c r="A893">
        <v>89.1</v>
      </c>
      <c r="B893">
        <v>-13.692994590257555</v>
      </c>
    </row>
    <row r="894" spans="1:2">
      <c r="A894">
        <v>89.2</v>
      </c>
      <c r="B894">
        <v>-13.705173348738768</v>
      </c>
    </row>
    <row r="895" spans="1:2">
      <c r="A895">
        <v>89.3</v>
      </c>
      <c r="B895">
        <v>-13.717338461549346</v>
      </c>
    </row>
    <row r="896" spans="1:2">
      <c r="A896">
        <v>89.4</v>
      </c>
      <c r="B896">
        <v>-13.729489959233625</v>
      </c>
    </row>
    <row r="897" spans="1:2">
      <c r="A897">
        <v>89.5</v>
      </c>
      <c r="B897">
        <v>-13.741627872233487</v>
      </c>
    </row>
    <row r="898" spans="1:2">
      <c r="A898">
        <v>89.6</v>
      </c>
      <c r="B898">
        <v>-13.753752230888814</v>
      </c>
    </row>
    <row r="899" spans="1:2">
      <c r="A899">
        <v>89.7</v>
      </c>
      <c r="B899">
        <v>-13.765863065437991</v>
      </c>
    </row>
    <row r="900" spans="1:2">
      <c r="A900">
        <v>89.8</v>
      </c>
      <c r="B900">
        <v>-13.777960406018295</v>
      </c>
    </row>
    <row r="901" spans="1:2">
      <c r="A901">
        <v>89.9</v>
      </c>
      <c r="B901">
        <v>-13.7900442826664</v>
      </c>
    </row>
    <row r="902" spans="1:2">
      <c r="A902">
        <v>90</v>
      </c>
      <c r="B902">
        <v>-13.802114725318802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23D53-28A4-4DAB-A0D4-D5A581DCC57D}">
  <dimension ref="A1:M3604"/>
  <sheetViews>
    <sheetView topLeftCell="K7" zoomScale="85" zoomScaleNormal="85" workbookViewId="0">
      <selection activeCell="M31" sqref="M31"/>
    </sheetView>
  </sheetViews>
  <sheetFormatPr defaultRowHeight="14.4"/>
  <cols>
    <col min="1" max="1" width="23" bestFit="1" customWidth="1"/>
    <col min="2" max="2" width="29.88671875" customWidth="1"/>
    <col min="3" max="3" width="27.6640625" customWidth="1"/>
    <col min="4" max="4" width="26.88671875" customWidth="1"/>
    <col min="5" max="5" width="21.6640625" bestFit="1" customWidth="1"/>
    <col min="6" max="6" width="21.44140625" customWidth="1"/>
    <col min="7" max="7" width="21.6640625" hidden="1" customWidth="1"/>
    <col min="8" max="8" width="19.109375" customWidth="1"/>
    <col min="9" max="9" width="19.33203125" customWidth="1"/>
    <col min="10" max="10" width="25.44140625" customWidth="1"/>
    <col min="11" max="11" width="16.5546875" customWidth="1"/>
    <col min="12" max="12" width="20.109375" customWidth="1"/>
    <col min="13" max="13" width="18.6640625" customWidth="1"/>
    <col min="17" max="17" width="21.21875" customWidth="1"/>
    <col min="20" max="20" width="21" customWidth="1"/>
    <col min="40" max="40" width="20.109375" customWidth="1"/>
  </cols>
  <sheetData>
    <row r="1" spans="1:13">
      <c r="B1" s="25" t="s">
        <v>29</v>
      </c>
      <c r="C1" s="25"/>
      <c r="D1" s="25"/>
      <c r="E1" s="19"/>
      <c r="F1" s="25"/>
      <c r="G1" s="25"/>
      <c r="H1" s="25"/>
      <c r="I1" s="25"/>
      <c r="J1" s="25"/>
      <c r="K1" s="25"/>
      <c r="L1" s="25"/>
      <c r="M1" s="25"/>
    </row>
    <row r="2" spans="1:13">
      <c r="A2" t="s">
        <v>0</v>
      </c>
      <c r="B2" s="21" t="s">
        <v>33</v>
      </c>
      <c r="C2" t="s">
        <v>31</v>
      </c>
      <c r="D2" t="s">
        <v>30</v>
      </c>
    </row>
    <row r="3" spans="1:13">
      <c r="A3">
        <v>0</v>
      </c>
      <c r="B3" s="1">
        <v>-14.262513515766001</v>
      </c>
      <c r="C3">
        <v>-17.290241659300001</v>
      </c>
      <c r="D3">
        <v>-17.493760951795998</v>
      </c>
      <c r="E3" s="16"/>
    </row>
    <row r="4" spans="1:13">
      <c r="A4">
        <v>0.1</v>
      </c>
      <c r="B4" s="1">
        <v>-14.435034338381</v>
      </c>
      <c r="C4">
        <v>-17.270713098655001</v>
      </c>
      <c r="D4">
        <v>-17.531028346662001</v>
      </c>
    </row>
    <row r="5" spans="1:13">
      <c r="A5">
        <v>0.2</v>
      </c>
      <c r="B5" s="1">
        <v>-14.60824202939</v>
      </c>
      <c r="C5">
        <v>-17.252191379018001</v>
      </c>
      <c r="D5">
        <v>-17.56706785175</v>
      </c>
    </row>
    <row r="6" spans="1:13">
      <c r="A6">
        <v>0.3</v>
      </c>
      <c r="B6" s="1">
        <v>-14.781935179775999</v>
      </c>
      <c r="C6">
        <v>-17.234703633576999</v>
      </c>
      <c r="D6">
        <v>-17.601853470796001</v>
      </c>
    </row>
    <row r="7" spans="1:13">
      <c r="A7">
        <v>0.4</v>
      </c>
      <c r="B7" s="1">
        <v>-14.955884446880001</v>
      </c>
      <c r="C7">
        <v>-17.218276335645001</v>
      </c>
      <c r="D7">
        <v>-17.635375849342999</v>
      </c>
    </row>
    <row r="8" spans="1:13">
      <c r="A8">
        <v>0.5</v>
      </c>
      <c r="B8" s="1">
        <v>-15.129829964076</v>
      </c>
      <c r="C8">
        <v>-17.202935294677999</v>
      </c>
      <c r="D8">
        <v>-17.667642591416001</v>
      </c>
    </row>
    <row r="9" spans="1:13">
      <c r="A9">
        <v>0.60000000000000009</v>
      </c>
      <c r="B9" s="1">
        <v>-15.303478695845</v>
      </c>
      <c r="C9">
        <v>-17.188705651321001</v>
      </c>
      <c r="D9">
        <v>-17.698678406153999</v>
      </c>
    </row>
    <row r="10" spans="1:13">
      <c r="A10">
        <v>0.70000000000000007</v>
      </c>
      <c r="B10" s="1">
        <v>-15.476501793475</v>
      </c>
      <c r="C10">
        <v>-17.175611871356999</v>
      </c>
      <c r="D10">
        <v>-17.728525081647</v>
      </c>
    </row>
    <row r="11" spans="1:13">
      <c r="A11">
        <v>0.8</v>
      </c>
      <c r="B11" s="1">
        <v>-15.648532024289</v>
      </c>
      <c r="C11">
        <v>-17.163677738381001</v>
      </c>
      <c r="D11">
        <v>-17.757241287180001</v>
      </c>
    </row>
    <row r="12" spans="1:13">
      <c r="A12">
        <v>0.9</v>
      </c>
      <c r="B12" s="1">
        <v>-15.819161367808</v>
      </c>
      <c r="C12">
        <v>-17.152926345051</v>
      </c>
      <c r="D12">
        <v>-17.784902209121</v>
      </c>
    </row>
    <row r="13" spans="1:13">
      <c r="A13">
        <v>1</v>
      </c>
      <c r="B13" s="1">
        <v>-15.987938895212</v>
      </c>
      <c r="C13">
        <v>-17.143380082743001</v>
      </c>
      <c r="D13">
        <v>-17.811599029396</v>
      </c>
    </row>
    <row r="14" spans="1:13">
      <c r="A14">
        <v>1.1000000000000001</v>
      </c>
      <c r="B14" s="1">
        <v>-16.154369073194999</v>
      </c>
      <c r="C14">
        <v>-17.135060629451999</v>
      </c>
      <c r="D14">
        <v>-17.837438258955</v>
      </c>
    </row>
    <row r="15" spans="1:13">
      <c r="A15">
        <v>1.2000000000000002</v>
      </c>
      <c r="B15" s="1">
        <v>-16.317910658780001</v>
      </c>
      <c r="C15">
        <v>-17.127988935758999</v>
      </c>
      <c r="D15">
        <v>-17.862540941591</v>
      </c>
    </row>
    <row r="16" spans="1:13">
      <c r="A16">
        <v>1.3</v>
      </c>
      <c r="B16" s="1">
        <v>-16.477976376026</v>
      </c>
      <c r="C16">
        <v>-17.122185208697999</v>
      </c>
      <c r="D16">
        <v>-17.887041745823002</v>
      </c>
    </row>
    <row r="17" spans="1:4">
      <c r="A17">
        <v>1.4000000000000001</v>
      </c>
      <c r="B17" s="1">
        <v>-16.633933586405998</v>
      </c>
      <c r="C17">
        <v>-17.117668893337001</v>
      </c>
      <c r="D17">
        <v>-17.911002469001001</v>
      </c>
    </row>
    <row r="18" spans="1:4">
      <c r="A18">
        <v>1.5</v>
      </c>
      <c r="B18" s="1">
        <v>-16.785106178685002</v>
      </c>
      <c r="C18">
        <v>-17.114458651875999</v>
      </c>
      <c r="D18">
        <v>-17.93475338468</v>
      </c>
    </row>
    <row r="19" spans="1:4">
      <c r="A19">
        <v>1.6</v>
      </c>
      <c r="B19" s="1">
        <v>-16.930777907507998</v>
      </c>
      <c r="C19">
        <v>-17.112572340094999</v>
      </c>
      <c r="D19">
        <v>-17.958377358800998</v>
      </c>
    </row>
    <row r="20" spans="1:4">
      <c r="A20">
        <v>1.7000000000000002</v>
      </c>
      <c r="B20" s="1">
        <v>-17.070197397926002</v>
      </c>
      <c r="C20">
        <v>-17.112026980913001</v>
      </c>
      <c r="D20">
        <v>-17.982052948121002</v>
      </c>
    </row>
    <row r="21" spans="1:4">
      <c r="A21">
        <v>1.8</v>
      </c>
      <c r="B21" s="1">
        <v>-17.202585001309</v>
      </c>
      <c r="C21">
        <v>-17.112838734884999</v>
      </c>
      <c r="D21">
        <v>-18.005966821036001</v>
      </c>
    </row>
    <row r="22" spans="1:4">
      <c r="A22">
        <v>1.9000000000000001</v>
      </c>
      <c r="B22" s="1">
        <v>-17.327141632094001</v>
      </c>
      <c r="C22">
        <v>-17.11502286739</v>
      </c>
      <c r="D22">
        <v>-18.030312603856</v>
      </c>
    </row>
    <row r="23" spans="1:4">
      <c r="A23">
        <v>2</v>
      </c>
      <c r="B23" s="1">
        <v>-17.443059631857999</v>
      </c>
      <c r="C23">
        <v>-17.118593712307</v>
      </c>
      <c r="D23">
        <v>-18.055289753318</v>
      </c>
    </row>
    <row r="24" spans="1:4">
      <c r="A24">
        <v>2.1</v>
      </c>
      <c r="B24" s="1">
        <v>-17.549535596676002</v>
      </c>
      <c r="C24">
        <v>-17.123564631928001</v>
      </c>
      <c r="D24">
        <v>-18.081102470562001</v>
      </c>
    </row>
    <row r="25" spans="1:4">
      <c r="A25">
        <v>2.2000000000000002</v>
      </c>
      <c r="B25" s="1">
        <v>-17.645784968533999</v>
      </c>
      <c r="C25">
        <v>-17.129947972863999</v>
      </c>
      <c r="D25">
        <v>-18.107958669596002</v>
      </c>
    </row>
    <row r="26" spans="1:4">
      <c r="A26">
        <v>2.3000000000000003</v>
      </c>
      <c r="B26" s="1">
        <v>-17.731058038992</v>
      </c>
      <c r="C26">
        <v>-17.137755017701998</v>
      </c>
      <c r="D26">
        <v>-18.136069010991999</v>
      </c>
    </row>
    <row r="27" spans="1:4">
      <c r="A27">
        <v>2.4000000000000004</v>
      </c>
      <c r="B27" s="1">
        <v>-17.804656855133</v>
      </c>
      <c r="C27">
        <v>-17.146995932136001</v>
      </c>
      <c r="D27">
        <v>-18.165646009243002</v>
      </c>
    </row>
    <row r="28" spans="1:4">
      <c r="A28">
        <v>2.5</v>
      </c>
      <c r="B28" s="1">
        <v>-17.865952370386999</v>
      </c>
      <c r="C28">
        <v>-17.157679707309001</v>
      </c>
      <c r="D28">
        <v>-18.196903219936999</v>
      </c>
    </row>
    <row r="29" spans="1:4">
      <c r="A29">
        <v>2.6</v>
      </c>
      <c r="B29" s="1">
        <v>-17.914401065088999</v>
      </c>
      <c r="C29">
        <v>-17.169814097081002</v>
      </c>
      <c r="D29">
        <v>-18.230054510763999</v>
      </c>
    </row>
    <row r="30" spans="1:4">
      <c r="A30">
        <v>2.7</v>
      </c>
      <c r="B30" s="1">
        <v>-17.949560192911001</v>
      </c>
      <c r="C30">
        <v>-17.183405549932999</v>
      </c>
      <c r="D30">
        <v>-18.265313418386999</v>
      </c>
    </row>
    <row r="31" spans="1:4">
      <c r="A31">
        <v>2.8000000000000003</v>
      </c>
      <c r="B31" s="1">
        <v>-17.971100806037999</v>
      </c>
      <c r="C31">
        <v>-17.198459135219</v>
      </c>
      <c r="D31">
        <v>-18.302892591407002</v>
      </c>
    </row>
    <row r="32" spans="1:4">
      <c r="A32">
        <v>2.9000000000000004</v>
      </c>
      <c r="B32" s="1">
        <v>-17.978817783974002</v>
      </c>
      <c r="C32">
        <v>-17.214978463457999</v>
      </c>
      <c r="D32">
        <v>-18.343003318093999</v>
      </c>
    </row>
    <row r="33" spans="1:4">
      <c r="A33">
        <v>3</v>
      </c>
      <c r="B33" s="1">
        <v>-17.972636238646999</v>
      </c>
      <c r="C33">
        <v>-17.232965600375</v>
      </c>
      <c r="D33">
        <v>-18.385855136196</v>
      </c>
    </row>
    <row r="34" spans="1:4">
      <c r="A34">
        <v>3.1</v>
      </c>
      <c r="B34" s="1">
        <v>-17.952613881840001</v>
      </c>
      <c r="C34">
        <v>-17.252420974372999</v>
      </c>
      <c r="D34">
        <v>-18.431655521027</v>
      </c>
    </row>
    <row r="35" spans="1:4">
      <c r="A35">
        <v>3.2</v>
      </c>
      <c r="B35" s="1">
        <v>-17.918939199337</v>
      </c>
      <c r="C35">
        <v>-17.273343277148999</v>
      </c>
      <c r="D35">
        <v>-18.480609647114001</v>
      </c>
    </row>
    <row r="36" spans="1:4">
      <c r="A36">
        <v>3.3000000000000003</v>
      </c>
      <c r="B36" s="1">
        <v>-17.871925551922001</v>
      </c>
      <c r="C36">
        <v>-17.295729357159999</v>
      </c>
      <c r="D36">
        <v>-18.532920217960001</v>
      </c>
    </row>
    <row r="37" spans="1:4">
      <c r="A37">
        <v>3.4000000000000004</v>
      </c>
      <c r="B37" s="1">
        <v>-17.812001585661001</v>
      </c>
      <c r="C37">
        <v>-17.319574105642001</v>
      </c>
      <c r="D37">
        <v>-18.588787357948998</v>
      </c>
    </row>
    <row r="38" spans="1:4">
      <c r="A38">
        <v>3.5</v>
      </c>
      <c r="B38" s="1">
        <v>-17.739698554459999</v>
      </c>
      <c r="C38">
        <v>-17.344870334936001</v>
      </c>
      <c r="D38">
        <v>-18.648408559989999</v>
      </c>
    </row>
    <row r="39" spans="1:4">
      <c r="A39">
        <v>3.6</v>
      </c>
      <c r="B39" s="1">
        <v>-17.655635314983002</v>
      </c>
      <c r="C39">
        <v>-17.371608648873</v>
      </c>
      <c r="D39">
        <v>-18.711978682222</v>
      </c>
    </row>
    <row r="40" spans="1:4">
      <c r="A40">
        <v>3.7</v>
      </c>
      <c r="B40" s="1">
        <v>-17.560501836090999</v>
      </c>
      <c r="C40">
        <v>-17.399777304998999</v>
      </c>
      <c r="D40">
        <v>-18.779689986895999</v>
      </c>
    </row>
    <row r="41" spans="1:4">
      <c r="A41">
        <v>3.8000000000000003</v>
      </c>
      <c r="B41" s="1">
        <v>-17.455042071046002</v>
      </c>
      <c r="C41">
        <v>-17.42936206848</v>
      </c>
      <c r="D41">
        <v>-18.851732214371999</v>
      </c>
    </row>
    <row r="42" spans="1:4">
      <c r="A42">
        <v>3.9000000000000004</v>
      </c>
      <c r="B42" s="1">
        <v>-17.340036979741001</v>
      </c>
      <c r="C42">
        <v>-17.460346057569001</v>
      </c>
      <c r="D42">
        <v>-18.928292685071</v>
      </c>
    </row>
    <row r="43" spans="1:4">
      <c r="A43">
        <v>4</v>
      </c>
      <c r="B43" s="1">
        <v>-17.216288375733001</v>
      </c>
      <c r="C43">
        <v>-17.492709580574999</v>
      </c>
      <c r="D43">
        <v>-19.009556422039999</v>
      </c>
    </row>
    <row r="44" spans="1:4">
      <c r="A44">
        <v>4.1000000000000005</v>
      </c>
      <c r="B44" s="1">
        <v>-17.084604128180999</v>
      </c>
      <c r="C44">
        <v>-17.526429964352999</v>
      </c>
      <c r="D44">
        <v>-19.095542579151001</v>
      </c>
    </row>
    <row r="45" spans="1:4">
      <c r="A45">
        <v>4.2</v>
      </c>
      <c r="B45" s="1">
        <v>-16.945785091038999</v>
      </c>
      <c r="C45">
        <v>-17.561481374446</v>
      </c>
      <c r="D45">
        <v>-19.186746007646999</v>
      </c>
    </row>
    <row r="46" spans="1:4">
      <c r="A46">
        <v>4.3</v>
      </c>
      <c r="B46" s="1">
        <v>-16.800613977758999</v>
      </c>
      <c r="C46">
        <v>-17.597834627091</v>
      </c>
      <c r="D46">
        <v>-19.283193630953999</v>
      </c>
    </row>
    <row r="47" spans="1:4">
      <c r="A47">
        <v>4.4000000000000004</v>
      </c>
      <c r="B47" s="1">
        <v>-16.649846261812002</v>
      </c>
      <c r="C47">
        <v>-17.635456993451999</v>
      </c>
      <c r="D47">
        <v>-19.385062394837998</v>
      </c>
    </row>
    <row r="48" spans="1:4">
      <c r="A48">
        <v>4.5</v>
      </c>
      <c r="B48" s="1">
        <v>-16.494203069369998</v>
      </c>
      <c r="C48">
        <v>-17.674311996606999</v>
      </c>
      <c r="D48">
        <v>-19.492527566844998</v>
      </c>
    </row>
    <row r="49" spans="1:4">
      <c r="A49">
        <v>4.6000000000000005</v>
      </c>
      <c r="B49" s="1">
        <v>-16.334365943896</v>
      </c>
      <c r="C49">
        <v>-17.714359201958999</v>
      </c>
      <c r="D49">
        <v>-19.605762805794999</v>
      </c>
    </row>
    <row r="50" spans="1:4">
      <c r="A50">
        <v>4.7</v>
      </c>
      <c r="B50" s="1">
        <v>-16.170973303034</v>
      </c>
      <c r="C50">
        <v>-17.755554001998998</v>
      </c>
      <c r="D50">
        <v>-19.724940187885</v>
      </c>
    </row>
    <row r="51" spans="1:4">
      <c r="A51">
        <v>4.8000000000000007</v>
      </c>
      <c r="B51" s="1">
        <v>-16.004618373462002</v>
      </c>
      <c r="C51">
        <v>-17.797847396529999</v>
      </c>
      <c r="D51">
        <v>-19.850230176248001</v>
      </c>
    </row>
    <row r="52" spans="1:4">
      <c r="A52">
        <v>4.9000000000000004</v>
      </c>
      <c r="B52" s="1">
        <v>-15.835848375106</v>
      </c>
      <c r="C52">
        <v>-17.841185769782999</v>
      </c>
      <c r="D52">
        <v>-19.981801518828</v>
      </c>
    </row>
    <row r="53" spans="1:4">
      <c r="A53">
        <v>5</v>
      </c>
      <c r="B53" s="1">
        <v>-15.891754089280001</v>
      </c>
      <c r="C53">
        <v>-17.885510666104999</v>
      </c>
      <c r="D53">
        <v>-20.119821057006</v>
      </c>
    </row>
    <row r="54" spans="1:4">
      <c r="A54">
        <v>5.1000000000000005</v>
      </c>
      <c r="B54" s="1">
        <v>-15.943224565921</v>
      </c>
      <c r="C54">
        <v>-17.930758566285999</v>
      </c>
      <c r="D54">
        <v>-20.264453424388002</v>
      </c>
    </row>
    <row r="55" spans="1:4">
      <c r="A55">
        <v>5.2</v>
      </c>
      <c r="B55" s="1">
        <v>-15.990094567559</v>
      </c>
      <c r="C55">
        <v>-17.976860666905001</v>
      </c>
      <c r="D55">
        <v>-20.415860611494001</v>
      </c>
    </row>
    <row r="56" spans="1:4">
      <c r="A56">
        <v>5.3000000000000007</v>
      </c>
      <c r="B56" s="1">
        <v>-16.032209703926</v>
      </c>
      <c r="C56">
        <v>-18.023742665549999</v>
      </c>
      <c r="D56">
        <v>-20.574201367548</v>
      </c>
    </row>
    <row r="57" spans="1:4">
      <c r="A57">
        <v>5.4</v>
      </c>
      <c r="B57" s="1">
        <v>-16.069428024657</v>
      </c>
      <c r="C57">
        <v>-18.071324555124999</v>
      </c>
      <c r="D57">
        <v>-20.739630405182002</v>
      </c>
    </row>
    <row r="58" spans="1:4">
      <c r="A58">
        <v>5.5</v>
      </c>
      <c r="B58" s="1">
        <v>-16.101621542711001</v>
      </c>
      <c r="C58">
        <v>-18.119520430996001</v>
      </c>
      <c r="D58">
        <v>-20.912297367253998</v>
      </c>
    </row>
    <row r="59" spans="1:4">
      <c r="A59">
        <v>5.6000000000000005</v>
      </c>
      <c r="B59" s="1">
        <v>-16.128677656379999</v>
      </c>
      <c r="C59">
        <v>-18.168238315176001</v>
      </c>
      <c r="D59">
        <v>-21.092345507171999</v>
      </c>
    </row>
    <row r="60" spans="1:4">
      <c r="A60">
        <v>5.7</v>
      </c>
      <c r="B60" s="1">
        <v>-16.150500438312999</v>
      </c>
      <c r="C60">
        <v>-18.217380002273998</v>
      </c>
      <c r="D60">
        <v>-21.279910024724</v>
      </c>
    </row>
    <row r="61" spans="1:4">
      <c r="A61">
        <v>5.8000000000000007</v>
      </c>
      <c r="B61" s="1">
        <v>-16.16701176166</v>
      </c>
      <c r="C61">
        <v>-18.266840932453999</v>
      </c>
      <c r="D61">
        <v>-21.475115988408</v>
      </c>
    </row>
    <row r="62" spans="1:4">
      <c r="A62">
        <v>5.9</v>
      </c>
      <c r="B62" s="1">
        <v>-16.178152236283001</v>
      </c>
      <c r="C62">
        <v>-18.316485747259001</v>
      </c>
      <c r="D62">
        <v>-21.678075762258</v>
      </c>
    </row>
    <row r="63" spans="1:4">
      <c r="A63">
        <v>6</v>
      </c>
      <c r="B63" s="1">
        <v>-16.183881931854</v>
      </c>
      <c r="C63">
        <v>-18.366247719935998</v>
      </c>
      <c r="D63">
        <v>-21.888885840164001</v>
      </c>
    </row>
    <row r="64" spans="1:4">
      <c r="A64">
        <v>6.1000000000000005</v>
      </c>
      <c r="B64" s="1">
        <v>-16.184180869588001</v>
      </c>
      <c r="C64">
        <v>-18.415970783533002</v>
      </c>
      <c r="D64">
        <v>-22.107622973516001</v>
      </c>
    </row>
    <row r="65" spans="1:4">
      <c r="A65">
        <v>6.2</v>
      </c>
      <c r="B65" s="1">
        <v>-16.179049269956</v>
      </c>
      <c r="C65">
        <v>-18.465529836777002</v>
      </c>
      <c r="D65">
        <v>-22.334339458728</v>
      </c>
    </row>
    <row r="66" spans="1:4">
      <c r="A66">
        <v>6.3000000000000007</v>
      </c>
      <c r="B66" s="1">
        <v>-16.168507549969</v>
      </c>
      <c r="C66">
        <v>-18.514788013035002</v>
      </c>
      <c r="D66">
        <v>-22.569057430165</v>
      </c>
    </row>
    <row r="67" spans="1:4">
      <c r="A67">
        <v>6.4</v>
      </c>
      <c r="B67" s="1">
        <v>-16.152596070116999</v>
      </c>
      <c r="C67">
        <v>-18.563602251271</v>
      </c>
      <c r="D67">
        <v>-22.811761981922</v>
      </c>
    </row>
    <row r="68" spans="1:4">
      <c r="A68">
        <v>6.5</v>
      </c>
      <c r="B68" s="1">
        <v>-16.131374637486999</v>
      </c>
      <c r="C68">
        <v>-18.611823542838</v>
      </c>
      <c r="D68">
        <v>-23.062392920131</v>
      </c>
    </row>
    <row r="69" spans="1:4">
      <c r="A69">
        <v>6.6000000000000005</v>
      </c>
      <c r="B69" s="1">
        <v>-16.104921777859001</v>
      </c>
      <c r="C69">
        <v>-18.659297261073998</v>
      </c>
      <c r="D69">
        <v>-23.320834928298002</v>
      </c>
    </row>
    <row r="70" spans="1:4">
      <c r="A70">
        <v>6.7</v>
      </c>
      <c r="B70" s="1">
        <v>-16.073333795134001</v>
      </c>
      <c r="C70">
        <v>-18.705863580746001</v>
      </c>
      <c r="D70">
        <v>-23.586905915447002</v>
      </c>
    </row>
    <row r="71" spans="1:4">
      <c r="A71">
        <v>6.8000000000000007</v>
      </c>
      <c r="B71" s="1">
        <v>-16.036723641384999</v>
      </c>
      <c r="C71">
        <v>-18.751357993736001</v>
      </c>
      <c r="D71">
        <v>-23.860343316055999</v>
      </c>
    </row>
    <row r="72" spans="1:4">
      <c r="A72">
        <v>6.9</v>
      </c>
      <c r="B72" s="1">
        <v>-15.995219624634</v>
      </c>
      <c r="C72">
        <v>-18.795611926406</v>
      </c>
      <c r="D72">
        <v>-24.140788130556999</v>
      </c>
    </row>
    <row r="73" spans="1:4">
      <c r="A73">
        <v>7</v>
      </c>
      <c r="B73" s="1">
        <v>-15.948963984323999</v>
      </c>
      <c r="C73">
        <v>-18.838453462814002</v>
      </c>
      <c r="D73">
        <v>-24.427766547392999</v>
      </c>
    </row>
    <row r="74" spans="1:4">
      <c r="A74">
        <v>7.1000000000000005</v>
      </c>
      <c r="B74" s="1">
        <v>-15.898111366063</v>
      </c>
      <c r="C74">
        <v>-18.879708176363</v>
      </c>
      <c r="D74">
        <v>-24.720669088716999</v>
      </c>
    </row>
    <row r="75" spans="1:4">
      <c r="A75">
        <v>7.2</v>
      </c>
      <c r="B75" s="1">
        <v>-15.842827227778001</v>
      </c>
      <c r="C75">
        <v>-18.919200070464001</v>
      </c>
      <c r="D75">
        <v>-25.018727393248</v>
      </c>
    </row>
    <row r="76" spans="1:4">
      <c r="A76">
        <v>7.3000000000000007</v>
      </c>
      <c r="B76" s="1">
        <v>-15.783286208862</v>
      </c>
      <c r="C76">
        <v>-18.956752626528001</v>
      </c>
      <c r="D76">
        <v>-25.320989017803001</v>
      </c>
    </row>
    <row r="77" spans="1:4">
      <c r="A77">
        <v>7.4</v>
      </c>
      <c r="B77" s="1">
        <v>-15.719670492401001</v>
      </c>
      <c r="C77">
        <v>-18.992189954952</v>
      </c>
      <c r="D77">
        <v>-25.626291033200999</v>
      </c>
    </row>
    <row r="78" spans="1:4">
      <c r="A78">
        <v>7.5</v>
      </c>
      <c r="B78" s="1">
        <v>-15.652168188285</v>
      </c>
      <c r="C78">
        <v>-19.025338041872999</v>
      </c>
      <c r="D78">
        <v>-25.933233738542999</v>
      </c>
    </row>
    <row r="79" spans="1:4">
      <c r="A79">
        <v>7.6000000000000005</v>
      </c>
      <c r="B79" s="1">
        <v>-15.580971762054</v>
      </c>
      <c r="C79">
        <v>-19.056026081353998</v>
      </c>
      <c r="D79">
        <v>-26.240156537979001</v>
      </c>
    </row>
    <row r="80" spans="1:4">
      <c r="A80">
        <v>7.7</v>
      </c>
      <c r="B80" s="1">
        <v>-15.506276530998999</v>
      </c>
      <c r="C80">
        <v>-19.084087879439998</v>
      </c>
      <c r="D80">
        <v>-26.545118907462001</v>
      </c>
    </row>
    <row r="81" spans="1:4">
      <c r="A81">
        <v>7.8000000000000007</v>
      </c>
      <c r="B81" s="1">
        <v>-15.428279245356</v>
      </c>
      <c r="C81">
        <v>-19.109363313290999</v>
      </c>
      <c r="D81">
        <v>-26.845890368364</v>
      </c>
    </row>
    <row r="82" spans="1:4">
      <c r="A82">
        <v>7.9</v>
      </c>
      <c r="B82" s="1">
        <v>-15.347176768723999</v>
      </c>
      <c r="C82">
        <v>-19.131699825481999</v>
      </c>
      <c r="D82">
        <v>-27.139954345339</v>
      </c>
    </row>
    <row r="83" spans="1:4">
      <c r="A83">
        <v>8</v>
      </c>
      <c r="B83" s="1">
        <v>-15.263164868157</v>
      </c>
      <c r="C83">
        <v>-19.150953930730999</v>
      </c>
      <c r="D83">
        <v>-27.42453147817</v>
      </c>
    </row>
    <row r="84" spans="1:4">
      <c r="A84">
        <v>8.1</v>
      </c>
      <c r="B84" s="1">
        <v>-15.176437120864</v>
      </c>
      <c r="C84">
        <v>-19.166992709904999</v>
      </c>
      <c r="D84">
        <v>-27.696675102653</v>
      </c>
    </row>
    <row r="85" spans="1:4">
      <c r="A85">
        <v>8.2000000000000011</v>
      </c>
      <c r="B85" s="1">
        <v>-15.087183941244</v>
      </c>
      <c r="C85">
        <v>-19.179695264304002</v>
      </c>
      <c r="D85">
        <v>-27.953111902143</v>
      </c>
    </row>
    <row r="86" spans="1:4">
      <c r="A86">
        <v>8.3000000000000007</v>
      </c>
      <c r="B86" s="1">
        <v>-14.995591729079001</v>
      </c>
      <c r="C86">
        <v>-19.188954102118998</v>
      </c>
      <c r="D86">
        <v>-28.190779849744001</v>
      </c>
    </row>
    <row r="87" spans="1:4">
      <c r="A87">
        <v>8.4</v>
      </c>
      <c r="B87" s="1">
        <v>-14.901842137246</v>
      </c>
      <c r="C87">
        <v>-19.194676428670999</v>
      </c>
      <c r="D87">
        <v>-28.406637709624999</v>
      </c>
    </row>
    <row r="88" spans="1:4">
      <c r="A88">
        <v>8.5</v>
      </c>
      <c r="B88" s="1">
        <v>-14.806111455189001</v>
      </c>
      <c r="C88">
        <v>-19.19678531269</v>
      </c>
      <c r="D88">
        <v>-28.597920987957</v>
      </c>
    </row>
    <row r="89" spans="1:4">
      <c r="A89">
        <v>8.6</v>
      </c>
      <c r="B89" s="1">
        <v>-14.708570102755001</v>
      </c>
      <c r="C89">
        <v>-19.195220702518998</v>
      </c>
      <c r="D89">
        <v>-28.762313294896</v>
      </c>
    </row>
    <row r="90" spans="1:4">
      <c r="A90">
        <v>8.7000000000000011</v>
      </c>
      <c r="B90" s="1">
        <v>-14.609382227677999</v>
      </c>
      <c r="C90">
        <v>-19.189940268695999</v>
      </c>
      <c r="D90">
        <v>-28.898187548252999</v>
      </c>
    </row>
    <row r="91" spans="1:4">
      <c r="A91">
        <v>8.8000000000000007</v>
      </c>
      <c r="B91" s="1">
        <v>-14.508705399096</v>
      </c>
      <c r="C91">
        <v>-19.180920052914999</v>
      </c>
      <c r="D91">
        <v>-29.004417490249999</v>
      </c>
    </row>
    <row r="92" spans="1:4">
      <c r="A92">
        <v>8.9</v>
      </c>
      <c r="B92" s="1">
        <v>-14.406690388891001</v>
      </c>
      <c r="C92">
        <v>-19.168154907628001</v>
      </c>
      <c r="D92">
        <v>-29.080935335534001</v>
      </c>
    </row>
    <row r="93" spans="1:4">
      <c r="A93">
        <v>9</v>
      </c>
      <c r="B93" s="1">
        <v>-14.303481032320001</v>
      </c>
      <c r="C93">
        <v>-19.151658715570001</v>
      </c>
      <c r="D93">
        <v>-29.128432969351</v>
      </c>
    </row>
    <row r="94" spans="1:4">
      <c r="A94">
        <v>9.1</v>
      </c>
      <c r="B94" s="1">
        <v>-14.199214159352</v>
      </c>
      <c r="C94">
        <v>-19.131464383868</v>
      </c>
      <c r="D94">
        <v>-29.148392734091999</v>
      </c>
    </row>
    <row r="95" spans="1:4">
      <c r="A95">
        <v>9.2000000000000011</v>
      </c>
      <c r="B95" s="1">
        <v>-14.094019588246001</v>
      </c>
      <c r="C95">
        <v>-19.107623613062</v>
      </c>
      <c r="D95">
        <v>-29.142981657999002</v>
      </c>
    </row>
    <row r="96" spans="1:4">
      <c r="A96">
        <v>9.3000000000000007</v>
      </c>
      <c r="B96" s="1">
        <v>-13.988020173212</v>
      </c>
      <c r="C96">
        <v>-19.080206446996002</v>
      </c>
      <c r="D96">
        <v>-29.114903817475</v>
      </c>
    </row>
    <row r="97" spans="1:4">
      <c r="A97">
        <v>9.4</v>
      </c>
      <c r="B97" s="1">
        <v>-13.881331898379001</v>
      </c>
      <c r="C97">
        <v>-19.049300614917001</v>
      </c>
      <c r="D97">
        <v>-29.067231377892998</v>
      </c>
    </row>
    <row r="98" spans="1:4">
      <c r="A98">
        <v>9.5</v>
      </c>
      <c r="B98" s="1">
        <v>-13.774064010823</v>
      </c>
      <c r="C98">
        <v>-19.015010682017</v>
      </c>
      <c r="D98">
        <v>-29.003234735134001</v>
      </c>
    </row>
    <row r="99" spans="1:4">
      <c r="A99">
        <v>9.6000000000000014</v>
      </c>
      <c r="B99" s="1">
        <v>-13.666319185929</v>
      </c>
      <c r="C99">
        <v>-18.977457028890999</v>
      </c>
      <c r="D99">
        <v>-28.926228370604999</v>
      </c>
    </row>
    <row r="100" spans="1:4">
      <c r="A100">
        <v>9.7000000000000011</v>
      </c>
      <c r="B100" s="1">
        <v>-13.558193718971999</v>
      </c>
      <c r="C100">
        <v>-18.936774683795999</v>
      </c>
      <c r="D100">
        <v>-28.839443239878999</v>
      </c>
    </row>
    <row r="101" spans="1:4">
      <c r="A101">
        <v>9.8000000000000007</v>
      </c>
      <c r="B101" s="1">
        <v>-13.449777737375999</v>
      </c>
      <c r="C101">
        <v>-18.893112034059001</v>
      </c>
      <c r="D101">
        <v>-28.745930494784002</v>
      </c>
    </row>
    <row r="102" spans="1:4">
      <c r="A102">
        <v>9.9</v>
      </c>
      <c r="B102" s="1">
        <v>-13.341155428722001</v>
      </c>
      <c r="C102">
        <v>-18.846629444531999</v>
      </c>
      <c r="D102">
        <v>-28.648496351087999</v>
      </c>
    </row>
    <row r="103" spans="1:4">
      <c r="A103">
        <v>10</v>
      </c>
      <c r="B103" s="1">
        <v>-13.794165339852</v>
      </c>
      <c r="C103">
        <v>-18.797497811483002</v>
      </c>
      <c r="D103">
        <v>-28.549664540593</v>
      </c>
    </row>
    <row r="104" spans="1:4">
      <c r="A104">
        <v>10.100000000000001</v>
      </c>
      <c r="B104" s="1">
        <v>-14.264683090628999</v>
      </c>
      <c r="C104">
        <v>-18.745897079980001</v>
      </c>
      <c r="D104">
        <v>-28.451661036389002</v>
      </c>
    </row>
    <row r="105" spans="1:4">
      <c r="A105">
        <v>10.200000000000001</v>
      </c>
      <c r="B105" s="1">
        <v>-14.752933432226</v>
      </c>
      <c r="C105">
        <v>-18.692014751593</v>
      </c>
      <c r="D105">
        <v>-28.356415283937</v>
      </c>
    </row>
    <row r="106" spans="1:4">
      <c r="A106">
        <v>10.3</v>
      </c>
      <c r="B106" s="1">
        <v>-15.258719406854</v>
      </c>
      <c r="C106">
        <v>-18.636044407330999</v>
      </c>
      <c r="D106">
        <v>-28.265572566107</v>
      </c>
    </row>
    <row r="107" spans="1:4">
      <c r="A107">
        <v>10.4</v>
      </c>
      <c r="B107" s="1">
        <v>-15.78119593133</v>
      </c>
      <c r="C107">
        <v>-18.578184268284001</v>
      </c>
      <c r="D107">
        <v>-28.180512970860001</v>
      </c>
    </row>
    <row r="108" spans="1:4">
      <c r="A108">
        <v>10.5</v>
      </c>
      <c r="B108" s="1">
        <v>-16.318547933097999</v>
      </c>
      <c r="C108">
        <v>-18.518635813525002</v>
      </c>
      <c r="D108">
        <v>-28.102373413845999</v>
      </c>
    </row>
    <row r="109" spans="1:4">
      <c r="A109">
        <v>10.600000000000001</v>
      </c>
      <c r="B109" s="1">
        <v>-16.867543702321999</v>
      </c>
      <c r="C109">
        <v>-18.457602471750999</v>
      </c>
      <c r="D109">
        <v>-28.032070106134999</v>
      </c>
    </row>
    <row r="110" spans="1:4">
      <c r="A110">
        <v>10.700000000000001</v>
      </c>
      <c r="B110" s="1">
        <v>-17.422937747652998</v>
      </c>
      <c r="C110">
        <v>-18.395288399845999</v>
      </c>
      <c r="D110">
        <v>-27.970319654156</v>
      </c>
    </row>
    <row r="111" spans="1:4">
      <c r="A111">
        <v>10.8</v>
      </c>
      <c r="B111" s="1">
        <v>-17.976719635169001</v>
      </c>
      <c r="C111">
        <v>-18.331897358368</v>
      </c>
      <c r="D111">
        <v>-27.917657603799</v>
      </c>
    </row>
    <row r="112" spans="1:4">
      <c r="A112">
        <v>10.9</v>
      </c>
      <c r="B112" s="1">
        <v>-18.517265762286002</v>
      </c>
      <c r="C112">
        <v>-18.267631690870001</v>
      </c>
      <c r="D112">
        <v>-27.874453700181</v>
      </c>
    </row>
    <row r="113" spans="1:4">
      <c r="A113">
        <v>11</v>
      </c>
      <c r="B113" s="1">
        <v>-19.028575677108002</v>
      </c>
      <c r="C113">
        <v>-18.202691411060002</v>
      </c>
      <c r="D113">
        <v>-27.840923454605999</v>
      </c>
    </row>
    <row r="114" spans="1:4">
      <c r="A114">
        <v>11.100000000000001</v>
      </c>
      <c r="B114" s="1">
        <v>-19.489975946417001</v>
      </c>
      <c r="C114">
        <v>-18.137273399255999</v>
      </c>
      <c r="D114">
        <v>-27.817135822773</v>
      </c>
    </row>
    <row r="115" spans="1:4">
      <c r="A115">
        <v>11.200000000000001</v>
      </c>
      <c r="B115" s="1">
        <v>-19.876897272089</v>
      </c>
      <c r="C115">
        <v>-18.071570707294001</v>
      </c>
      <c r="D115">
        <v>-27.803016935839</v>
      </c>
    </row>
    <row r="116" spans="1:4">
      <c r="A116">
        <v>11.3</v>
      </c>
      <c r="B116" s="1">
        <v>-20.163371569310002</v>
      </c>
      <c r="C116">
        <v>-18.005771969129</v>
      </c>
      <c r="D116">
        <v>-27.798349918382002</v>
      </c>
    </row>
    <row r="117" spans="1:4">
      <c r="A117">
        <v>11.4</v>
      </c>
      <c r="B117" s="1">
        <v>-20.326417757718001</v>
      </c>
      <c r="C117">
        <v>-17.940060912810999</v>
      </c>
      <c r="D117">
        <v>-27.802770901786001</v>
      </c>
    </row>
    <row r="118" spans="1:4">
      <c r="A118">
        <v>11.5</v>
      </c>
      <c r="B118" s="1">
        <v>-20.351345293794999</v>
      </c>
      <c r="C118">
        <v>-17.874615968252002</v>
      </c>
      <c r="D118">
        <v>-27.815761423312999</v>
      </c>
    </row>
    <row r="119" spans="1:4">
      <c r="A119">
        <v>11.600000000000001</v>
      </c>
      <c r="B119" s="1">
        <v>-20.235817030896001</v>
      </c>
      <c r="C119">
        <v>-17.809609964332001</v>
      </c>
      <c r="D119">
        <v>-27.836637514218001</v>
      </c>
    </row>
    <row r="120" spans="1:4">
      <c r="A120">
        <v>11.700000000000001</v>
      </c>
      <c r="B120" s="1">
        <v>-19.990542836684</v>
      </c>
      <c r="C120">
        <v>-17.745209908225</v>
      </c>
      <c r="D120">
        <v>-27.864535949034</v>
      </c>
    </row>
    <row r="121" spans="1:4">
      <c r="A121">
        <v>11.8</v>
      </c>
      <c r="B121" s="1">
        <v>-19.636207204674999</v>
      </c>
      <c r="C121">
        <v>-17.681576839487999</v>
      </c>
      <c r="D121">
        <v>-27.898313573132999</v>
      </c>
    </row>
    <row r="122" spans="1:4">
      <c r="A122">
        <v>11.9</v>
      </c>
      <c r="B122" s="1">
        <v>-19.198316613936001</v>
      </c>
      <c r="C122">
        <v>-17.618865751306</v>
      </c>
      <c r="D122">
        <v>-27.936923580689999</v>
      </c>
    </row>
    <row r="123" spans="1:4">
      <c r="A123">
        <v>12</v>
      </c>
      <c r="B123" s="1">
        <v>-18.702312662971</v>
      </c>
      <c r="C123">
        <v>-17.557225571319002</v>
      </c>
      <c r="D123">
        <v>-27.978728740203</v>
      </c>
    </row>
    <row r="124" spans="1:4">
      <c r="A124">
        <v>12.100000000000001</v>
      </c>
      <c r="B124" s="1">
        <v>-18.170390173000001</v>
      </c>
      <c r="C124">
        <v>-17.496861091884</v>
      </c>
      <c r="D124">
        <v>-28.021987791086001</v>
      </c>
    </row>
    <row r="125" spans="1:4">
      <c r="A125">
        <v>12.200000000000001</v>
      </c>
      <c r="B125" s="1">
        <v>-17.620184224759001</v>
      </c>
      <c r="C125">
        <v>-17.437788673629001</v>
      </c>
      <c r="D125">
        <v>-28.064708676191</v>
      </c>
    </row>
    <row r="126" spans="1:4">
      <c r="A126">
        <v>12.3</v>
      </c>
      <c r="B126" s="1">
        <v>-17.064770073371999</v>
      </c>
      <c r="C126">
        <v>-17.380198246715999</v>
      </c>
      <c r="D126">
        <v>-28.10464893232</v>
      </c>
    </row>
    <row r="127" spans="1:4">
      <c r="A127">
        <v>12.4</v>
      </c>
      <c r="B127" s="1">
        <v>-16.513319528810001</v>
      </c>
      <c r="C127">
        <v>-17.324215246729999</v>
      </c>
      <c r="D127">
        <v>-28.139328985102001</v>
      </c>
    </row>
    <row r="128" spans="1:4">
      <c r="A128">
        <v>12.5</v>
      </c>
      <c r="B128" s="1">
        <v>-15.971949086497</v>
      </c>
      <c r="C128">
        <v>-17.269959595263</v>
      </c>
      <c r="D128">
        <v>-28.166062644204999</v>
      </c>
    </row>
    <row r="129" spans="1:4">
      <c r="A129">
        <v>12.600000000000001</v>
      </c>
      <c r="B129" s="1">
        <v>-15.444516122759</v>
      </c>
      <c r="C129">
        <v>-17.217545896771</v>
      </c>
      <c r="D129">
        <v>-28.182008758155</v>
      </c>
    </row>
    <row r="130" spans="1:4">
      <c r="A130">
        <v>12.700000000000001</v>
      </c>
      <c r="B130" s="1">
        <v>-14.933271332746999</v>
      </c>
      <c r="C130">
        <v>-17.167083651978999</v>
      </c>
      <c r="D130">
        <v>-28.184246772990999</v>
      </c>
    </row>
    <row r="131" spans="1:4">
      <c r="A131">
        <v>12.8</v>
      </c>
      <c r="B131" s="1">
        <v>-14.439355479668</v>
      </c>
      <c r="C131">
        <v>-17.118677483608</v>
      </c>
      <c r="D131">
        <v>-28.169876624341999</v>
      </c>
    </row>
    <row r="132" spans="1:4">
      <c r="A132">
        <v>12.9</v>
      </c>
      <c r="B132" s="1">
        <v>-13.963161355652</v>
      </c>
      <c r="C132">
        <v>-17.072427370698001</v>
      </c>
      <c r="D132">
        <v>-28.136139960687998</v>
      </c>
    </row>
    <row r="133" spans="1:4">
      <c r="A133">
        <v>13</v>
      </c>
      <c r="B133" s="1">
        <v>-13.504590277437</v>
      </c>
      <c r="C133">
        <v>-17.028428888229001</v>
      </c>
      <c r="D133">
        <v>-28.080555476691998</v>
      </c>
    </row>
    <row r="134" spans="1:4">
      <c r="A134">
        <v>13.100000000000001</v>
      </c>
      <c r="B134" s="1">
        <v>-13.063230460709001</v>
      </c>
      <c r="C134">
        <v>-16.986773449183001</v>
      </c>
      <c r="D134">
        <v>-28.001056887240999</v>
      </c>
    </row>
    <row r="135" spans="1:4">
      <c r="A135">
        <v>13.200000000000001</v>
      </c>
      <c r="B135" s="1">
        <v>-12.638479354227</v>
      </c>
      <c r="C135">
        <v>-16.947548546555002</v>
      </c>
      <c r="D135">
        <v>-27.896118904162002</v>
      </c>
    </row>
    <row r="136" spans="1:4">
      <c r="A136">
        <v>13.3</v>
      </c>
      <c r="B136" s="1">
        <v>-12.22962655133</v>
      </c>
      <c r="C136">
        <v>-16.910837993194001</v>
      </c>
      <c r="D136">
        <v>-27.764855659605999</v>
      </c>
    </row>
    <row r="137" spans="1:4">
      <c r="A137">
        <v>13.4</v>
      </c>
      <c r="B137" s="1">
        <v>-11.835909306790001</v>
      </c>
      <c r="C137">
        <v>-16.876722157637001</v>
      </c>
      <c r="D137">
        <v>-27.607078137169999</v>
      </c>
    </row>
    <row r="138" spans="1:4">
      <c r="A138">
        <v>13.5</v>
      </c>
      <c r="B138" s="1">
        <v>-11.456549170153</v>
      </c>
      <c r="C138">
        <v>-16.845278194405999</v>
      </c>
      <c r="D138">
        <v>-27.423302295161999</v>
      </c>
    </row>
    <row r="139" spans="1:4">
      <c r="A139">
        <v>13.600000000000001</v>
      </c>
      <c r="B139" s="1">
        <v>-11.090775678585</v>
      </c>
      <c r="C139">
        <v>-16.816580267441001</v>
      </c>
      <c r="D139">
        <v>-27.214706696227999</v>
      </c>
    </row>
    <row r="140" spans="1:4">
      <c r="A140">
        <v>13.700000000000001</v>
      </c>
      <c r="B140" s="1">
        <v>-10.737841226923001</v>
      </c>
      <c r="C140">
        <v>-16.790699765574001</v>
      </c>
      <c r="D140">
        <v>-26.983045883646</v>
      </c>
    </row>
    <row r="141" spans="1:4">
      <c r="A141">
        <v>13.8</v>
      </c>
      <c r="B141" s="1">
        <v>-10.397029955446</v>
      </c>
      <c r="C141">
        <v>-16.767705509092998</v>
      </c>
      <c r="D141">
        <v>-26.730531648362</v>
      </c>
    </row>
    <row r="142" spans="1:4">
      <c r="A142">
        <v>13.9</v>
      </c>
      <c r="B142" s="1">
        <v>-10.067662609845</v>
      </c>
      <c r="C142">
        <v>-16.747663946612999</v>
      </c>
      <c r="D142">
        <v>-26.459697441667</v>
      </c>
    </row>
    <row r="143" spans="1:4">
      <c r="A143">
        <v>14</v>
      </c>
      <c r="B143" s="1">
        <v>-9.7490987161106997</v>
      </c>
      <c r="C143">
        <v>-16.730639341530999</v>
      </c>
      <c r="D143">
        <v>-26.173261171450999</v>
      </c>
    </row>
    <row r="144" spans="1:4">
      <c r="A144">
        <v>14.100000000000001</v>
      </c>
      <c r="B144" s="1">
        <v>-9.4407369913816002</v>
      </c>
      <c r="C144">
        <v>-16.716693947479001</v>
      </c>
      <c r="D144">
        <v>-25.873999042459999</v>
      </c>
    </row>
    <row r="145" spans="1:4">
      <c r="A145">
        <v>14.200000000000001</v>
      </c>
      <c r="B145" s="1">
        <v>-9.1420146213789995</v>
      </c>
      <c r="C145">
        <v>-16.705888172182998</v>
      </c>
      <c r="D145">
        <v>-25.564639064952999</v>
      </c>
    </row>
    <row r="146" spans="1:4">
      <c r="A146">
        <v>14.3</v>
      </c>
      <c r="B146" s="1">
        <v>-8.8524058348493995</v>
      </c>
      <c r="C146">
        <v>-16.698280729204001</v>
      </c>
      <c r="D146">
        <v>-25.247778530922002</v>
      </c>
    </row>
    <row r="147" spans="1:4">
      <c r="A147">
        <v>14.4</v>
      </c>
      <c r="B147" s="1">
        <v>-8.5714200674080008</v>
      </c>
      <c r="C147">
        <v>-16.693928777012001</v>
      </c>
      <c r="D147">
        <v>-24.925826028587</v>
      </c>
    </row>
    <row r="148" spans="1:4">
      <c r="A148">
        <v>14.5</v>
      </c>
      <c r="B148" s="1">
        <v>-8.2985999119173997</v>
      </c>
      <c r="C148">
        <v>-16.692888044825001</v>
      </c>
      <c r="D148">
        <v>-24.600965895579002</v>
      </c>
    </row>
    <row r="149" spans="1:4">
      <c r="A149">
        <v>14.600000000000001</v>
      </c>
      <c r="B149" s="1">
        <v>-8.0335189867912007</v>
      </c>
      <c r="C149">
        <v>-16.695212944602002</v>
      </c>
      <c r="D149">
        <v>-24.275141476437</v>
      </c>
    </row>
    <row r="150" spans="1:4">
      <c r="A150">
        <v>14.700000000000001</v>
      </c>
      <c r="B150" s="1">
        <v>-7.7757798082903999</v>
      </c>
      <c r="C150">
        <v>-16.700956668501</v>
      </c>
      <c r="D150">
        <v>-23.950052977601</v>
      </c>
    </row>
    <row r="151" spans="1:4">
      <c r="A151">
        <v>14.8</v>
      </c>
      <c r="B151" s="1">
        <v>-7.5250117216793999</v>
      </c>
      <c r="C151">
        <v>-16.710171271002</v>
      </c>
      <c r="D151">
        <v>-23.627165822756002</v>
      </c>
    </row>
    <row r="152" spans="1:4">
      <c r="A152">
        <v>14.9</v>
      </c>
      <c r="B152" s="1">
        <v>-7.2808689247150999</v>
      </c>
      <c r="C152">
        <v>-16.722907734806999</v>
      </c>
      <c r="D152">
        <v>-23.307725921353001</v>
      </c>
    </row>
    <row r="153" spans="1:4">
      <c r="A153">
        <v>15</v>
      </c>
      <c r="B153" s="1">
        <v>-7.4280383543064001</v>
      </c>
      <c r="C153">
        <v>-16.739216019425001</v>
      </c>
      <c r="D153">
        <v>-22.992778947007</v>
      </c>
    </row>
    <row r="154" spans="1:4">
      <c r="A154">
        <v>15.100000000000001</v>
      </c>
      <c r="B154" s="1">
        <v>-7.5760503694755004</v>
      </c>
      <c r="C154">
        <v>-16.759145091221001</v>
      </c>
      <c r="D154">
        <v>-22.683191425594998</v>
      </c>
    </row>
    <row r="155" spans="1:4">
      <c r="A155">
        <v>15.200000000000001</v>
      </c>
      <c r="B155" s="1">
        <v>-7.7248175536607997</v>
      </c>
      <c r="C155">
        <v>-16.782742933462998</v>
      </c>
      <c r="D155">
        <v>-22.379672066434999</v>
      </c>
    </row>
    <row r="156" spans="1:4">
      <c r="A156">
        <v>15.3</v>
      </c>
      <c r="B156" s="1">
        <v>-7.8742406724540999</v>
      </c>
      <c r="C156">
        <v>-16.810056534668</v>
      </c>
      <c r="D156">
        <v>-22.082966992387998</v>
      </c>
    </row>
    <row r="157" spans="1:4">
      <c r="A157">
        <v>15.4</v>
      </c>
      <c r="B157" s="1">
        <v>-8.0242075817042995</v>
      </c>
      <c r="C157">
        <v>-16.841131853265001</v>
      </c>
      <c r="D157">
        <v>-21.793185949430001</v>
      </c>
    </row>
    <row r="158" spans="1:4">
      <c r="A158">
        <v>15.5</v>
      </c>
      <c r="B158" s="1">
        <v>-8.1745920751288992</v>
      </c>
      <c r="C158">
        <v>-16.876013756273998</v>
      </c>
      <c r="D158">
        <v>-21.510850833768998</v>
      </c>
    </row>
    <row r="159" spans="1:4">
      <c r="A159">
        <v>15.600000000000001</v>
      </c>
      <c r="B159" s="1">
        <v>-8.3252526774911999</v>
      </c>
      <c r="C159">
        <v>-16.914745929313</v>
      </c>
      <c r="D159">
        <v>-21.236229007870001</v>
      </c>
    </row>
    <row r="160" spans="1:4">
      <c r="A160">
        <v>15.700000000000001</v>
      </c>
      <c r="B160" s="1">
        <v>-8.4760313924015005</v>
      </c>
      <c r="C160">
        <v>-16.957370754854001</v>
      </c>
      <c r="D160">
        <v>-20.969515841494001</v>
      </c>
    </row>
    <row r="161" spans="1:4">
      <c r="A161">
        <v>15.8</v>
      </c>
      <c r="B161" s="1">
        <v>-8.6267524174479</v>
      </c>
      <c r="C161">
        <v>-17.003929155141002</v>
      </c>
      <c r="D161">
        <v>-20.710846481267001</v>
      </c>
    </row>
    <row r="162" spans="1:4">
      <c r="A162">
        <v>15.9</v>
      </c>
      <c r="B162" s="1">
        <v>-8.7772208437146002</v>
      </c>
      <c r="C162">
        <v>-17.054460395682</v>
      </c>
      <c r="D162">
        <v>-20.460305968084999</v>
      </c>
    </row>
    <row r="163" spans="1:4">
      <c r="A163">
        <v>16</v>
      </c>
      <c r="B163" s="1">
        <v>-8.9272213618412</v>
      </c>
      <c r="C163">
        <v>-17.109001844584</v>
      </c>
      <c r="D163">
        <v>-20.217937870338002</v>
      </c>
    </row>
    <row r="164" spans="1:4">
      <c r="A164">
        <v>16.100000000000001</v>
      </c>
      <c r="B164" s="1">
        <v>-9.0765170026656001</v>
      </c>
      <c r="C164">
        <v>-17.167588682350999</v>
      </c>
      <c r="D164">
        <v>-19.983751605910999</v>
      </c>
    </row>
    <row r="165" spans="1:4">
      <c r="A165">
        <v>16.2</v>
      </c>
      <c r="B165" s="1">
        <v>-9.2248479471227007</v>
      </c>
      <c r="C165">
        <v>-17.230253555981999</v>
      </c>
      <c r="D165">
        <v>-19.757728620312999</v>
      </c>
    </row>
    <row r="166" spans="1:4">
      <c r="A166">
        <v>16.3</v>
      </c>
      <c r="B166" s="1">
        <v>-9.3719304474034999</v>
      </c>
      <c r="C166">
        <v>-17.297026170378</v>
      </c>
      <c r="D166">
        <v>-19.539827576623001</v>
      </c>
    </row>
    <row r="167" spans="1:4">
      <c r="A167">
        <v>16.400000000000002</v>
      </c>
      <c r="B167" s="1">
        <v>-9.5174559092404003</v>
      </c>
      <c r="C167">
        <v>-17.367932809094</v>
      </c>
      <c r="D167">
        <v>-19.329988698236001</v>
      </c>
    </row>
    <row r="168" spans="1:4">
      <c r="A168">
        <v>16.5</v>
      </c>
      <c r="B168" s="1">
        <v>-9.6610901933325</v>
      </c>
      <c r="C168">
        <v>-17.442995775463999</v>
      </c>
      <c r="D168">
        <v>-19.128137389671</v>
      </c>
    </row>
    <row r="169" spans="1:4">
      <c r="A169">
        <v>16.600000000000001</v>
      </c>
      <c r="B169" s="1">
        <v>-9.8024732019949994</v>
      </c>
      <c r="C169">
        <v>-17.522232743981</v>
      </c>
      <c r="D169">
        <v>-18.934187245164999</v>
      </c>
    </row>
    <row r="170" spans="1:4">
      <c r="A170">
        <v>16.7</v>
      </c>
      <c r="B170" s="1">
        <v>-9.9412188245802007</v>
      </c>
      <c r="C170">
        <v>-17.605656010552</v>
      </c>
      <c r="D170">
        <v>-18.748042540185001</v>
      </c>
    </row>
    <row r="171" spans="1:4">
      <c r="A171">
        <v>16.8</v>
      </c>
      <c r="B171" s="1">
        <v>-10.076915321415999</v>
      </c>
      <c r="C171">
        <v>-17.693271628973001</v>
      </c>
      <c r="D171">
        <v>-18.569514904306999</v>
      </c>
    </row>
    <row r="172" spans="1:4">
      <c r="A172">
        <v>16.900000000000002</v>
      </c>
      <c r="B172" s="1">
        <v>-10.209126230097</v>
      </c>
      <c r="C172">
        <v>-17.785078419537999</v>
      </c>
      <c r="D172">
        <v>-18.398678211751999</v>
      </c>
    </row>
    <row r="173" spans="1:4">
      <c r="A173">
        <v>17</v>
      </c>
      <c r="B173" s="1">
        <v>-10.337391878954</v>
      </c>
      <c r="C173">
        <v>-17.881066834260999</v>
      </c>
      <c r="D173">
        <v>-18.235321610012999</v>
      </c>
    </row>
    <row r="174" spans="1:4">
      <c r="A174">
        <v>17.100000000000001</v>
      </c>
      <c r="B174" s="1">
        <v>-10.46123158935</v>
      </c>
      <c r="C174">
        <v>-17.981217661765001</v>
      </c>
      <c r="D174">
        <v>-18.079329400003999</v>
      </c>
    </row>
    <row r="175" spans="1:4">
      <c r="A175">
        <v>17.2</v>
      </c>
      <c r="B175" s="1">
        <v>-10.580146639902001</v>
      </c>
      <c r="C175">
        <v>-18.085500553465</v>
      </c>
      <c r="D175">
        <v>-17.930583733639999</v>
      </c>
    </row>
    <row r="176" spans="1:4">
      <c r="A176">
        <v>17.3</v>
      </c>
      <c r="B176" s="1">
        <v>-10.693624050844001</v>
      </c>
      <c r="C176">
        <v>-18.19387235148</v>
      </c>
      <c r="D176">
        <v>-17.788965355778998</v>
      </c>
    </row>
    <row r="177" spans="1:4">
      <c r="A177">
        <v>17.400000000000002</v>
      </c>
      <c r="B177" s="1">
        <v>-10.801141224564001</v>
      </c>
      <c r="C177">
        <v>-18.306275197679</v>
      </c>
      <c r="D177">
        <v>-17.654354200355002</v>
      </c>
    </row>
    <row r="178" spans="1:4">
      <c r="A178">
        <v>17.5</v>
      </c>
      <c r="B178" s="1">
        <v>-10.902171448437</v>
      </c>
      <c r="C178">
        <v>-18.422634402778002</v>
      </c>
      <c r="D178">
        <v>-17.526629866574002</v>
      </c>
    </row>
    <row r="179" spans="1:4">
      <c r="A179">
        <v>17.600000000000001</v>
      </c>
      <c r="B179" s="1">
        <v>-10.996190228651001</v>
      </c>
      <c r="C179">
        <v>-18.542816344483999</v>
      </c>
      <c r="D179">
        <v>-17.405671997104999</v>
      </c>
    </row>
    <row r="180" spans="1:4">
      <c r="A180">
        <v>17.7</v>
      </c>
      <c r="B180" s="1">
        <v>-11.082682379532001</v>
      </c>
      <c r="C180">
        <v>-18.666794795179001</v>
      </c>
      <c r="D180">
        <v>-17.291360576870002</v>
      </c>
    </row>
    <row r="181" spans="1:4">
      <c r="A181">
        <v>17.8</v>
      </c>
      <c r="B181" s="1">
        <v>-11.161149743925</v>
      </c>
      <c r="C181">
        <v>-18.794379661487</v>
      </c>
      <c r="D181">
        <v>-17.183576168277</v>
      </c>
    </row>
    <row r="182" spans="1:4">
      <c r="A182">
        <v>17.900000000000002</v>
      </c>
      <c r="B182" s="1">
        <v>-11.231119369247001</v>
      </c>
      <c r="C182">
        <v>-18.925402175681999</v>
      </c>
      <c r="D182">
        <v>-17.082200096413001</v>
      </c>
    </row>
    <row r="183" spans="1:4">
      <c r="A183">
        <v>18</v>
      </c>
      <c r="B183" s="1">
        <v>-11.292151914684</v>
      </c>
      <c r="C183">
        <v>-19.059661821607001</v>
      </c>
      <c r="D183">
        <v>-16.987114595838001</v>
      </c>
    </row>
    <row r="184" spans="1:4">
      <c r="A184">
        <v>18.100000000000001</v>
      </c>
      <c r="B184" s="1">
        <v>-11.343850022152999</v>
      </c>
      <c r="C184">
        <v>-19.196922417130001</v>
      </c>
      <c r="D184">
        <v>-16.898202928979</v>
      </c>
    </row>
    <row r="185" spans="1:4">
      <c r="A185">
        <v>18.2</v>
      </c>
      <c r="B185" s="1">
        <v>-11.385866351862999</v>
      </c>
      <c r="C185">
        <v>-19.336928458580999</v>
      </c>
      <c r="D185">
        <v>-16.815349484835998</v>
      </c>
    </row>
    <row r="186" spans="1:4">
      <c r="A186">
        <v>18.3</v>
      </c>
      <c r="B186" s="1">
        <v>-11.417910967093</v>
      </c>
      <c r="C186">
        <v>-19.479326538133002</v>
      </c>
      <c r="D186">
        <v>-16.738439865608999</v>
      </c>
    </row>
    <row r="187" spans="1:4">
      <c r="A187">
        <v>18.400000000000002</v>
      </c>
      <c r="B187" s="1">
        <v>-11.439757755791</v>
      </c>
      <c r="C187">
        <v>-19.623759950277002</v>
      </c>
      <c r="D187">
        <v>-16.667360967945999</v>
      </c>
    </row>
    <row r="188" spans="1:4">
      <c r="A188">
        <v>18.5</v>
      </c>
      <c r="B188" s="1">
        <v>-11.451249600816</v>
      </c>
      <c r="C188">
        <v>-19.769805387416</v>
      </c>
      <c r="D188">
        <v>-16.602009736113999</v>
      </c>
    </row>
    <row r="189" spans="1:4">
      <c r="A189">
        <v>18.600000000000001</v>
      </c>
      <c r="B189" s="1">
        <v>-11.452302056205999</v>
      </c>
      <c r="C189">
        <v>-19.916980896411999</v>
      </c>
      <c r="D189">
        <v>-16.542256911308002</v>
      </c>
    </row>
    <row r="190" spans="1:4">
      <c r="A190">
        <v>18.7</v>
      </c>
      <c r="B190" s="1">
        <v>-11.442905351359</v>
      </c>
      <c r="C190">
        <v>-20.064741278355001</v>
      </c>
      <c r="D190">
        <v>-16.48800428905</v>
      </c>
    </row>
    <row r="191" spans="1:4">
      <c r="A191">
        <v>18.8</v>
      </c>
      <c r="B191" s="1">
        <v>-11.423124624161</v>
      </c>
      <c r="C191">
        <v>-20.212473908031999</v>
      </c>
      <c r="D191">
        <v>-16.439144781284</v>
      </c>
    </row>
    <row r="192" spans="1:4">
      <c r="A192">
        <v>18.900000000000002</v>
      </c>
      <c r="B192" s="1">
        <v>-11.393098371457</v>
      </c>
      <c r="C192">
        <v>-20.359495265092001</v>
      </c>
      <c r="D192">
        <v>-16.39557310156</v>
      </c>
    </row>
    <row r="193" spans="1:4">
      <c r="A193">
        <v>19</v>
      </c>
      <c r="B193" s="1">
        <v>-11.353035193622</v>
      </c>
      <c r="C193">
        <v>-20.505048534431001</v>
      </c>
      <c r="D193">
        <v>-16.357185917875999</v>
      </c>
    </row>
    <row r="194" spans="1:4">
      <c r="A194">
        <v>19.100000000000001</v>
      </c>
      <c r="B194" s="1">
        <v>-11.303208991925001</v>
      </c>
      <c r="C194">
        <v>-20.648302698264001</v>
      </c>
      <c r="D194">
        <v>-16.323882030848001</v>
      </c>
    </row>
    <row r="195" spans="1:4">
      <c r="A195">
        <v>19.200000000000003</v>
      </c>
      <c r="B195" s="1">
        <v>-11.243952846215</v>
      </c>
      <c r="C195">
        <v>-20.788353599341999</v>
      </c>
      <c r="D195">
        <v>-16.295562580100999</v>
      </c>
    </row>
    <row r="196" spans="1:4">
      <c r="A196">
        <v>19.3</v>
      </c>
      <c r="B196" s="1">
        <v>-11.175651851243</v>
      </c>
      <c r="C196">
        <v>-20.924227494010001</v>
      </c>
      <c r="D196">
        <v>-16.272131281408001</v>
      </c>
    </row>
    <row r="197" spans="1:4">
      <c r="A197">
        <v>19.400000000000002</v>
      </c>
      <c r="B197" s="1">
        <v>-11.098735219810001</v>
      </c>
      <c r="C197">
        <v>-21.054887622389</v>
      </c>
      <c r="D197">
        <v>-16.253494696817999</v>
      </c>
    </row>
    <row r="198" spans="1:4">
      <c r="A198">
        <v>19.5</v>
      </c>
      <c r="B198" s="1">
        <v>-11.013667969308999</v>
      </c>
      <c r="C198">
        <v>-21.179244286164</v>
      </c>
      <c r="D198">
        <v>-16.239562539657999</v>
      </c>
    </row>
    <row r="199" spans="1:4">
      <c r="A199">
        <v>19.600000000000001</v>
      </c>
      <c r="B199" s="1">
        <v>-10.920942496702001</v>
      </c>
      <c r="C199">
        <v>-21.296168827140999</v>
      </c>
      <c r="D199">
        <v>-16.230248015943001</v>
      </c>
    </row>
    <row r="200" spans="1:4">
      <c r="A200">
        <v>19.700000000000003</v>
      </c>
      <c r="B200" s="1">
        <v>-10.821070318851</v>
      </c>
      <c r="C200">
        <v>-21.404511728881001</v>
      </c>
      <c r="D200">
        <v>-16.225468203382999</v>
      </c>
    </row>
    <row r="201" spans="1:4">
      <c r="A201">
        <v>19.8</v>
      </c>
      <c r="B201" s="1">
        <v>-10.714574214660001</v>
      </c>
      <c r="C201">
        <v>-21.503124812614001</v>
      </c>
      <c r="D201">
        <v>-16.225144468762998</v>
      </c>
    </row>
    <row r="202" spans="1:4">
      <c r="A202">
        <v>19.900000000000002</v>
      </c>
      <c r="B202" s="1">
        <v>-10.601980957557</v>
      </c>
      <c r="C202">
        <v>-21.590887170879</v>
      </c>
      <c r="D202">
        <v>-16.229202924085001</v>
      </c>
    </row>
    <row r="203" spans="1:4">
      <c r="A203">
        <v>20</v>
      </c>
      <c r="B203" s="1">
        <v>-10.834129143054</v>
      </c>
      <c r="C203">
        <v>-21.666734096208</v>
      </c>
      <c r="D203">
        <v>-16.237574921440999</v>
      </c>
    </row>
    <row r="204" spans="1:4">
      <c r="A204">
        <v>20.100000000000001</v>
      </c>
      <c r="B204" s="1">
        <v>-11.071532736317</v>
      </c>
      <c r="C204">
        <v>-21.729687853018</v>
      </c>
      <c r="D204">
        <v>-16.250197586155998</v>
      </c>
    </row>
    <row r="205" spans="1:4">
      <c r="A205">
        <v>20.200000000000003</v>
      </c>
      <c r="B205" s="1">
        <v>-11.314362737972999</v>
      </c>
      <c r="C205">
        <v>-21.778888760185001</v>
      </c>
      <c r="D205">
        <v>-16.267014387305998</v>
      </c>
    </row>
    <row r="206" spans="1:4">
      <c r="A206">
        <v>20.3</v>
      </c>
      <c r="B206" s="1">
        <v>-11.562789072194001</v>
      </c>
      <c r="C206">
        <v>-21.813624761543</v>
      </c>
      <c r="D206">
        <v>-16.287975744324999</v>
      </c>
    </row>
    <row r="207" spans="1:4">
      <c r="A207">
        <v>20.400000000000002</v>
      </c>
      <c r="B207" s="1">
        <v>-11.816978207665001</v>
      </c>
      <c r="C207">
        <v>-21.83335752428</v>
      </c>
      <c r="D207">
        <v>-16.313039667992001</v>
      </c>
    </row>
    <row r="208" spans="1:4">
      <c r="A208">
        <v>20.5</v>
      </c>
      <c r="B208" s="1">
        <v>-12.077090077275001</v>
      </c>
      <c r="C208">
        <v>-21.837743169403002</v>
      </c>
      <c r="D208">
        <v>-16.342172433750001</v>
      </c>
    </row>
    <row r="209" spans="1:4">
      <c r="A209">
        <v>20.6</v>
      </c>
      <c r="B209" s="1">
        <v>-12.343274117187001</v>
      </c>
      <c r="C209">
        <v>-21.826646025553998</v>
      </c>
      <c r="D209">
        <v>-16.375349284994002</v>
      </c>
    </row>
    <row r="210" spans="1:4">
      <c r="A210">
        <v>20.700000000000003</v>
      </c>
      <c r="B210" s="1">
        <v>-12.615664202214001</v>
      </c>
      <c r="C210">
        <v>-21.80014429105</v>
      </c>
      <c r="D210">
        <v>-16.412555163760999</v>
      </c>
    </row>
    <row r="211" spans="1:4">
      <c r="A211">
        <v>20.8</v>
      </c>
      <c r="B211" s="1">
        <v>-12.894372201113001</v>
      </c>
      <c r="C211">
        <v>-21.758527134202001</v>
      </c>
      <c r="D211">
        <v>-16.453785466069</v>
      </c>
    </row>
    <row r="212" spans="1:4">
      <c r="A212">
        <v>20.900000000000002</v>
      </c>
      <c r="B212" s="1">
        <v>-13.179479811190999</v>
      </c>
      <c r="C212">
        <v>-21.702283472769999</v>
      </c>
      <c r="D212">
        <v>-16.499046819164999</v>
      </c>
    </row>
    <row r="213" spans="1:4">
      <c r="A213">
        <v>21</v>
      </c>
      <c r="B213" s="1">
        <v>-13.471028255362</v>
      </c>
      <c r="C213">
        <v>-21.632083350455002</v>
      </c>
      <c r="D213">
        <v>-16.548357878015</v>
      </c>
    </row>
    <row r="214" spans="1:4">
      <c r="A214">
        <v>21.1</v>
      </c>
      <c r="B214" s="1">
        <v>-13.769005336642</v>
      </c>
      <c r="C214">
        <v>-21.548753379120999</v>
      </c>
      <c r="D214">
        <v>-16.601750138604999</v>
      </c>
    </row>
    <row r="215" spans="1:4">
      <c r="A215">
        <v>21.200000000000003</v>
      </c>
      <c r="B215" s="1">
        <v>-14.073329246546001</v>
      </c>
      <c r="C215">
        <v>-21.453248073476999</v>
      </c>
      <c r="D215">
        <v>-16.659268766048001</v>
      </c>
    </row>
    <row r="216" spans="1:4">
      <c r="A216">
        <v>21.3</v>
      </c>
      <c r="B216" s="1">
        <v>-14.383828420191</v>
      </c>
      <c r="C216">
        <v>-21.346619041164999</v>
      </c>
      <c r="D216">
        <v>-16.720973436045998</v>
      </c>
    </row>
    <row r="217" spans="1:4">
      <c r="A217">
        <v>21.400000000000002</v>
      </c>
      <c r="B217" s="1">
        <v>-14.700216632446001</v>
      </c>
      <c r="C217">
        <v>-21.229983915201</v>
      </c>
      <c r="D217">
        <v>-16.786939189049999</v>
      </c>
    </row>
    <row r="218" spans="1:4">
      <c r="A218">
        <v>21.5</v>
      </c>
      <c r="B218" s="1">
        <v>-15.022062456242001</v>
      </c>
      <c r="C218">
        <v>-21.104496668881001</v>
      </c>
      <c r="D218">
        <v>-16.857257297410001</v>
      </c>
    </row>
    <row r="219" spans="1:4">
      <c r="A219">
        <v>21.6</v>
      </c>
      <c r="B219" s="1">
        <v>-15.348752189731</v>
      </c>
      <c r="C219">
        <v>-20.971320594899002</v>
      </c>
      <c r="D219">
        <v>-16.931953454683001</v>
      </c>
    </row>
    <row r="220" spans="1:4">
      <c r="A220">
        <v>21.700000000000003</v>
      </c>
      <c r="B220" s="1">
        <v>-15.679445458404</v>
      </c>
      <c r="C220">
        <v>-20.831604824254001</v>
      </c>
      <c r="D220">
        <v>-17.011315938446</v>
      </c>
    </row>
    <row r="221" spans="1:4">
      <c r="A221">
        <v>21.8</v>
      </c>
      <c r="B221" s="1">
        <v>-16.013022995621998</v>
      </c>
      <c r="C221">
        <v>-20.686464862145002</v>
      </c>
      <c r="D221">
        <v>-17.095408871821</v>
      </c>
    </row>
    <row r="222" spans="1:4">
      <c r="A222">
        <v>21.900000000000002</v>
      </c>
      <c r="B222" s="1">
        <v>-16.348026721827999</v>
      </c>
      <c r="C222">
        <v>-20.536967268485</v>
      </c>
      <c r="D222">
        <v>-17.18439736226</v>
      </c>
    </row>
    <row r="223" spans="1:4">
      <c r="A223">
        <v>22</v>
      </c>
      <c r="B223" s="1">
        <v>-16.682593341964001</v>
      </c>
      <c r="C223">
        <v>-20.384118333551001</v>
      </c>
      <c r="D223">
        <v>-17.278467334719998</v>
      </c>
    </row>
    <row r="224" spans="1:4">
      <c r="A224">
        <v>22.1</v>
      </c>
      <c r="B224" s="1">
        <v>-17.014384457483999</v>
      </c>
      <c r="C224">
        <v>-20.228856402634001</v>
      </c>
      <c r="D224">
        <v>-17.377826558908001</v>
      </c>
    </row>
    <row r="225" spans="1:4">
      <c r="A225">
        <v>22.200000000000003</v>
      </c>
      <c r="B225" s="1">
        <v>-17.340518833389002</v>
      </c>
      <c r="C225">
        <v>-20.072047383480001</v>
      </c>
      <c r="D225">
        <v>-17.482705735092999</v>
      </c>
    </row>
    <row r="226" spans="1:4">
      <c r="A226">
        <v>22.3</v>
      </c>
      <c r="B226" s="1">
        <v>-17.657516066901</v>
      </c>
      <c r="C226">
        <v>-19.914482915410002</v>
      </c>
      <c r="D226">
        <v>-17.593359653859</v>
      </c>
    </row>
    <row r="227" spans="1:4">
      <c r="A227">
        <v>22.400000000000002</v>
      </c>
      <c r="B227" s="1">
        <v>-17.961265307891999</v>
      </c>
      <c r="C227">
        <v>-19.756880674529</v>
      </c>
      <c r="D227">
        <v>-17.710068448006002</v>
      </c>
    </row>
    <row r="228" spans="1:4">
      <c r="A228">
        <v>22.5</v>
      </c>
      <c r="B228" s="1">
        <v>-18.247037210388001</v>
      </c>
      <c r="C228">
        <v>-19.59988632017</v>
      </c>
      <c r="D228">
        <v>-17.833138957812</v>
      </c>
    </row>
    <row r="229" spans="1:4">
      <c r="A229">
        <v>22.6</v>
      </c>
      <c r="B229" s="1">
        <v>-18.509560497033</v>
      </c>
      <c r="C229">
        <v>-19.444076640172</v>
      </c>
      <c r="D229">
        <v>-17.962906234083999</v>
      </c>
    </row>
    <row r="230" spans="1:4">
      <c r="A230">
        <v>22.700000000000003</v>
      </c>
      <c r="B230" s="1">
        <v>-18.743184035527999</v>
      </c>
      <c r="C230">
        <v>-19.289963515886999</v>
      </c>
      <c r="D230">
        <v>-18.099735206851001</v>
      </c>
    </row>
    <row r="231" spans="1:4">
      <c r="A231">
        <v>22.8</v>
      </c>
      <c r="B231" s="1">
        <v>-18.942138241824001</v>
      </c>
      <c r="C231">
        <v>-19.137998393728999</v>
      </c>
      <c r="D231">
        <v>-18.244022551187001</v>
      </c>
    </row>
    <row r="232" spans="1:4">
      <c r="A232">
        <v>22.900000000000002</v>
      </c>
      <c r="B232" s="1">
        <v>-19.100893654775</v>
      </c>
      <c r="C232">
        <v>-18.988577013328999</v>
      </c>
      <c r="D232">
        <v>-18.39619878541</v>
      </c>
    </row>
    <row r="233" spans="1:4">
      <c r="A233">
        <v>23</v>
      </c>
      <c r="B233" s="1">
        <v>-19.214590076539999</v>
      </c>
      <c r="C233">
        <v>-18.842044199469999</v>
      </c>
      <c r="D233">
        <v>-18.556730640824998</v>
      </c>
    </row>
    <row r="234" spans="1:4">
      <c r="A234">
        <v>23.1</v>
      </c>
      <c r="B234" s="1">
        <v>-19.279481911209</v>
      </c>
      <c r="C234">
        <v>-18.698698574466</v>
      </c>
      <c r="D234">
        <v>-18.726123746056999</v>
      </c>
    </row>
    <row r="235" spans="1:4">
      <c r="A235">
        <v>23.200000000000003</v>
      </c>
      <c r="B235" s="1">
        <v>-19.293324391974</v>
      </c>
      <c r="C235">
        <v>-18.558797088988001</v>
      </c>
      <c r="D235">
        <v>-18.904925672707002</v>
      </c>
    </row>
    <row r="236" spans="1:4">
      <c r="A236">
        <v>23.3</v>
      </c>
      <c r="B236" s="1">
        <v>-19.255622854384001</v>
      </c>
      <c r="C236">
        <v>-18.422559302778001</v>
      </c>
      <c r="D236">
        <v>-19.093729392135</v>
      </c>
    </row>
    <row r="237" spans="1:4">
      <c r="A237">
        <v>23.400000000000002</v>
      </c>
      <c r="B237" s="1">
        <v>-19.167689452931999</v>
      </c>
      <c r="C237">
        <v>-18.290171373142002</v>
      </c>
      <c r="D237">
        <v>-19.293177195138998</v>
      </c>
    </row>
    <row r="238" spans="1:4">
      <c r="A238">
        <v>23.5</v>
      </c>
      <c r="B238" s="1">
        <v>-19.032494125618999</v>
      </c>
      <c r="C238">
        <v>-18.161789729237</v>
      </c>
      <c r="D238">
        <v>-19.503965126027001</v>
      </c>
    </row>
    <row r="239" spans="1:4">
      <c r="A239">
        <v>23.6</v>
      </c>
      <c r="B239" s="1">
        <v>-18.854344055693002</v>
      </c>
      <c r="C239">
        <v>-18.037544425280998</v>
      </c>
      <c r="D239">
        <v>-19.726847978567999</v>
      </c>
    </row>
    <row r="240" spans="1:4">
      <c r="A240">
        <v>23.700000000000003</v>
      </c>
      <c r="B240" s="1">
        <v>-18.638460442086</v>
      </c>
      <c r="C240">
        <v>-17.917542176609</v>
      </c>
      <c r="D240">
        <v>-19.962644890977</v>
      </c>
    </row>
    <row r="241" spans="1:4">
      <c r="A241">
        <v>23.8</v>
      </c>
      <c r="B241" s="1">
        <v>-18.390532163884</v>
      </c>
      <c r="C241">
        <v>-17.801869089985001</v>
      </c>
      <c r="D241">
        <v>-20.212245556281001</v>
      </c>
    </row>
    <row r="242" spans="1:4">
      <c r="A242">
        <v>23.900000000000002</v>
      </c>
      <c r="B242" s="1">
        <v>-18.116313721288002</v>
      </c>
      <c r="C242">
        <v>-17.690593104497999</v>
      </c>
      <c r="D242">
        <v>-20.476617026659</v>
      </c>
    </row>
    <row r="243" spans="1:4">
      <c r="A243">
        <v>24</v>
      </c>
      <c r="B243" s="1">
        <v>-17.821309303526998</v>
      </c>
      <c r="C243">
        <v>-17.583766162252999</v>
      </c>
      <c r="D243">
        <v>-20.756811025135001</v>
      </c>
    </row>
    <row r="244" spans="1:4">
      <c r="A244">
        <v>24.1</v>
      </c>
      <c r="B244" s="1">
        <v>-17.510557590996001</v>
      </c>
      <c r="C244">
        <v>-17.481426129526</v>
      </c>
      <c r="D244">
        <v>-21.053971568693001</v>
      </c>
    </row>
    <row r="245" spans="1:4">
      <c r="A245">
        <v>24.200000000000003</v>
      </c>
      <c r="B245" s="1">
        <v>-17.188510998016</v>
      </c>
      <c r="C245">
        <v>-17.383598489455</v>
      </c>
      <c r="D245">
        <v>-21.369342526697</v>
      </c>
    </row>
    <row r="246" spans="1:4">
      <c r="A246">
        <v>24.3</v>
      </c>
      <c r="B246" s="1">
        <v>-16.858991310890001</v>
      </c>
      <c r="C246">
        <v>-17.290277699505001</v>
      </c>
      <c r="D246">
        <v>-21.704274444172</v>
      </c>
    </row>
    <row r="247" spans="1:4">
      <c r="A247">
        <v>24.400000000000002</v>
      </c>
      <c r="B247" s="1">
        <v>-16.525199962502001</v>
      </c>
      <c r="C247">
        <v>-17.201505069006998</v>
      </c>
      <c r="D247">
        <v>-22.060229481332001</v>
      </c>
    </row>
    <row r="248" spans="1:4">
      <c r="A248">
        <v>24.5</v>
      </c>
      <c r="B248" s="1">
        <v>-16.189762726952001</v>
      </c>
      <c r="C248">
        <v>-17.117260322616001</v>
      </c>
      <c r="D248">
        <v>-22.438782544959999</v>
      </c>
    </row>
    <row r="249" spans="1:4">
      <c r="A249">
        <v>24.6</v>
      </c>
      <c r="B249" s="1">
        <v>-15.854792663999</v>
      </c>
      <c r="C249">
        <v>-17.037427603611</v>
      </c>
      <c r="D249">
        <v>-22.841993501000999</v>
      </c>
    </row>
    <row r="250" spans="1:4">
      <c r="A250">
        <v>24.700000000000003</v>
      </c>
      <c r="B250" s="1">
        <v>-15.521959742273999</v>
      </c>
      <c r="C250">
        <v>-16.962198273140999</v>
      </c>
      <c r="D250">
        <v>-23.270923954284001</v>
      </c>
    </row>
    <row r="251" spans="1:4">
      <c r="A251">
        <v>24.8</v>
      </c>
      <c r="B251" s="1">
        <v>-15.19255965638</v>
      </c>
      <c r="C251">
        <v>-16.891444116014998</v>
      </c>
      <c r="D251">
        <v>-23.727744012399</v>
      </c>
    </row>
    <row r="252" spans="1:4">
      <c r="A252">
        <v>24.900000000000002</v>
      </c>
      <c r="B252" s="1">
        <v>-14.867577520446</v>
      </c>
      <c r="C252">
        <v>-16.825136156995999</v>
      </c>
      <c r="D252">
        <v>-24.214257120256001</v>
      </c>
    </row>
    <row r="253" spans="1:4">
      <c r="A253">
        <v>25</v>
      </c>
      <c r="B253" s="1">
        <v>-15.014944691635</v>
      </c>
      <c r="C253">
        <v>-16.763240597835999</v>
      </c>
      <c r="D253">
        <v>-24.732114802350001</v>
      </c>
    </row>
    <row r="254" spans="1:4">
      <c r="A254">
        <v>25.1</v>
      </c>
      <c r="B254" s="1">
        <v>-15.152521203938999</v>
      </c>
      <c r="C254">
        <v>-16.705719244760001</v>
      </c>
      <c r="D254">
        <v>-25.282592865552001</v>
      </c>
    </row>
    <row r="255" spans="1:4">
      <c r="A255">
        <v>25.200000000000003</v>
      </c>
      <c r="B255" s="1">
        <v>-15.279195216363</v>
      </c>
      <c r="C255">
        <v>-16.652529859367</v>
      </c>
      <c r="D255">
        <v>-25.866215785015999</v>
      </c>
    </row>
    <row r="256" spans="1:4">
      <c r="A256">
        <v>25.3</v>
      </c>
      <c r="B256" s="1">
        <v>-15.393866108191</v>
      </c>
      <c r="C256">
        <v>-16.603626441376999</v>
      </c>
      <c r="D256">
        <v>-26.482139075772999</v>
      </c>
    </row>
    <row r="257" spans="1:4">
      <c r="A257">
        <v>25.400000000000002</v>
      </c>
      <c r="B257" s="1">
        <v>-15.495470035641</v>
      </c>
      <c r="C257">
        <v>-16.558959450726999</v>
      </c>
      <c r="D257">
        <v>-27.127157282972</v>
      </c>
    </row>
    <row r="258" spans="1:4">
      <c r="A258">
        <v>25.5</v>
      </c>
      <c r="B258" s="1">
        <v>-15.583007863934</v>
      </c>
      <c r="C258">
        <v>-16.518475975725</v>
      </c>
      <c r="D258">
        <v>-27.794164895649001</v>
      </c>
    </row>
    <row r="259" spans="1:4">
      <c r="A259">
        <v>25.6</v>
      </c>
      <c r="B259" s="1">
        <v>-15.65557427758</v>
      </c>
      <c r="C259">
        <v>-16.482119853250001</v>
      </c>
      <c r="D259">
        <v>-28.469905795313998</v>
      </c>
    </row>
    <row r="260" spans="1:4">
      <c r="A260">
        <v>25.700000000000003</v>
      </c>
      <c r="B260" s="1">
        <v>-15.712386554344</v>
      </c>
      <c r="C260">
        <v>-16.449831746387002</v>
      </c>
      <c r="D260">
        <v>-29.132031255779001</v>
      </c>
    </row>
    <row r="261" spans="1:4">
      <c r="A261">
        <v>25.8</v>
      </c>
      <c r="B261" s="1">
        <v>-15.752811273743999</v>
      </c>
      <c r="C261">
        <v>-16.421549184356</v>
      </c>
      <c r="D261">
        <v>-29.746102405264001</v>
      </c>
    </row>
    <row r="262" spans="1:4">
      <c r="A262">
        <v>25.900000000000002</v>
      </c>
      <c r="B262" s="1">
        <v>-15.776387170736999</v>
      </c>
      <c r="C262">
        <v>-16.397206569173999</v>
      </c>
      <c r="D262">
        <v>-30.264492503652999</v>
      </c>
    </row>
    <row r="263" spans="1:4">
      <c r="A263">
        <v>26</v>
      </c>
      <c r="B263" s="1">
        <v>-15.782842474508</v>
      </c>
      <c r="C263">
        <v>-16.376735153116002</v>
      </c>
      <c r="D263">
        <v>-30.630768718759001</v>
      </c>
    </row>
    <row r="264" spans="1:4">
      <c r="A264">
        <v>26.1</v>
      </c>
      <c r="B264" s="1">
        <v>-15.772105398656</v>
      </c>
      <c r="C264">
        <v>-16.360062990785</v>
      </c>
      <c r="D264">
        <v>-30.792699270021998</v>
      </c>
    </row>
    <row r="265" spans="1:4">
      <c r="A265">
        <v>26.200000000000003</v>
      </c>
      <c r="B265" s="1">
        <v>-15.744306946099</v>
      </c>
      <c r="C265">
        <v>-16.34711486938</v>
      </c>
      <c r="D265">
        <v>-30.721105998904999</v>
      </c>
    </row>
    <row r="266" spans="1:4">
      <c r="A266">
        <v>26.3</v>
      </c>
      <c r="B266" s="1">
        <v>-15.699775801324</v>
      </c>
      <c r="C266">
        <v>-16.337812220614001</v>
      </c>
      <c r="D266">
        <v>-30.423047701118001</v>
      </c>
    </row>
    <row r="267" spans="1:4">
      <c r="A267">
        <v>26.400000000000002</v>
      </c>
      <c r="B267" s="1">
        <v>-15.639025722895999</v>
      </c>
      <c r="C267">
        <v>-16.332073017658001</v>
      </c>
      <c r="D267">
        <v>-29.938682820741999</v>
      </c>
    </row>
    <row r="268" spans="1:4">
      <c r="A268">
        <v>26.5</v>
      </c>
      <c r="B268" s="1">
        <v>-15.562736433263</v>
      </c>
      <c r="C268">
        <v>-16.329811660472</v>
      </c>
      <c r="D268">
        <v>-29.323539549022001</v>
      </c>
    </row>
    <row r="269" spans="1:4">
      <c r="A269">
        <v>26.6</v>
      </c>
      <c r="B269" s="1">
        <v>-15.471729454643</v>
      </c>
      <c r="C269">
        <v>-16.330938852917001</v>
      </c>
      <c r="D269">
        <v>-28.632307832885999</v>
      </c>
    </row>
    <row r="270" spans="1:4">
      <c r="A270">
        <v>26.700000000000003</v>
      </c>
      <c r="B270" s="1">
        <v>-15.366940609632</v>
      </c>
      <c r="C270">
        <v>-16.335361475123999</v>
      </c>
      <c r="D270">
        <v>-27.908037636869</v>
      </c>
    </row>
    <row r="271" spans="1:4">
      <c r="A271">
        <v>26.8</v>
      </c>
      <c r="B271" s="1">
        <v>-15.249390976740001</v>
      </c>
      <c r="C271">
        <v>-16.342982454748999</v>
      </c>
      <c r="D271">
        <v>-27.180574091011</v>
      </c>
    </row>
    <row r="272" spans="1:4">
      <c r="A272">
        <v>26.900000000000002</v>
      </c>
      <c r="B272" s="1">
        <v>-15.120157981031999</v>
      </c>
      <c r="C272">
        <v>-16.353700640894001</v>
      </c>
      <c r="D272">
        <v>-26.468697349336999</v>
      </c>
    </row>
    <row r="273" spans="1:4">
      <c r="A273">
        <v>27</v>
      </c>
      <c r="B273" s="1">
        <v>-14.980348049605</v>
      </c>
      <c r="C273">
        <v>-16.367410684711999</v>
      </c>
      <c r="D273">
        <v>-25.783241784257001</v>
      </c>
    </row>
    <row r="274" spans="1:4">
      <c r="A274">
        <v>27.1</v>
      </c>
      <c r="B274" s="1">
        <v>-14.831071924881</v>
      </c>
      <c r="C274">
        <v>-16.384002930933999</v>
      </c>
      <c r="D274">
        <v>-25.129811535245</v>
      </c>
    </row>
    <row r="275" spans="1:4">
      <c r="A275">
        <v>27.200000000000003</v>
      </c>
      <c r="B275" s="1">
        <v>-14.673423360693</v>
      </c>
      <c r="C275">
        <v>-16.403363324836999</v>
      </c>
      <c r="D275">
        <v>-24.510755113845001</v>
      </c>
    </row>
    <row r="276" spans="1:4">
      <c r="A276">
        <v>27.3</v>
      </c>
      <c r="B276" s="1">
        <v>-14.508461573536</v>
      </c>
      <c r="C276">
        <v>-16.425373339437002</v>
      </c>
      <c r="D276">
        <v>-23.926481019421999</v>
      </c>
    </row>
    <row r="277" spans="1:4">
      <c r="A277">
        <v>27.400000000000002</v>
      </c>
      <c r="B277" s="1">
        <v>-14.337197517129001</v>
      </c>
      <c r="C277">
        <v>-16.449909927968999</v>
      </c>
      <c r="D277">
        <v>-23.376133096652001</v>
      </c>
    </row>
    <row r="278" spans="1:4">
      <c r="A278">
        <v>27.5</v>
      </c>
      <c r="B278" s="1">
        <v>-14.160583810778</v>
      </c>
      <c r="C278">
        <v>-16.476845506985999</v>
      </c>
      <c r="D278">
        <v>-22.858743910857999</v>
      </c>
    </row>
    <row r="279" spans="1:4">
      <c r="A279">
        <v>27.6</v>
      </c>
      <c r="B279" s="1">
        <v>-13.979507985905</v>
      </c>
      <c r="C279">
        <v>-16.506047975628999</v>
      </c>
      <c r="D279">
        <v>-22.372587514805002</v>
      </c>
    </row>
    <row r="280" spans="1:4">
      <c r="A280">
        <v>27.700000000000003</v>
      </c>
      <c r="B280" s="1">
        <v>-13.794788615953999</v>
      </c>
      <c r="C280">
        <v>-16.537380776831998</v>
      </c>
      <c r="D280">
        <v>-21.916005677228</v>
      </c>
    </row>
    <row r="281" spans="1:4">
      <c r="A281">
        <v>27.8</v>
      </c>
      <c r="B281" s="1">
        <v>-13.607173851904999</v>
      </c>
      <c r="C281">
        <v>-16.570703006334</v>
      </c>
      <c r="D281">
        <v>-21.487350685795001</v>
      </c>
    </row>
    <row r="282" spans="1:4">
      <c r="A282">
        <v>27.900000000000002</v>
      </c>
      <c r="B282" s="1">
        <v>-13.417341885880999</v>
      </c>
      <c r="C282">
        <v>-16.605869575412999</v>
      </c>
      <c r="D282">
        <v>-21.085043318551001</v>
      </c>
    </row>
    <row r="283" spans="1:4">
      <c r="A283">
        <v>28</v>
      </c>
      <c r="B283" s="1">
        <v>-13.225902895466</v>
      </c>
      <c r="C283">
        <v>-16.642731433182998</v>
      </c>
      <c r="D283">
        <v>-20.707602147624002</v>
      </c>
    </row>
    <row r="284" spans="1:4">
      <c r="A284">
        <v>28.1</v>
      </c>
      <c r="B284" s="1">
        <v>-13.033402069763</v>
      </c>
      <c r="C284">
        <v>-16.681135854106</v>
      </c>
      <c r="D284">
        <v>-20.353655772052001</v>
      </c>
    </row>
    <row r="285" spans="1:4">
      <c r="A285">
        <v>28.200000000000003</v>
      </c>
      <c r="B285" s="1">
        <v>-12.840323375584999</v>
      </c>
      <c r="C285">
        <v>-16.720926795975</v>
      </c>
      <c r="D285">
        <v>-20.021945077287999</v>
      </c>
    </row>
    <row r="286" spans="1:4">
      <c r="A286">
        <v>28.3</v>
      </c>
      <c r="B286" s="1">
        <v>-12.647093781515</v>
      </c>
      <c r="C286">
        <v>-16.761945333118</v>
      </c>
      <c r="D286">
        <v>-19.711319851365001</v>
      </c>
    </row>
    <row r="287" spans="1:4">
      <c r="A287">
        <v>28.400000000000002</v>
      </c>
      <c r="B287" s="1">
        <v>-12.454087714219</v>
      </c>
      <c r="C287">
        <v>-16.804030168781999</v>
      </c>
      <c r="D287">
        <v>-19.420732385327</v>
      </c>
    </row>
    <row r="288" spans="1:4">
      <c r="A288">
        <v>28.5</v>
      </c>
      <c r="B288" s="1">
        <v>-12.261631572673</v>
      </c>
      <c r="C288">
        <v>-16.847018229741</v>
      </c>
      <c r="D288">
        <v>-19.149229637228</v>
      </c>
    </row>
    <row r="289" spans="1:4">
      <c r="A289">
        <v>28.6</v>
      </c>
      <c r="B289" s="1">
        <v>-12.070008170283</v>
      </c>
      <c r="C289">
        <v>-16.890745344911998</v>
      </c>
      <c r="D289">
        <v>-18.895944892892999</v>
      </c>
    </row>
    <row r="290" spans="1:4">
      <c r="A290">
        <v>28.700000000000003</v>
      </c>
      <c r="B290" s="1">
        <v>-11.879461012064001</v>
      </c>
      <c r="C290">
        <v>-16.935047008392999</v>
      </c>
      <c r="D290">
        <v>-18.660089458462998</v>
      </c>
    </row>
    <row r="291" spans="1:4">
      <c r="A291">
        <v>28.8</v>
      </c>
      <c r="B291" s="1">
        <v>-11.690198344179001</v>
      </c>
      <c r="C291">
        <v>-16.979759225605001</v>
      </c>
      <c r="D291">
        <v>-18.440944675040001</v>
      </c>
    </row>
    <row r="292" spans="1:4">
      <c r="A292">
        <v>28.900000000000002</v>
      </c>
      <c r="B292" s="1">
        <v>-11.502396937026999</v>
      </c>
      <c r="C292">
        <v>-17.024719439409001</v>
      </c>
      <c r="D292">
        <v>-18.237854396079001</v>
      </c>
    </row>
    <row r="293" spans="1:4">
      <c r="A293">
        <v>29</v>
      </c>
      <c r="B293" s="1">
        <v>-11.316205581393</v>
      </c>
      <c r="C293">
        <v>-17.069767530941999</v>
      </c>
      <c r="D293">
        <v>-18.05021797769</v>
      </c>
    </row>
    <row r="294" spans="1:4">
      <c r="A294">
        <v>29.1</v>
      </c>
      <c r="B294" s="1">
        <v>-11.131748290920999</v>
      </c>
      <c r="C294">
        <v>-17.114746887772998</v>
      </c>
      <c r="D294">
        <v>-17.877483778125001</v>
      </c>
    </row>
    <row r="295" spans="1:4">
      <c r="A295">
        <v>29.200000000000003</v>
      </c>
      <c r="B295" s="1">
        <v>-10.949127214128</v>
      </c>
      <c r="C295">
        <v>-17.15950552963</v>
      </c>
      <c r="D295">
        <v>-17.719143131597999</v>
      </c>
    </row>
    <row r="296" spans="1:4">
      <c r="A296">
        <v>29.3</v>
      </c>
      <c r="B296" s="1">
        <v>-10.768425266087</v>
      </c>
      <c r="C296">
        <v>-17.203897279711001</v>
      </c>
      <c r="D296">
        <v>-17.574724744394999</v>
      </c>
    </row>
    <row r="297" spans="1:4">
      <c r="A297">
        <v>29.400000000000002</v>
      </c>
      <c r="B297" s="1">
        <v>-10.589708494517</v>
      </c>
      <c r="C297">
        <v>-17.247782967317999</v>
      </c>
      <c r="D297">
        <v>-17.443789452478999</v>
      </c>
    </row>
    <row r="298" spans="1:4">
      <c r="A298">
        <v>29.5</v>
      </c>
      <c r="B298" s="1">
        <v>-10.413028197777001</v>
      </c>
      <c r="C298">
        <v>-17.291007603189001</v>
      </c>
      <c r="D298">
        <v>-17.32592527612</v>
      </c>
    </row>
    <row r="299" spans="1:4">
      <c r="A299">
        <v>29.6</v>
      </c>
      <c r="B299" s="1">
        <v>-10.238422813694999</v>
      </c>
      <c r="C299">
        <v>-17.333483808899999</v>
      </c>
      <c r="D299">
        <v>-17.220742706322</v>
      </c>
    </row>
    <row r="300" spans="1:4">
      <c r="A300">
        <v>29.700000000000003</v>
      </c>
      <c r="B300" s="1">
        <v>-10.065919598634</v>
      </c>
      <c r="C300">
        <v>-17.375089880385001</v>
      </c>
      <c r="D300">
        <v>-17.127870158642001</v>
      </c>
    </row>
    <row r="301" spans="1:4">
      <c r="A301">
        <v>29.8</v>
      </c>
      <c r="B301" s="1">
        <v>-9.8955361159454007</v>
      </c>
      <c r="C301">
        <v>-17.415726653716</v>
      </c>
      <c r="D301">
        <v>-17.046949531823</v>
      </c>
    </row>
    <row r="302" spans="1:4">
      <c r="A302">
        <v>29.900000000000002</v>
      </c>
      <c r="B302" s="1">
        <v>-9.7272815522470992</v>
      </c>
      <c r="C302">
        <v>-17.455307825209999</v>
      </c>
      <c r="D302">
        <v>-16.977631810864001</v>
      </c>
    </row>
    <row r="303" spans="1:4">
      <c r="A303">
        <v>30</v>
      </c>
      <c r="B303" s="1">
        <v>-9.8931692851506998</v>
      </c>
      <c r="C303">
        <v>-17.493760951795998</v>
      </c>
      <c r="D303">
        <v>-16.919572656899</v>
      </c>
    </row>
    <row r="304" spans="1:4">
      <c r="A304">
        <v>30.1</v>
      </c>
      <c r="B304" s="1">
        <v>-10.061560512187</v>
      </c>
      <c r="C304">
        <v>-17.531028346662001</v>
      </c>
      <c r="D304">
        <v>-16.872427929362999</v>
      </c>
    </row>
    <row r="305" spans="1:4">
      <c r="A305">
        <v>30.200000000000003</v>
      </c>
      <c r="B305" s="1">
        <v>-10.23249852827</v>
      </c>
      <c r="C305">
        <v>-17.56706785175</v>
      </c>
      <c r="D305">
        <v>-16.835657690504</v>
      </c>
    </row>
    <row r="306" spans="1:4">
      <c r="A306">
        <v>30.3</v>
      </c>
      <c r="B306" s="1">
        <v>-10.406024400838</v>
      </c>
      <c r="C306">
        <v>-17.601853470796001</v>
      </c>
      <c r="D306">
        <v>-16.809252116195001</v>
      </c>
    </row>
    <row r="307" spans="1:4">
      <c r="A307">
        <v>30.400000000000002</v>
      </c>
      <c r="B307" s="1">
        <v>-10.582176337032999</v>
      </c>
      <c r="C307">
        <v>-17.635375849342999</v>
      </c>
      <c r="D307">
        <v>-16.792679902597001</v>
      </c>
    </row>
    <row r="308" spans="1:4">
      <c r="A308">
        <v>30.5</v>
      </c>
      <c r="B308" s="1">
        <v>-10.760988942896001</v>
      </c>
      <c r="C308">
        <v>-17.667642591416001</v>
      </c>
      <c r="D308">
        <v>-16.785549432545</v>
      </c>
    </row>
    <row r="309" spans="1:4">
      <c r="A309">
        <v>30.6</v>
      </c>
      <c r="B309" s="1">
        <v>-10.942492357765</v>
      </c>
      <c r="C309">
        <v>-17.698678406153999</v>
      </c>
      <c r="D309">
        <v>-16.787444358525999</v>
      </c>
    </row>
    <row r="310" spans="1:4">
      <c r="A310">
        <v>30.700000000000003</v>
      </c>
      <c r="B310" s="1">
        <v>-11.126711244657001</v>
      </c>
      <c r="C310">
        <v>-17.728525081647</v>
      </c>
      <c r="D310">
        <v>-16.797917919322</v>
      </c>
    </row>
    <row r="311" spans="1:4">
      <c r="A311">
        <v>30.8</v>
      </c>
      <c r="B311" s="1">
        <v>-11.313663614709</v>
      </c>
      <c r="C311">
        <v>-17.757241287180001</v>
      </c>
      <c r="D311">
        <v>-16.816487031567</v>
      </c>
    </row>
    <row r="312" spans="1:4">
      <c r="A312">
        <v>30.900000000000002</v>
      </c>
      <c r="B312" s="1">
        <v>-11.50335946083</v>
      </c>
      <c r="C312">
        <v>-17.784902209121</v>
      </c>
      <c r="D312">
        <v>-16.842626206672001</v>
      </c>
    </row>
    <row r="313" spans="1:4">
      <c r="A313">
        <v>31</v>
      </c>
      <c r="B313" s="1">
        <v>-11.695799172472</v>
      </c>
      <c r="C313">
        <v>-17.811599029396</v>
      </c>
      <c r="D313">
        <v>-16.875761380406001</v>
      </c>
    </row>
    <row r="314" spans="1:4">
      <c r="A314">
        <v>31.1</v>
      </c>
      <c r="B314" s="1">
        <v>-11.890971700082</v>
      </c>
      <c r="C314">
        <v>-17.837438258955</v>
      </c>
      <c r="D314">
        <v>-16.915263788413</v>
      </c>
    </row>
    <row r="315" spans="1:4">
      <c r="A315">
        <v>31.200000000000003</v>
      </c>
      <c r="B315" s="1">
        <v>-12.088852434216999</v>
      </c>
      <c r="C315">
        <v>-17.862540941591</v>
      </c>
      <c r="D315">
        <v>-16.960444076984</v>
      </c>
    </row>
    <row r="316" spans="1:4">
      <c r="A316">
        <v>31.3</v>
      </c>
      <c r="B316" s="1">
        <v>-12.289400760849</v>
      </c>
      <c r="C316">
        <v>-17.887041745823002</v>
      </c>
      <c r="D316">
        <v>-17.010546904359</v>
      </c>
    </row>
    <row r="317" spans="1:4">
      <c r="A317">
        <v>31.400000000000002</v>
      </c>
      <c r="B317" s="1">
        <v>-12.492557251072</v>
      </c>
      <c r="C317">
        <v>-17.911002469001001</v>
      </c>
      <c r="D317">
        <v>-17.064746362632</v>
      </c>
    </row>
    <row r="318" spans="1:4">
      <c r="A318">
        <v>31.5</v>
      </c>
      <c r="B318" s="1">
        <v>-12.698240440709</v>
      </c>
      <c r="C318">
        <v>-17.93475338468</v>
      </c>
      <c r="D318">
        <v>-17.122142630867</v>
      </c>
    </row>
    <row r="319" spans="1:4">
      <c r="A319">
        <v>31.6</v>
      </c>
      <c r="B319" s="1">
        <v>-12.906343153533999</v>
      </c>
      <c r="C319">
        <v>-17.958377358800998</v>
      </c>
      <c r="D319">
        <v>-17.181760350661001</v>
      </c>
    </row>
    <row r="320" spans="1:4">
      <c r="A320">
        <v>31.700000000000003</v>
      </c>
      <c r="B320" s="1">
        <v>-13.116728321664</v>
      </c>
      <c r="C320">
        <v>-17.982052948121002</v>
      </c>
      <c r="D320">
        <v>-17.242549287420001</v>
      </c>
    </row>
    <row r="321" spans="1:4">
      <c r="A321">
        <v>31.8</v>
      </c>
      <c r="B321" s="1">
        <v>-13.329224258914</v>
      </c>
      <c r="C321">
        <v>-18.005966821036001</v>
      </c>
      <c r="D321">
        <v>-17.303387891380002</v>
      </c>
    </row>
    <row r="322" spans="1:4">
      <c r="A322">
        <v>31.900000000000002</v>
      </c>
      <c r="B322" s="1">
        <v>-13.543619348749999</v>
      </c>
      <c r="C322">
        <v>-18.030312603856</v>
      </c>
      <c r="D322">
        <v>-17.363090385974001</v>
      </c>
    </row>
    <row r="323" spans="1:4">
      <c r="A323">
        <v>32</v>
      </c>
      <c r="B323" s="1">
        <v>-13.759656119215</v>
      </c>
      <c r="C323">
        <v>-18.055289753318</v>
      </c>
      <c r="D323">
        <v>-17.420417968363001</v>
      </c>
    </row>
    <row r="324" spans="1:4">
      <c r="A324">
        <v>32.1</v>
      </c>
      <c r="B324" s="1">
        <v>-13.977024694874</v>
      </c>
      <c r="C324">
        <v>-18.081102470562001</v>
      </c>
      <c r="D324">
        <v>-17.474094588423998</v>
      </c>
    </row>
    <row r="325" spans="1:4">
      <c r="A325">
        <v>32.200000000000003</v>
      </c>
      <c r="B325" s="1">
        <v>-14.195355642493</v>
      </c>
      <c r="C325">
        <v>-18.107958669596002</v>
      </c>
      <c r="D325">
        <v>-17.522827561490001</v>
      </c>
    </row>
    <row r="326" spans="1:4">
      <c r="A326">
        <v>32.300000000000004</v>
      </c>
      <c r="B326" s="1">
        <v>-14.414212265570001</v>
      </c>
      <c r="C326">
        <v>-18.136069010991999</v>
      </c>
      <c r="D326">
        <v>-17.565332958180001</v>
      </c>
    </row>
    <row r="327" spans="1:4">
      <c r="A327">
        <v>32.4</v>
      </c>
      <c r="B327" s="1">
        <v>-14.633082455924001</v>
      </c>
      <c r="C327">
        <v>-18.165646009243002</v>
      </c>
      <c r="D327">
        <v>-17.600365307259999</v>
      </c>
    </row>
    <row r="328" spans="1:4">
      <c r="A328">
        <v>32.5</v>
      </c>
      <c r="B328" s="1">
        <v>-14.851370281335999</v>
      </c>
      <c r="C328">
        <v>-18.196903219936999</v>
      </c>
      <c r="D328">
        <v>-17.626750669766999</v>
      </c>
    </row>
    <row r="329" spans="1:4">
      <c r="A329">
        <v>32.6</v>
      </c>
      <c r="B329" s="1">
        <v>-15.068387579376999</v>
      </c>
      <c r="C329">
        <v>-18.230054510763999</v>
      </c>
      <c r="D329">
        <v>-17.643421642172001</v>
      </c>
    </row>
    <row r="330" spans="1:4">
      <c r="A330">
        <v>32.700000000000003</v>
      </c>
      <c r="B330" s="1">
        <v>-15.283345940826999</v>
      </c>
      <c r="C330">
        <v>-18.265313418386999</v>
      </c>
      <c r="D330">
        <v>-17.649452391813998</v>
      </c>
    </row>
    <row r="331" spans="1:4">
      <c r="A331">
        <v>32.800000000000004</v>
      </c>
      <c r="B331" s="1">
        <v>-15.495349600896001</v>
      </c>
      <c r="C331">
        <v>-18.302892591407002</v>
      </c>
      <c r="D331">
        <v>-17.644091499879</v>
      </c>
    </row>
    <row r="332" spans="1:4">
      <c r="A332">
        <v>32.9</v>
      </c>
      <c r="B332" s="1">
        <v>-15.703389909058</v>
      </c>
      <c r="C332">
        <v>-18.343003318093999</v>
      </c>
      <c r="D332">
        <v>-17.626772690176001</v>
      </c>
    </row>
    <row r="333" spans="1:4">
      <c r="A333">
        <v>33</v>
      </c>
      <c r="B333" s="1">
        <v>-15.906342209256</v>
      </c>
      <c r="C333">
        <v>-18.385855136196</v>
      </c>
      <c r="D333">
        <v>-17.597212177843002</v>
      </c>
    </row>
    <row r="334" spans="1:4">
      <c r="A334">
        <v>33.1</v>
      </c>
      <c r="B334" s="1">
        <v>-16.102966115208002</v>
      </c>
      <c r="C334">
        <v>-18.431655521027</v>
      </c>
      <c r="D334">
        <v>-17.555302929353001</v>
      </c>
    </row>
    <row r="335" spans="1:4">
      <c r="A335">
        <v>33.200000000000003</v>
      </c>
      <c r="B335" s="1">
        <v>-16.291910284937</v>
      </c>
      <c r="C335">
        <v>-18.480609647114001</v>
      </c>
      <c r="D335">
        <v>-17.501198911871999</v>
      </c>
    </row>
    <row r="336" spans="1:4">
      <c r="A336">
        <v>33.300000000000004</v>
      </c>
      <c r="B336" s="1">
        <v>-16.471722849559001</v>
      </c>
      <c r="C336">
        <v>-18.532920217960001</v>
      </c>
      <c r="D336">
        <v>-17.435288214858002</v>
      </c>
    </row>
    <row r="337" spans="1:4">
      <c r="A337">
        <v>33.4</v>
      </c>
      <c r="B337" s="1">
        <v>-16.640868590497998</v>
      </c>
      <c r="C337">
        <v>-18.588787357948998</v>
      </c>
      <c r="D337">
        <v>-17.358177057159001</v>
      </c>
    </row>
    <row r="338" spans="1:4">
      <c r="A338">
        <v>33.5</v>
      </c>
      <c r="B338" s="1">
        <v>-16.797753740520999</v>
      </c>
      <c r="C338">
        <v>-18.648408559989999</v>
      </c>
      <c r="D338">
        <v>-17.270665763823999</v>
      </c>
    </row>
    <row r="339" spans="1:4">
      <c r="A339">
        <v>33.6</v>
      </c>
      <c r="B339" s="1">
        <v>-16.940758866972001</v>
      </c>
      <c r="C339">
        <v>-18.711978682222</v>
      </c>
      <c r="D339">
        <v>-17.17371866401</v>
      </c>
    </row>
    <row r="340" spans="1:4">
      <c r="A340">
        <v>33.700000000000003</v>
      </c>
      <c r="B340" s="1">
        <v>-17.068279660251001</v>
      </c>
      <c r="C340">
        <v>-18.779689986895999</v>
      </c>
      <c r="D340">
        <v>-17.068430192074</v>
      </c>
    </row>
    <row r="341" spans="1:4">
      <c r="A341">
        <v>33.800000000000004</v>
      </c>
      <c r="B341" s="1">
        <v>-17.178774613327001</v>
      </c>
      <c r="C341">
        <v>-18.851732214371999</v>
      </c>
      <c r="D341">
        <v>-16.955989525540001</v>
      </c>
    </row>
    <row r="342" spans="1:4">
      <c r="A342">
        <v>33.9</v>
      </c>
      <c r="B342" s="1">
        <v>-17.270817606710001</v>
      </c>
      <c r="C342">
        <v>-18.928292685071</v>
      </c>
      <c r="D342">
        <v>-16.837645897760002</v>
      </c>
    </row>
    <row r="343" spans="1:4">
      <c r="A343">
        <v>34</v>
      </c>
      <c r="B343" s="1">
        <v>-17.343152433335</v>
      </c>
      <c r="C343">
        <v>-19.009556422039999</v>
      </c>
      <c r="D343">
        <v>-16.714676345600001</v>
      </c>
    </row>
    <row r="344" spans="1:4">
      <c r="A344">
        <v>34.1</v>
      </c>
      <c r="B344" s="1">
        <v>-17.394745483059999</v>
      </c>
      <c r="C344">
        <v>-19.095542579151001</v>
      </c>
      <c r="D344">
        <v>-16.588357174641001</v>
      </c>
    </row>
    <row r="345" spans="1:4">
      <c r="A345">
        <v>34.200000000000003</v>
      </c>
      <c r="B345" s="1">
        <v>-17.42483234909</v>
      </c>
      <c r="C345">
        <v>-19.186746007646999</v>
      </c>
      <c r="D345">
        <v>-16.459939924453</v>
      </c>
    </row>
    <row r="346" spans="1:4">
      <c r="A346">
        <v>34.300000000000004</v>
      </c>
      <c r="B346" s="1">
        <v>-17.432954181690999</v>
      </c>
      <c r="C346">
        <v>-19.283193630953999</v>
      </c>
      <c r="D346">
        <v>-16.330632156840998</v>
      </c>
    </row>
    <row r="347" spans="1:4">
      <c r="A347">
        <v>34.4</v>
      </c>
      <c r="B347" s="1">
        <v>-17.418980278679001</v>
      </c>
      <c r="C347">
        <v>-19.385062394837998</v>
      </c>
      <c r="D347">
        <v>-16.201583011061</v>
      </c>
    </row>
    <row r="348" spans="1:4">
      <c r="A348">
        <v>34.5</v>
      </c>
      <c r="B348" s="1">
        <v>-17.383114625531</v>
      </c>
      <c r="C348">
        <v>-19.492527566844998</v>
      </c>
      <c r="D348">
        <v>-16.073873190129</v>
      </c>
    </row>
    <row r="349" spans="1:4">
      <c r="A349">
        <v>34.6</v>
      </c>
      <c r="B349" s="1">
        <v>-17.325885708350999</v>
      </c>
      <c r="C349">
        <v>-19.605762805794999</v>
      </c>
      <c r="D349">
        <v>-15.94850886191</v>
      </c>
    </row>
    <row r="350" spans="1:4">
      <c r="A350">
        <v>34.700000000000003</v>
      </c>
      <c r="B350" s="1">
        <v>-17.248120651019001</v>
      </c>
      <c r="C350">
        <v>-19.724940187885</v>
      </c>
      <c r="D350">
        <v>-15.826418865934</v>
      </c>
    </row>
    <row r="351" spans="1:4">
      <c r="A351">
        <v>34.800000000000004</v>
      </c>
      <c r="B351" s="1">
        <v>-17.150906273693</v>
      </c>
      <c r="C351">
        <v>-19.850230176248001</v>
      </c>
      <c r="D351">
        <v>-15.708454593798001</v>
      </c>
    </row>
    <row r="352" spans="1:4">
      <c r="A352">
        <v>34.9</v>
      </c>
      <c r="B352" s="1">
        <v>-17.035540780723</v>
      </c>
      <c r="C352">
        <v>-19.981801518828</v>
      </c>
      <c r="D352">
        <v>-15.595391937780001</v>
      </c>
    </row>
    <row r="353" spans="1:4">
      <c r="A353">
        <v>35</v>
      </c>
      <c r="B353" s="1">
        <v>-17.190626969613</v>
      </c>
      <c r="C353">
        <v>-20.119821057006</v>
      </c>
      <c r="D353">
        <v>-15.487934760845</v>
      </c>
    </row>
    <row r="354" spans="1:4">
      <c r="A354">
        <v>35.1</v>
      </c>
      <c r="B354" s="1">
        <v>-17.342612217113999</v>
      </c>
      <c r="C354">
        <v>-20.264453424388002</v>
      </c>
      <c r="D354">
        <v>-15.386719416325001</v>
      </c>
    </row>
    <row r="355" spans="1:4">
      <c r="A355">
        <v>35.200000000000003</v>
      </c>
      <c r="B355" s="1">
        <v>-17.490962252376001</v>
      </c>
      <c r="C355">
        <v>-20.415860611494001</v>
      </c>
      <c r="D355">
        <v>-15.292319926082</v>
      </c>
    </row>
    <row r="356" spans="1:4">
      <c r="A356">
        <v>35.300000000000004</v>
      </c>
      <c r="B356" s="1">
        <v>-17.635107755063</v>
      </c>
      <c r="C356">
        <v>-20.574201367548</v>
      </c>
      <c r="D356">
        <v>-15.205253503984</v>
      </c>
    </row>
    <row r="357" spans="1:4">
      <c r="A357">
        <v>35.4</v>
      </c>
      <c r="B357" s="1">
        <v>-17.774446762082999</v>
      </c>
      <c r="C357">
        <v>-20.739630405182002</v>
      </c>
      <c r="D357">
        <v>-15.125986182471999</v>
      </c>
    </row>
    <row r="358" spans="1:4">
      <c r="A358">
        <v>35.5</v>
      </c>
      <c r="B358" s="1">
        <v>-17.908348252014999</v>
      </c>
      <c r="C358">
        <v>-20.912297367253998</v>
      </c>
      <c r="D358">
        <v>-15.054938361253001</v>
      </c>
    </row>
    <row r="359" spans="1:4">
      <c r="A359">
        <v>35.6</v>
      </c>
      <c r="B359" s="1">
        <v>-18.036157038230002</v>
      </c>
      <c r="C359">
        <v>-21.092345507171999</v>
      </c>
      <c r="D359">
        <v>-14.992439940294</v>
      </c>
    </row>
    <row r="360" spans="1:4">
      <c r="A360">
        <v>35.700000000000003</v>
      </c>
      <c r="B360" s="1">
        <v>-18.157200068887999</v>
      </c>
      <c r="C360">
        <v>-21.279910024724</v>
      </c>
      <c r="D360">
        <v>-14.938906947092001</v>
      </c>
    </row>
    <row r="361" spans="1:4">
      <c r="A361">
        <v>35.800000000000004</v>
      </c>
      <c r="B361" s="1">
        <v>-18.27079418285</v>
      </c>
      <c r="C361">
        <v>-21.475115988408</v>
      </c>
      <c r="D361">
        <v>-14.894631083693</v>
      </c>
    </row>
    <row r="362" spans="1:4">
      <c r="A362">
        <v>35.9</v>
      </c>
      <c r="B362" s="1">
        <v>-18.376255304531</v>
      </c>
      <c r="C362">
        <v>-21.678075762258</v>
      </c>
      <c r="D362">
        <v>-14.859899715326</v>
      </c>
    </row>
    <row r="363" spans="1:4">
      <c r="A363">
        <v>36</v>
      </c>
      <c r="B363" s="1">
        <v>-18.472908978738001</v>
      </c>
      <c r="C363">
        <v>-21.888885840164001</v>
      </c>
      <c r="D363">
        <v>-14.834977798999001</v>
      </c>
    </row>
    <row r="364" spans="1:4">
      <c r="A364">
        <v>36.1</v>
      </c>
      <c r="B364" s="1">
        <v>-18.560102051868</v>
      </c>
      <c r="C364">
        <v>-22.107622973516001</v>
      </c>
      <c r="D364">
        <v>-14.820111346248</v>
      </c>
    </row>
    <row r="365" spans="1:4">
      <c r="A365">
        <v>36.200000000000003</v>
      </c>
      <c r="B365" s="1">
        <v>-18.637215204246999</v>
      </c>
      <c r="C365">
        <v>-22.334339458728</v>
      </c>
      <c r="D365">
        <v>-14.815530467628999</v>
      </c>
    </row>
    <row r="366" spans="1:4">
      <c r="A366">
        <v>36.300000000000004</v>
      </c>
      <c r="B366" s="1">
        <v>-18.703675938176001</v>
      </c>
      <c r="C366">
        <v>-22.569057430165</v>
      </c>
      <c r="D366">
        <v>-14.821451998472</v>
      </c>
    </row>
    <row r="367" spans="1:4">
      <c r="A367">
        <v>36.4</v>
      </c>
      <c r="B367" s="1">
        <v>-18.758971537760001</v>
      </c>
      <c r="C367">
        <v>-22.811761981922</v>
      </c>
      <c r="D367">
        <v>-14.838081703506001</v>
      </c>
    </row>
    <row r="368" spans="1:4">
      <c r="A368">
        <v>36.5</v>
      </c>
      <c r="B368" s="1">
        <v>-18.802661451150001</v>
      </c>
      <c r="C368">
        <v>-23.062392920131</v>
      </c>
      <c r="D368">
        <v>-14.865616052998</v>
      </c>
    </row>
    <row r="369" spans="1:4">
      <c r="A369">
        <v>36.6</v>
      </c>
      <c r="B369" s="1">
        <v>-18.834388514223001</v>
      </c>
      <c r="C369">
        <v>-23.320834928298002</v>
      </c>
      <c r="D369">
        <v>-14.904243555071</v>
      </c>
    </row>
    <row r="370" spans="1:4">
      <c r="A370">
        <v>36.700000000000003</v>
      </c>
      <c r="B370" s="1">
        <v>-18.853888445502999</v>
      </c>
      <c r="C370">
        <v>-23.586905915447002</v>
      </c>
      <c r="D370">
        <v>-14.95414561804</v>
      </c>
    </row>
    <row r="371" spans="1:4">
      <c r="A371">
        <v>36.800000000000004</v>
      </c>
      <c r="B371" s="1">
        <v>-18.860997099641999</v>
      </c>
      <c r="C371">
        <v>-23.860343316055999</v>
      </c>
      <c r="D371">
        <v>-15.015496902494</v>
      </c>
    </row>
    <row r="372" spans="1:4">
      <c r="A372">
        <v>36.9</v>
      </c>
      <c r="B372" s="1">
        <v>-18.855655069996001</v>
      </c>
      <c r="C372">
        <v>-24.140788130556999</v>
      </c>
      <c r="D372">
        <v>-15.08846510527</v>
      </c>
    </row>
    <row r="373" spans="1:4">
      <c r="A373">
        <v>37</v>
      </c>
      <c r="B373" s="1">
        <v>-18.837909372778999</v>
      </c>
      <c r="C373">
        <v>-24.427766547392999</v>
      </c>
      <c r="D373">
        <v>-15.173210095589001</v>
      </c>
    </row>
    <row r="374" spans="1:4">
      <c r="A374">
        <v>37.1</v>
      </c>
      <c r="B374" s="1">
        <v>-18.807912113413</v>
      </c>
      <c r="C374">
        <v>-24.720669088716999</v>
      </c>
      <c r="D374">
        <v>-15.269882296798</v>
      </c>
    </row>
    <row r="375" spans="1:4">
      <c r="A375">
        <v>37.200000000000003</v>
      </c>
      <c r="B375" s="1">
        <v>-18.765916213842001</v>
      </c>
      <c r="C375">
        <v>-25.018727393248</v>
      </c>
      <c r="D375">
        <v>-15.378620174299</v>
      </c>
    </row>
    <row r="376" spans="1:4">
      <c r="A376">
        <v>37.300000000000004</v>
      </c>
      <c r="B376" s="1">
        <v>-18.712268449766999</v>
      </c>
      <c r="C376">
        <v>-25.320989017803001</v>
      </c>
      <c r="D376">
        <v>-15.499546650094</v>
      </c>
    </row>
    <row r="377" spans="1:4">
      <c r="A377">
        <v>37.4</v>
      </c>
      <c r="B377" s="1">
        <v>-18.647400192494</v>
      </c>
      <c r="C377">
        <v>-25.626291033200999</v>
      </c>
      <c r="D377">
        <v>-15.632764215670001</v>
      </c>
    </row>
    <row r="378" spans="1:4">
      <c r="A378">
        <v>37.5</v>
      </c>
      <c r="B378" s="1">
        <v>-18.571816358317001</v>
      </c>
      <c r="C378">
        <v>-25.933233738542999</v>
      </c>
      <c r="D378">
        <v>-15.778348456228001</v>
      </c>
    </row>
    <row r="379" spans="1:4">
      <c r="A379">
        <v>37.6</v>
      </c>
      <c r="B379" s="1">
        <v>-18.486083131352</v>
      </c>
      <c r="C379">
        <v>-26.240156537979001</v>
      </c>
      <c r="D379">
        <v>-15.936339629288</v>
      </c>
    </row>
    <row r="380" spans="1:4">
      <c r="A380">
        <v>37.700000000000003</v>
      </c>
      <c r="B380" s="1">
        <v>-18.390815041852001</v>
      </c>
      <c r="C380">
        <v>-26.545118907462001</v>
      </c>
      <c r="D380">
        <v>-16.106731858833999</v>
      </c>
    </row>
    <row r="381" spans="1:4">
      <c r="A381">
        <v>37.800000000000004</v>
      </c>
      <c r="B381" s="1">
        <v>-18.286661955</v>
      </c>
      <c r="C381">
        <v>-26.845890368364</v>
      </c>
      <c r="D381">
        <v>-16.289459412852999</v>
      </c>
    </row>
    <row r="382" spans="1:4">
      <c r="A382">
        <v>37.9</v>
      </c>
      <c r="B382" s="1">
        <v>-18.174296463154</v>
      </c>
      <c r="C382">
        <v>-27.139954345339</v>
      </c>
      <c r="D382">
        <v>-16.484379430143999</v>
      </c>
    </row>
    <row r="383" spans="1:4">
      <c r="A383">
        <v>38</v>
      </c>
      <c r="B383" s="1">
        <v>-18.054402088115001</v>
      </c>
      <c r="C383">
        <v>-27.42453147817</v>
      </c>
      <c r="D383">
        <v>-16.691250358537001</v>
      </c>
    </row>
    <row r="384" spans="1:4">
      <c r="A384">
        <v>38.1</v>
      </c>
      <c r="B384" s="1">
        <v>-17.927662600594999</v>
      </c>
      <c r="C384">
        <v>-27.696675102653</v>
      </c>
      <c r="D384">
        <v>-16.909479400761999</v>
      </c>
    </row>
    <row r="385" spans="1:4">
      <c r="A385">
        <v>38.200000000000003</v>
      </c>
      <c r="B385" s="1">
        <v>-17.794752662137999</v>
      </c>
      <c r="C385">
        <v>-27.953111902143</v>
      </c>
      <c r="D385">
        <v>-17.138927488437002</v>
      </c>
    </row>
    <row r="386" spans="1:4">
      <c r="A386">
        <v>38.300000000000004</v>
      </c>
      <c r="B386" s="1">
        <v>-17.656329898949998</v>
      </c>
      <c r="C386">
        <v>-28.190779849744001</v>
      </c>
      <c r="D386">
        <v>-17.378701267221</v>
      </c>
    </row>
    <row r="387" spans="1:4">
      <c r="A387">
        <v>38.400000000000006</v>
      </c>
      <c r="B387" s="1">
        <v>-17.513028433384999</v>
      </c>
      <c r="C387">
        <v>-28.406637709624999</v>
      </c>
      <c r="D387">
        <v>-17.627831187605</v>
      </c>
    </row>
    <row r="388" spans="1:4">
      <c r="A388">
        <v>38.5</v>
      </c>
      <c r="B388" s="1">
        <v>-17.36545383088</v>
      </c>
      <c r="C388">
        <v>-28.597920987957</v>
      </c>
      <c r="D388">
        <v>-17.885047758294</v>
      </c>
    </row>
    <row r="389" spans="1:4">
      <c r="A389">
        <v>38.6</v>
      </c>
      <c r="B389" s="1">
        <v>-17.214179369050999</v>
      </c>
      <c r="C389">
        <v>-28.762313294896</v>
      </c>
      <c r="D389">
        <v>-18.148719216417</v>
      </c>
    </row>
    <row r="390" spans="1:4">
      <c r="A390">
        <v>38.700000000000003</v>
      </c>
      <c r="B390" s="1">
        <v>-17.059743500966</v>
      </c>
      <c r="C390">
        <v>-28.898187548252999</v>
      </c>
      <c r="D390">
        <v>-18.416783675007</v>
      </c>
    </row>
    <row r="391" spans="1:4">
      <c r="A391">
        <v>38.800000000000004</v>
      </c>
      <c r="B391" s="1">
        <v>-16.902648364567</v>
      </c>
      <c r="C391">
        <v>-29.004417490249999</v>
      </c>
      <c r="D391">
        <v>-18.686679665511999</v>
      </c>
    </row>
    <row r="392" spans="1:4">
      <c r="A392">
        <v>38.900000000000006</v>
      </c>
      <c r="B392" s="1">
        <v>-16.743359182237</v>
      </c>
      <c r="C392">
        <v>-29.080935335534001</v>
      </c>
      <c r="D392">
        <v>-18.955281996911999</v>
      </c>
    </row>
    <row r="393" spans="1:4">
      <c r="A393">
        <v>39</v>
      </c>
      <c r="B393" s="1">
        <v>-16.582304396093001</v>
      </c>
      <c r="C393">
        <v>-29.128432969351</v>
      </c>
      <c r="D393">
        <v>-19.218853788644001</v>
      </c>
    </row>
    <row r="394" spans="1:4">
      <c r="A394">
        <v>39.1</v>
      </c>
      <c r="B394" s="1">
        <v>-16.419876392877001</v>
      </c>
      <c r="C394">
        <v>-29.148392734091999</v>
      </c>
      <c r="D394">
        <v>-19.473030071507999</v>
      </c>
    </row>
    <row r="395" spans="1:4">
      <c r="A395">
        <v>39.200000000000003</v>
      </c>
      <c r="B395" s="1">
        <v>-16.256432685175</v>
      </c>
      <c r="C395">
        <v>-29.142981657999002</v>
      </c>
      <c r="D395">
        <v>-19.712852546238999</v>
      </c>
    </row>
    <row r="396" spans="1:4">
      <c r="A396">
        <v>39.300000000000004</v>
      </c>
      <c r="B396" s="1">
        <v>-16.092297431035998</v>
      </c>
      <c r="C396">
        <v>-29.114903817475</v>
      </c>
      <c r="D396">
        <v>-19.932877145761001</v>
      </c>
    </row>
    <row r="397" spans="1:4">
      <c r="A397">
        <v>39.400000000000006</v>
      </c>
      <c r="B397" s="1">
        <v>-15.927763190399</v>
      </c>
      <c r="C397">
        <v>-29.067231377892998</v>
      </c>
      <c r="D397">
        <v>-20.127373328461001</v>
      </c>
    </row>
    <row r="398" spans="1:4">
      <c r="A398">
        <v>39.5</v>
      </c>
      <c r="B398" s="1">
        <v>-15.763092832967001</v>
      </c>
      <c r="C398">
        <v>-29.003234735134001</v>
      </c>
      <c r="D398">
        <v>-20.290638971084</v>
      </c>
    </row>
    <row r="399" spans="1:4">
      <c r="A399">
        <v>39.6</v>
      </c>
      <c r="B399" s="1">
        <v>-15.598521527492</v>
      </c>
      <c r="C399">
        <v>-28.926228370604999</v>
      </c>
      <c r="D399">
        <v>-20.417314962056999</v>
      </c>
    </row>
    <row r="400" spans="1:4">
      <c r="A400">
        <v>39.700000000000003</v>
      </c>
      <c r="B400" s="1">
        <v>-15.434258756367001</v>
      </c>
      <c r="C400">
        <v>-28.839443239878999</v>
      </c>
      <c r="D400">
        <v>-20.502958901149999</v>
      </c>
    </row>
    <row r="401" spans="1:4">
      <c r="A401">
        <v>39.800000000000004</v>
      </c>
      <c r="B401" s="1">
        <v>-15.270490311793001</v>
      </c>
      <c r="C401">
        <v>-28.745930494784002</v>
      </c>
      <c r="D401">
        <v>-20.544373235683</v>
      </c>
    </row>
    <row r="402" spans="1:4">
      <c r="A402">
        <v>39.900000000000006</v>
      </c>
      <c r="B402" s="1">
        <v>-15.107380240369</v>
      </c>
      <c r="C402">
        <v>-28.648496351087999</v>
      </c>
      <c r="D402">
        <v>-20.539973778811</v>
      </c>
    </row>
    <row r="403" spans="1:4">
      <c r="A403">
        <v>40</v>
      </c>
      <c r="B403" s="1">
        <v>-15.192287946254</v>
      </c>
      <c r="C403">
        <v>-28.549664540593</v>
      </c>
      <c r="D403">
        <v>-20.489967994343001</v>
      </c>
    </row>
    <row r="404" spans="1:4">
      <c r="A404">
        <v>40.1</v>
      </c>
      <c r="B404" s="1">
        <v>-15.275348405276</v>
      </c>
      <c r="C404">
        <v>-28.451661036389002</v>
      </c>
      <c r="D404">
        <v>-20.396331062741002</v>
      </c>
    </row>
    <row r="405" spans="1:4">
      <c r="A405">
        <v>40.200000000000003</v>
      </c>
      <c r="B405" s="1">
        <v>-15.35642336822</v>
      </c>
      <c r="C405">
        <v>-28.356415283937</v>
      </c>
      <c r="D405">
        <v>-20.262585304891001</v>
      </c>
    </row>
    <row r="406" spans="1:4">
      <c r="A406">
        <v>40.300000000000004</v>
      </c>
      <c r="B406" s="1">
        <v>-15.43537146367</v>
      </c>
      <c r="C406">
        <v>-28.265572566107</v>
      </c>
      <c r="D406">
        <v>-20.093432596010999</v>
      </c>
    </row>
    <row r="407" spans="1:4">
      <c r="A407">
        <v>40.400000000000006</v>
      </c>
      <c r="B407" s="1">
        <v>-15.512048673677</v>
      </c>
      <c r="C407">
        <v>-28.180512970860001</v>
      </c>
      <c r="D407">
        <v>-19.894315257098999</v>
      </c>
    </row>
    <row r="408" spans="1:4">
      <c r="A408">
        <v>40.5</v>
      </c>
      <c r="B408" s="1">
        <v>-15.586308877727999</v>
      </c>
      <c r="C408">
        <v>-28.102373413845999</v>
      </c>
      <c r="D408">
        <v>-19.670982120036999</v>
      </c>
    </row>
    <row r="409" spans="1:4">
      <c r="A409">
        <v>40.6</v>
      </c>
      <c r="B409" s="1">
        <v>-15.658004465699999</v>
      </c>
      <c r="C409">
        <v>-28.032070106134999</v>
      </c>
      <c r="D409">
        <v>-19.429117876486</v>
      </c>
    </row>
    <row r="410" spans="1:4">
      <c r="A410">
        <v>40.700000000000003</v>
      </c>
      <c r="B410" s="1">
        <v>-15.726987019276001</v>
      </c>
      <c r="C410">
        <v>-27.970319654156</v>
      </c>
      <c r="D410">
        <v>-19.173874373381999</v>
      </c>
    </row>
    <row r="411" spans="1:4">
      <c r="A411">
        <v>40.800000000000004</v>
      </c>
      <c r="B411" s="1">
        <v>-15.793108059949001</v>
      </c>
      <c r="C411">
        <v>-27.917657603799</v>
      </c>
      <c r="D411">
        <v>-18.910447274951</v>
      </c>
    </row>
    <row r="412" spans="1:4">
      <c r="A412">
        <v>40.900000000000006</v>
      </c>
      <c r="B412" s="1">
        <v>-15.856219860222</v>
      </c>
      <c r="C412">
        <v>-27.874453700181</v>
      </c>
      <c r="D412">
        <v>-18.642879335476</v>
      </c>
    </row>
    <row r="413" spans="1:4">
      <c r="A413">
        <v>41</v>
      </c>
      <c r="B413" s="1">
        <v>-15.916176312979999</v>
      </c>
      <c r="C413">
        <v>-27.840923454605999</v>
      </c>
      <c r="D413">
        <v>-18.374764408737999</v>
      </c>
    </row>
    <row r="414" spans="1:4">
      <c r="A414">
        <v>41.1</v>
      </c>
      <c r="B414" s="1">
        <v>-15.972833852287</v>
      </c>
      <c r="C414">
        <v>-27.817135822773</v>
      </c>
      <c r="D414">
        <v>-18.109094433925002</v>
      </c>
    </row>
    <row r="415" spans="1:4">
      <c r="A415">
        <v>41.2</v>
      </c>
      <c r="B415" s="1">
        <v>-16.026052417096999</v>
      </c>
      <c r="C415">
        <v>-27.803016935839</v>
      </c>
      <c r="D415">
        <v>-17.848312509326</v>
      </c>
    </row>
    <row r="416" spans="1:4">
      <c r="A416">
        <v>41.300000000000004</v>
      </c>
      <c r="B416" s="1">
        <v>-16.075696447637</v>
      </c>
      <c r="C416">
        <v>-27.798349918382002</v>
      </c>
      <c r="D416">
        <v>-17.594379255393001</v>
      </c>
    </row>
    <row r="417" spans="1:4">
      <c r="A417">
        <v>41.400000000000006</v>
      </c>
      <c r="B417" s="1">
        <v>-16.121635902522002</v>
      </c>
      <c r="C417">
        <v>-27.802770901786001</v>
      </c>
      <c r="D417">
        <v>-17.348842592185001</v>
      </c>
    </row>
    <row r="418" spans="1:4">
      <c r="A418">
        <v>41.5</v>
      </c>
      <c r="B418" s="1">
        <v>-16.163747283176001</v>
      </c>
      <c r="C418">
        <v>-27.815761423312999</v>
      </c>
      <c r="D418">
        <v>-17.11290479102</v>
      </c>
    </row>
    <row r="419" spans="1:4">
      <c r="A419">
        <v>41.6</v>
      </c>
      <c r="B419" s="1">
        <v>-16.201914650799999</v>
      </c>
      <c r="C419">
        <v>-27.836637514218001</v>
      </c>
      <c r="D419">
        <v>-16.887483444192</v>
      </c>
    </row>
    <row r="420" spans="1:4">
      <c r="A420">
        <v>41.7</v>
      </c>
      <c r="B420" s="1">
        <v>-16.236030620129</v>
      </c>
      <c r="C420">
        <v>-27.864535949034</v>
      </c>
      <c r="D420">
        <v>-16.673264894460001</v>
      </c>
    </row>
    <row r="421" spans="1:4">
      <c r="A421">
        <v>41.800000000000004</v>
      </c>
      <c r="B421" s="1">
        <v>-16.265997313581</v>
      </c>
      <c r="C421">
        <v>-27.898313573132999</v>
      </c>
      <c r="D421">
        <v>-16.47074985771</v>
      </c>
    </row>
    <row r="422" spans="1:4">
      <c r="A422">
        <v>41.900000000000006</v>
      </c>
      <c r="B422" s="1">
        <v>-16.291727259112999</v>
      </c>
      <c r="C422">
        <v>-27.936923580689999</v>
      </c>
      <c r="D422">
        <v>-16.280291653967002</v>
      </c>
    </row>
    <row r="423" spans="1:4">
      <c r="A423">
        <v>42</v>
      </c>
      <c r="B423" s="1">
        <v>-16.313144215379999</v>
      </c>
      <c r="C423">
        <v>-27.978728740203</v>
      </c>
      <c r="D423">
        <v>-16.102127801999</v>
      </c>
    </row>
    <row r="424" spans="1:4">
      <c r="A424">
        <v>42.1</v>
      </c>
      <c r="B424" s="1">
        <v>-16.330183908432002</v>
      </c>
      <c r="C424">
        <v>-28.021987791086001</v>
      </c>
      <c r="D424">
        <v>-15.936405858439</v>
      </c>
    </row>
    <row r="425" spans="1:4">
      <c r="A425">
        <v>42.2</v>
      </c>
      <c r="B425" s="1">
        <v>-16.342794665433001</v>
      </c>
      <c r="C425">
        <v>-28.064708676191</v>
      </c>
      <c r="D425">
        <v>-15.783204383123</v>
      </c>
    </row>
    <row r="426" spans="1:4">
      <c r="A426">
        <v>42.300000000000004</v>
      </c>
      <c r="B426" s="1">
        <v>-16.350937932522999</v>
      </c>
      <c r="C426">
        <v>-28.10464893232</v>
      </c>
      <c r="D426">
        <v>-15.642549846783</v>
      </c>
    </row>
    <row r="427" spans="1:4">
      <c r="A427">
        <v>42.400000000000006</v>
      </c>
      <c r="B427" s="1">
        <v>-16.354588666072999</v>
      </c>
      <c r="C427">
        <v>-28.139328985102001</v>
      </c>
      <c r="D427">
        <v>-15.514430202155999</v>
      </c>
    </row>
    <row r="428" spans="1:4">
      <c r="A428">
        <v>42.5</v>
      </c>
      <c r="B428" s="1">
        <v>-16.353735589056001</v>
      </c>
      <c r="C428">
        <v>-28.166062644204999</v>
      </c>
      <c r="D428">
        <v>-15.398805736467001</v>
      </c>
    </row>
    <row r="429" spans="1:4">
      <c r="A429">
        <v>42.6</v>
      </c>
      <c r="B429" s="1">
        <v>-16.348381307071001</v>
      </c>
      <c r="C429">
        <v>-28.182008758155</v>
      </c>
      <c r="D429">
        <v>-15.295617723957999</v>
      </c>
    </row>
    <row r="430" spans="1:4">
      <c r="A430">
        <v>42.7</v>
      </c>
      <c r="B430" s="1">
        <v>-16.338542281502001</v>
      </c>
      <c r="C430">
        <v>-28.184246772990999</v>
      </c>
      <c r="D430">
        <v>-15.20479530741</v>
      </c>
    </row>
    <row r="431" spans="1:4">
      <c r="A431">
        <v>42.800000000000004</v>
      </c>
      <c r="B431" s="1">
        <v>-16.324248660401</v>
      </c>
      <c r="C431">
        <v>-28.169876624341999</v>
      </c>
      <c r="D431">
        <v>-15.126260959604</v>
      </c>
    </row>
    <row r="432" spans="1:4">
      <c r="A432">
        <v>42.900000000000006</v>
      </c>
      <c r="B432" s="1">
        <v>-16.305543970727999</v>
      </c>
      <c r="C432">
        <v>-28.136139960687998</v>
      </c>
      <c r="D432">
        <v>-15.059934809566</v>
      </c>
    </row>
    <row r="433" spans="1:4">
      <c r="A433">
        <v>43</v>
      </c>
      <c r="B433" s="1">
        <v>-16.282484678504002</v>
      </c>
      <c r="C433">
        <v>-28.080555476691998</v>
      </c>
      <c r="D433">
        <v>-15.005738063300999</v>
      </c>
    </row>
    <row r="434" spans="1:4">
      <c r="A434">
        <v>43.1</v>
      </c>
      <c r="B434" s="1">
        <v>-16.255139626110999</v>
      </c>
      <c r="C434">
        <v>-28.001056887240999</v>
      </c>
      <c r="D434">
        <v>-14.963595703372</v>
      </c>
    </row>
    <row r="435" spans="1:4">
      <c r="A435">
        <v>43.2</v>
      </c>
      <c r="B435" s="1">
        <v>-16.223589358346</v>
      </c>
      <c r="C435">
        <v>-27.896118904162002</v>
      </c>
      <c r="D435">
        <v>-14.933503343793999</v>
      </c>
    </row>
    <row r="436" spans="1:4">
      <c r="A436">
        <v>43.300000000000004</v>
      </c>
      <c r="B436" s="1">
        <v>-16.187925350764999</v>
      </c>
      <c r="C436">
        <v>-27.764855659605999</v>
      </c>
      <c r="D436">
        <v>-14.915243147197</v>
      </c>
    </row>
    <row r="437" spans="1:4">
      <c r="A437">
        <v>43.400000000000006</v>
      </c>
      <c r="B437" s="1">
        <v>-16.148249155365001</v>
      </c>
      <c r="C437">
        <v>-27.607078137169999</v>
      </c>
      <c r="D437">
        <v>-14.908855398128001</v>
      </c>
    </row>
    <row r="438" spans="1:4">
      <c r="A438">
        <v>43.5</v>
      </c>
      <c r="B438" s="1">
        <v>-16.104671479667999</v>
      </c>
      <c r="C438">
        <v>-27.423302295161999</v>
      </c>
      <c r="D438">
        <v>-14.914296793933</v>
      </c>
    </row>
    <row r="439" spans="1:4">
      <c r="A439">
        <v>43.6</v>
      </c>
      <c r="B439" s="1">
        <v>-16.057311215771001</v>
      </c>
      <c r="C439">
        <v>-27.214706696227999</v>
      </c>
      <c r="D439">
        <v>-14.931534724083001</v>
      </c>
    </row>
    <row r="440" spans="1:4">
      <c r="A440">
        <v>43.7</v>
      </c>
      <c r="B440" s="1">
        <v>-16.006294435979001</v>
      </c>
      <c r="C440">
        <v>-26.983045883646</v>
      </c>
      <c r="D440">
        <v>-14.960547841946999</v>
      </c>
    </row>
    <row r="441" spans="1:4">
      <c r="A441">
        <v>43.800000000000004</v>
      </c>
      <c r="B441" s="1">
        <v>-15.951753371251</v>
      </c>
      <c r="C441">
        <v>-26.730531648362</v>
      </c>
      <c r="D441">
        <v>-15.001326471345999</v>
      </c>
    </row>
    <row r="442" spans="1:4">
      <c r="A442">
        <v>43.900000000000006</v>
      </c>
      <c r="B442" s="1">
        <v>-15.893825387850001</v>
      </c>
      <c r="C442">
        <v>-26.459697441667</v>
      </c>
      <c r="D442">
        <v>-15.053872867279001</v>
      </c>
    </row>
    <row r="443" spans="1:4">
      <c r="A443">
        <v>44</v>
      </c>
      <c r="B443" s="1">
        <v>-15.832651976506</v>
      </c>
      <c r="C443">
        <v>-26.173261171450999</v>
      </c>
      <c r="D443">
        <v>-15.118201340697</v>
      </c>
    </row>
    <row r="444" spans="1:4">
      <c r="A444">
        <v>44.1</v>
      </c>
      <c r="B444" s="1">
        <v>-15.768377766979</v>
      </c>
      <c r="C444">
        <v>-25.873999042459999</v>
      </c>
      <c r="D444">
        <v>-15.194338248146</v>
      </c>
    </row>
    <row r="445" spans="1:4">
      <c r="A445">
        <v>44.2</v>
      </c>
      <c r="B445" s="1">
        <v>-15.701149579334</v>
      </c>
      <c r="C445">
        <v>-25.564639064952999</v>
      </c>
      <c r="D445">
        <v>-15.282321837868</v>
      </c>
    </row>
    <row r="446" spans="1:4">
      <c r="A446">
        <v>44.300000000000004</v>
      </c>
      <c r="B446" s="1">
        <v>-15.631115521525</v>
      </c>
      <c r="C446">
        <v>-25.247778530922002</v>
      </c>
      <c r="D446">
        <v>-15.382201934237001</v>
      </c>
    </row>
    <row r="447" spans="1:4">
      <c r="A447">
        <v>44.400000000000006</v>
      </c>
      <c r="B447" s="1">
        <v>-15.558424141149001</v>
      </c>
      <c r="C447">
        <v>-24.925826028587</v>
      </c>
      <c r="D447">
        <v>-15.494039431509</v>
      </c>
    </row>
    <row r="448" spans="1:4">
      <c r="A448">
        <v>44.5</v>
      </c>
      <c r="B448" s="1">
        <v>-15.483223637449001</v>
      </c>
      <c r="C448">
        <v>-24.600965895579002</v>
      </c>
      <c r="D448">
        <v>-15.617905555317</v>
      </c>
    </row>
    <row r="449" spans="1:4">
      <c r="A449">
        <v>44.6</v>
      </c>
      <c r="B449" s="1">
        <v>-15.405661137966</v>
      </c>
      <c r="C449">
        <v>-24.275141476437</v>
      </c>
      <c r="D449">
        <v>-15.753880835305999</v>
      </c>
    </row>
    <row r="450" spans="1:4">
      <c r="A450">
        <v>44.7</v>
      </c>
      <c r="B450" s="1">
        <v>-15.325882042662</v>
      </c>
      <c r="C450">
        <v>-23.950052977601</v>
      </c>
      <c r="D450">
        <v>-15.902053714052</v>
      </c>
    </row>
    <row r="451" spans="1:4">
      <c r="A451">
        <v>44.800000000000004</v>
      </c>
      <c r="B451" s="1">
        <v>-15.244029436844</v>
      </c>
      <c r="C451">
        <v>-23.627165822756002</v>
      </c>
      <c r="D451">
        <v>-16.062518694895999</v>
      </c>
    </row>
    <row r="452" spans="1:4">
      <c r="A452">
        <v>44.900000000000006</v>
      </c>
      <c r="B452" s="1">
        <v>-15.16024357295</v>
      </c>
      <c r="C452">
        <v>-23.307725921353001</v>
      </c>
      <c r="D452">
        <v>-16.235373903265</v>
      </c>
    </row>
    <row r="453" spans="1:4">
      <c r="A453">
        <v>45</v>
      </c>
      <c r="B453" s="1">
        <v>-15.199290189079999</v>
      </c>
      <c r="C453">
        <v>-22.992778947007</v>
      </c>
      <c r="D453">
        <v>-16.420717901014001</v>
      </c>
    </row>
    <row r="454" spans="1:4">
      <c r="A454">
        <v>45.099999999999994</v>
      </c>
      <c r="B454" s="1">
        <v>-15.235657280190001</v>
      </c>
      <c r="C454">
        <v>-22.683191425594998</v>
      </c>
      <c r="D454">
        <v>-16.618645549541998</v>
      </c>
    </row>
    <row r="455" spans="1:4">
      <c r="A455">
        <v>45.199999999999996</v>
      </c>
      <c r="B455" s="1">
        <v>-15.269275657005</v>
      </c>
      <c r="C455">
        <v>-22.379672066434999</v>
      </c>
      <c r="D455">
        <v>-16.8292426627</v>
      </c>
    </row>
    <row r="456" spans="1:4">
      <c r="A456">
        <v>45.3</v>
      </c>
      <c r="B456" s="1">
        <v>-15.300080195695999</v>
      </c>
      <c r="C456">
        <v>-22.082966992387998</v>
      </c>
      <c r="D456">
        <v>-17.052579122566002</v>
      </c>
    </row>
    <row r="457" spans="1:4">
      <c r="A457">
        <v>45.4</v>
      </c>
      <c r="B457" s="1">
        <v>-15.328010238818001</v>
      </c>
      <c r="C457">
        <v>-21.793185949430001</v>
      </c>
      <c r="D457">
        <v>-17.288700047433998</v>
      </c>
    </row>
    <row r="458" spans="1:4">
      <c r="A458">
        <v>45.5</v>
      </c>
      <c r="B458" s="1">
        <v>-15.353009979483</v>
      </c>
      <c r="C458">
        <v>-21.510850833768998</v>
      </c>
      <c r="D458">
        <v>-17.537614499435001</v>
      </c>
    </row>
    <row r="459" spans="1:4">
      <c r="A459">
        <v>45.599999999999994</v>
      </c>
      <c r="B459" s="1">
        <v>-15.375028823952</v>
      </c>
      <c r="C459">
        <v>-21.236229007870001</v>
      </c>
      <c r="D459">
        <v>-17.799416337149999</v>
      </c>
    </row>
    <row r="460" spans="1:4">
      <c r="A460">
        <v>45.699999999999996</v>
      </c>
      <c r="B460" s="1">
        <v>-15.394021727916</v>
      </c>
      <c r="C460">
        <v>-20.969515841494001</v>
      </c>
      <c r="D460">
        <v>-18.073718847163999</v>
      </c>
    </row>
    <row r="461" spans="1:4">
      <c r="A461">
        <v>45.8</v>
      </c>
      <c r="B461" s="1">
        <v>-15.409949501944</v>
      </c>
      <c r="C461">
        <v>-20.710846481267001</v>
      </c>
      <c r="D461">
        <v>-18.360465494923002</v>
      </c>
    </row>
    <row r="462" spans="1:4">
      <c r="A462">
        <v>45.9</v>
      </c>
      <c r="B462" s="1">
        <v>-15.422779081862</v>
      </c>
      <c r="C462">
        <v>-20.460305968084999</v>
      </c>
      <c r="D462">
        <v>-18.659334646359</v>
      </c>
    </row>
    <row r="463" spans="1:4">
      <c r="A463">
        <v>46</v>
      </c>
      <c r="B463" s="1">
        <v>-15.432483760223001</v>
      </c>
      <c r="C463">
        <v>-20.217937870338002</v>
      </c>
      <c r="D463">
        <v>-18.969848252748999</v>
      </c>
    </row>
    <row r="464" spans="1:4">
      <c r="A464">
        <v>46.099999999999994</v>
      </c>
      <c r="B464" s="1">
        <v>-15.439043375521001</v>
      </c>
      <c r="C464">
        <v>-19.983751605910999</v>
      </c>
      <c r="D464">
        <v>-19.291327418375001</v>
      </c>
    </row>
    <row r="465" spans="1:4">
      <c r="A465">
        <v>46.199999999999996</v>
      </c>
      <c r="B465" s="1">
        <v>-15.442444456354</v>
      </c>
      <c r="C465">
        <v>-19.757728620312999</v>
      </c>
      <c r="D465">
        <v>-19.622838259756001</v>
      </c>
    </row>
    <row r="466" spans="1:4">
      <c r="A466">
        <v>46.3</v>
      </c>
      <c r="B466" s="1">
        <v>-15.442680318393</v>
      </c>
      <c r="C466">
        <v>-19.539827576623001</v>
      </c>
      <c r="D466">
        <v>-19.963127077831</v>
      </c>
    </row>
    <row r="467" spans="1:4">
      <c r="A467">
        <v>46.4</v>
      </c>
      <c r="B467" s="1">
        <v>-15.439751112690001</v>
      </c>
      <c r="C467">
        <v>-19.329988698236001</v>
      </c>
      <c r="D467">
        <v>-20.310544587245001</v>
      </c>
    </row>
    <row r="468" spans="1:4">
      <c r="A468">
        <v>46.5</v>
      </c>
      <c r="B468" s="1">
        <v>-15.433663824599</v>
      </c>
      <c r="C468">
        <v>-19.128137389671</v>
      </c>
      <c r="D468">
        <v>-20.662960350218999</v>
      </c>
    </row>
    <row r="469" spans="1:4">
      <c r="A469">
        <v>46.599999999999994</v>
      </c>
      <c r="B469" s="1">
        <v>-15.424432223323</v>
      </c>
      <c r="C469">
        <v>-18.934187245164999</v>
      </c>
      <c r="D469">
        <v>-21.01767096839</v>
      </c>
    </row>
    <row r="470" spans="1:4">
      <c r="A470">
        <v>46.699999999999996</v>
      </c>
      <c r="B470" s="1">
        <v>-15.412076762857</v>
      </c>
      <c r="C470">
        <v>-18.748042540185001</v>
      </c>
      <c r="D470">
        <v>-21.371309335883002</v>
      </c>
    </row>
    <row r="471" spans="1:4">
      <c r="A471">
        <v>46.8</v>
      </c>
      <c r="B471" s="1">
        <v>-15.396624435807</v>
      </c>
      <c r="C471">
        <v>-18.569514904306999</v>
      </c>
      <c r="D471">
        <v>-21.719767572853002</v>
      </c>
    </row>
    <row r="472" spans="1:4">
      <c r="A472">
        <v>46.9</v>
      </c>
      <c r="B472" s="1">
        <v>-15.378108582271</v>
      </c>
      <c r="C472">
        <v>-18.398678211751999</v>
      </c>
      <c r="D472">
        <v>-22.058152963302</v>
      </c>
    </row>
    <row r="473" spans="1:4">
      <c r="A473">
        <v>47</v>
      </c>
      <c r="B473" s="1">
        <v>-15.356568656603001</v>
      </c>
      <c r="C473">
        <v>-18.235321610012999</v>
      </c>
      <c r="D473">
        <v>-22.380803288140001</v>
      </c>
    </row>
    <row r="474" spans="1:4">
      <c r="A474">
        <v>47.099999999999994</v>
      </c>
      <c r="B474" s="1">
        <v>-15.332049955414</v>
      </c>
      <c r="C474">
        <v>-18.079329400003999</v>
      </c>
      <c r="D474">
        <v>-22.681392973836999</v>
      </c>
    </row>
    <row r="475" spans="1:4">
      <c r="A475">
        <v>47.199999999999996</v>
      </c>
      <c r="B475" s="1">
        <v>-15.304603310698001</v>
      </c>
      <c r="C475">
        <v>-17.930583733639999</v>
      </c>
      <c r="D475">
        <v>-22.953160429648999</v>
      </c>
    </row>
    <row r="476" spans="1:4">
      <c r="A476">
        <v>47.3</v>
      </c>
      <c r="B476" s="1">
        <v>-15.274284752299</v>
      </c>
      <c r="C476">
        <v>-17.788965355778998</v>
      </c>
      <c r="D476">
        <v>-23.189274817102</v>
      </c>
    </row>
    <row r="477" spans="1:4">
      <c r="A477">
        <v>47.4</v>
      </c>
      <c r="B477" s="1">
        <v>-15.241155144286999</v>
      </c>
      <c r="C477">
        <v>-17.654354200355002</v>
      </c>
      <c r="D477">
        <v>-23.383333672889002</v>
      </c>
    </row>
    <row r="478" spans="1:4">
      <c r="A478">
        <v>47.5</v>
      </c>
      <c r="B478" s="1">
        <v>-15.205279799947</v>
      </c>
      <c r="C478">
        <v>-17.526629866574002</v>
      </c>
      <c r="D478">
        <v>-23.529943081296</v>
      </c>
    </row>
    <row r="479" spans="1:4">
      <c r="A479">
        <v>47.599999999999994</v>
      </c>
      <c r="B479" s="1">
        <v>-15.166728080219</v>
      </c>
      <c r="C479">
        <v>-17.405671997104999</v>
      </c>
      <c r="D479">
        <v>-23.625290246222001</v>
      </c>
    </row>
    <row r="480" spans="1:4">
      <c r="A480">
        <v>47.699999999999996</v>
      </c>
      <c r="B480" s="1">
        <v>-15.125572980401</v>
      </c>
      <c r="C480">
        <v>-17.291360576870002</v>
      </c>
      <c r="D480">
        <v>-23.667593153249001</v>
      </c>
    </row>
    <row r="481" spans="1:4">
      <c r="A481">
        <v>47.8</v>
      </c>
      <c r="B481" s="1">
        <v>-15.081890709828</v>
      </c>
      <c r="C481">
        <v>-17.183576168277</v>
      </c>
      <c r="D481">
        <v>-23.657321783476998</v>
      </c>
    </row>
    <row r="482" spans="1:4">
      <c r="A482">
        <v>47.9</v>
      </c>
      <c r="B482" s="1">
        <v>-15.035760269084999</v>
      </c>
      <c r="C482">
        <v>-17.082200096413001</v>
      </c>
      <c r="D482">
        <v>-23.597134669770998</v>
      </c>
    </row>
    <row r="483" spans="1:4">
      <c r="A483">
        <v>48</v>
      </c>
      <c r="B483" s="1">
        <v>-14.987263029037999</v>
      </c>
      <c r="C483">
        <v>-16.987114595838001</v>
      </c>
      <c r="D483">
        <v>-23.491547156951</v>
      </c>
    </row>
    <row r="484" spans="1:4">
      <c r="A484">
        <v>48.099999999999994</v>
      </c>
      <c r="B484" s="1">
        <v>-14.936482315676001</v>
      </c>
      <c r="C484">
        <v>-16.898202928979</v>
      </c>
      <c r="D484">
        <v>-23.346800190838</v>
      </c>
    </row>
    <row r="485" spans="1:4">
      <c r="A485">
        <v>48.199999999999996</v>
      </c>
      <c r="B485" s="1">
        <v>-14.883503004404</v>
      </c>
      <c r="C485">
        <v>-16.815349484835998</v>
      </c>
      <c r="D485">
        <v>-23.168754291626001</v>
      </c>
    </row>
    <row r="486" spans="1:4">
      <c r="A486">
        <v>48.3</v>
      </c>
      <c r="B486" s="1">
        <v>-14.828411127015</v>
      </c>
      <c r="C486">
        <v>-16.738439865608999</v>
      </c>
      <c r="D486">
        <v>-22.964571800651001</v>
      </c>
    </row>
    <row r="487" spans="1:4">
      <c r="A487">
        <v>48.4</v>
      </c>
      <c r="B487" s="1">
        <v>-14.771293494172999</v>
      </c>
      <c r="C487">
        <v>-16.667360967945999</v>
      </c>
      <c r="D487">
        <v>-22.74080664461</v>
      </c>
    </row>
    <row r="488" spans="1:4">
      <c r="A488">
        <v>48.5</v>
      </c>
      <c r="B488" s="1">
        <v>-14.712237335812</v>
      </c>
      <c r="C488">
        <v>-16.602009736113999</v>
      </c>
      <c r="D488">
        <v>-22.503459371765</v>
      </c>
    </row>
    <row r="489" spans="1:4">
      <c r="A489">
        <v>48.599999999999994</v>
      </c>
      <c r="B489" s="1">
        <v>-14.651329961418</v>
      </c>
      <c r="C489">
        <v>-16.542256911308002</v>
      </c>
      <c r="D489">
        <v>-22.257805839423</v>
      </c>
    </row>
    <row r="490" spans="1:4">
      <c r="A490">
        <v>48.699999999999996</v>
      </c>
      <c r="B490" s="1">
        <v>-14.588658441741</v>
      </c>
      <c r="C490">
        <v>-16.48800428905</v>
      </c>
      <c r="D490">
        <v>-22.008334541000998</v>
      </c>
    </row>
    <row r="491" spans="1:4">
      <c r="A491">
        <v>48.8</v>
      </c>
      <c r="B491" s="1">
        <v>-14.524309313097</v>
      </c>
      <c r="C491">
        <v>-16.439144781284</v>
      </c>
      <c r="D491">
        <v>-21.7587606642</v>
      </c>
    </row>
    <row r="492" spans="1:4">
      <c r="A492">
        <v>48.9</v>
      </c>
      <c r="B492" s="1">
        <v>-14.458368305014</v>
      </c>
      <c r="C492">
        <v>-16.39557310156</v>
      </c>
      <c r="D492">
        <v>-21.512087175099001</v>
      </c>
    </row>
    <row r="493" spans="1:4">
      <c r="A493">
        <v>49</v>
      </c>
      <c r="B493" s="1">
        <v>-14.390920091642</v>
      </c>
      <c r="C493">
        <v>-16.357185917875999</v>
      </c>
      <c r="D493">
        <v>-21.270689547661998</v>
      </c>
    </row>
    <row r="494" spans="1:4">
      <c r="A494">
        <v>49.099999999999994</v>
      </c>
      <c r="B494" s="1">
        <v>-14.322048067014</v>
      </c>
      <c r="C494">
        <v>-16.323882030848001</v>
      </c>
      <c r="D494">
        <v>-21.036407872019002</v>
      </c>
    </row>
    <row r="495" spans="1:4">
      <c r="A495">
        <v>49.199999999999996</v>
      </c>
      <c r="B495" s="1">
        <v>-14.251834143971999</v>
      </c>
      <c r="C495">
        <v>-16.295562580100999</v>
      </c>
      <c r="D495">
        <v>-20.810636237964999</v>
      </c>
    </row>
    <row r="496" spans="1:4">
      <c r="A496">
        <v>49.3</v>
      </c>
      <c r="B496" s="1">
        <v>-14.180358576292999</v>
      </c>
      <c r="C496">
        <v>-16.272131281408001</v>
      </c>
      <c r="D496">
        <v>-20.594403912025999</v>
      </c>
    </row>
    <row r="497" spans="1:4">
      <c r="A497">
        <v>49.4</v>
      </c>
      <c r="B497" s="1">
        <v>-14.107699803371</v>
      </c>
      <c r="C497">
        <v>-16.253494696817999</v>
      </c>
      <c r="D497">
        <v>-20.388445950045998</v>
      </c>
    </row>
    <row r="498" spans="1:4">
      <c r="A498">
        <v>49.5</v>
      </c>
      <c r="B498" s="1">
        <v>-14.033934316598</v>
      </c>
      <c r="C498">
        <v>-16.239562539657999</v>
      </c>
      <c r="D498">
        <v>-20.193262811987999</v>
      </c>
    </row>
    <row r="499" spans="1:4">
      <c r="A499">
        <v>49.599999999999994</v>
      </c>
      <c r="B499" s="1">
        <v>-13.959136546464</v>
      </c>
      <c r="C499">
        <v>-16.230248015943001</v>
      </c>
      <c r="D499">
        <v>-20.009169615263001</v>
      </c>
    </row>
    <row r="500" spans="1:4">
      <c r="A500">
        <v>49.699999999999996</v>
      </c>
      <c r="B500" s="1">
        <v>-13.883378769258</v>
      </c>
      <c r="C500">
        <v>-16.225468203382999</v>
      </c>
      <c r="D500">
        <v>-19.836336171917001</v>
      </c>
    </row>
    <row r="501" spans="1:4">
      <c r="A501">
        <v>49.8</v>
      </c>
      <c r="B501" s="1">
        <v>-13.806731032206001</v>
      </c>
      <c r="C501">
        <v>-16.225144468762998</v>
      </c>
      <c r="D501">
        <v>-19.674819123264001</v>
      </c>
    </row>
    <row r="502" spans="1:4">
      <c r="A502">
        <v>49.9</v>
      </c>
      <c r="B502" s="1">
        <v>-13.729261095768999</v>
      </c>
      <c r="C502">
        <v>-16.229202924085001</v>
      </c>
      <c r="D502">
        <v>-19.524587462848999</v>
      </c>
    </row>
    <row r="503" spans="1:4">
      <c r="A503">
        <v>50</v>
      </c>
      <c r="B503" s="1">
        <v>-13.984253457267</v>
      </c>
      <c r="C503">
        <v>-16.237574921440999</v>
      </c>
      <c r="D503">
        <v>-19.385542620763999</v>
      </c>
    </row>
    <row r="504" spans="1:4">
      <c r="A504">
        <v>50.099999999999994</v>
      </c>
      <c r="B504" s="1">
        <v>-14.241972776569</v>
      </c>
      <c r="C504">
        <v>-16.250197586155998</v>
      </c>
      <c r="D504">
        <v>-19.257534126725002</v>
      </c>
    </row>
    <row r="505" spans="1:4">
      <c r="A505">
        <v>50.199999999999996</v>
      </c>
      <c r="B505" s="1">
        <v>-14.50196522165</v>
      </c>
      <c r="C505">
        <v>-16.267014387305998</v>
      </c>
      <c r="D505">
        <v>-19.140371708126999</v>
      </c>
    </row>
    <row r="506" spans="1:4">
      <c r="A506">
        <v>50.3</v>
      </c>
      <c r="B506" s="1">
        <v>-14.763665662277001</v>
      </c>
      <c r="C506">
        <v>-16.287975744324999</v>
      </c>
      <c r="D506">
        <v>-19.033834529130001</v>
      </c>
    </row>
    <row r="507" spans="1:4">
      <c r="A507">
        <v>50.4</v>
      </c>
      <c r="B507" s="1">
        <v>-15.026379545338999</v>
      </c>
      <c r="C507">
        <v>-16.313039667992001</v>
      </c>
      <c r="D507">
        <v>-18.937678144818001</v>
      </c>
    </row>
    <row r="508" spans="1:4">
      <c r="A508">
        <v>50.5</v>
      </c>
      <c r="B508" s="1">
        <v>-15.289263267586</v>
      </c>
      <c r="C508">
        <v>-16.342172433750001</v>
      </c>
      <c r="D508">
        <v>-18.851830111019002</v>
      </c>
    </row>
    <row r="509" spans="1:4">
      <c r="A509">
        <v>50.599999999999994</v>
      </c>
      <c r="B509" s="1">
        <v>-15.551303559521999</v>
      </c>
      <c r="C509">
        <v>-16.375349284994002</v>
      </c>
      <c r="D509">
        <v>-18.775616489131998</v>
      </c>
    </row>
    <row r="510" spans="1:4">
      <c r="A510">
        <v>50.699999999999996</v>
      </c>
      <c r="B510" s="1">
        <v>-15.811296748947001</v>
      </c>
      <c r="C510">
        <v>-16.412555163760999</v>
      </c>
      <c r="D510">
        <v>-18.708960721396998</v>
      </c>
    </row>
    <row r="511" spans="1:4">
      <c r="A511">
        <v>50.8</v>
      </c>
      <c r="B511" s="1">
        <v>-16.067829236798001</v>
      </c>
      <c r="C511">
        <v>-16.453785466069</v>
      </c>
      <c r="D511">
        <v>-18.651562181702001</v>
      </c>
    </row>
    <row r="512" spans="1:4">
      <c r="A512">
        <v>50.9</v>
      </c>
      <c r="B512" s="1">
        <v>-16.31926109039</v>
      </c>
      <c r="C512">
        <v>-16.499046819164999</v>
      </c>
      <c r="D512">
        <v>-18.603110687695001</v>
      </c>
    </row>
    <row r="513" spans="1:4">
      <c r="A513">
        <v>51</v>
      </c>
      <c r="B513" s="1">
        <v>-16.56371531365</v>
      </c>
      <c r="C513">
        <v>-16.548357878015</v>
      </c>
      <c r="D513">
        <v>-18.563286792646</v>
      </c>
    </row>
    <row r="514" spans="1:4">
      <c r="A514">
        <v>51.099999999999994</v>
      </c>
      <c r="B514" s="1">
        <v>-16.799076023325</v>
      </c>
      <c r="C514">
        <v>-16.601750138604999</v>
      </c>
      <c r="D514">
        <v>-18.531761618661999</v>
      </c>
    </row>
    <row r="515" spans="1:4">
      <c r="A515">
        <v>51.199999999999996</v>
      </c>
      <c r="B515" s="1">
        <v>-17.022999320838998</v>
      </c>
      <c r="C515">
        <v>-16.659268766048001</v>
      </c>
      <c r="D515">
        <v>-18.508196331947001</v>
      </c>
    </row>
    <row r="516" spans="1:4">
      <c r="A516">
        <v>51.3</v>
      </c>
      <c r="B516" s="1">
        <v>-17.232940910600998</v>
      </c>
      <c r="C516">
        <v>-16.720973436045998</v>
      </c>
      <c r="D516">
        <v>-18.492241345056001</v>
      </c>
    </row>
    <row r="517" spans="1:4">
      <c r="A517">
        <v>51.4</v>
      </c>
      <c r="B517" s="1">
        <v>-17.426204226153001</v>
      </c>
      <c r="C517">
        <v>-16.786939189049999</v>
      </c>
      <c r="D517">
        <v>-18.483535320120001</v>
      </c>
    </row>
    <row r="518" spans="1:4">
      <c r="A518">
        <v>51.5</v>
      </c>
      <c r="B518" s="1">
        <v>-17.600011712741999</v>
      </c>
      <c r="C518">
        <v>-16.857257297410001</v>
      </c>
      <c r="D518">
        <v>-18.481704040027999</v>
      </c>
    </row>
    <row r="519" spans="1:4">
      <c r="A519">
        <v>51.599999999999994</v>
      </c>
      <c r="B519" s="1">
        <v>-17.751599766546001</v>
      </c>
      <c r="C519">
        <v>-16.931953454683001</v>
      </c>
      <c r="D519">
        <v>-18.486359210802</v>
      </c>
    </row>
    <row r="520" spans="1:4">
      <c r="A520">
        <v>51.699999999999996</v>
      </c>
      <c r="B520" s="1">
        <v>-17.878334619113001</v>
      </c>
      <c r="C520">
        <v>-17.011315938446</v>
      </c>
      <c r="D520">
        <v>-18.497097257358998</v>
      </c>
    </row>
    <row r="521" spans="1:4">
      <c r="A521">
        <v>51.8</v>
      </c>
      <c r="B521" s="1">
        <v>-17.977842472334999</v>
      </c>
      <c r="C521">
        <v>-17.095408871821</v>
      </c>
      <c r="D521">
        <v>-18.513498175997</v>
      </c>
    </row>
    <row r="522" spans="1:4">
      <c r="A522">
        <v>51.9</v>
      </c>
      <c r="B522" s="1">
        <v>-18.048143124898001</v>
      </c>
      <c r="C522">
        <v>-17.18439736226</v>
      </c>
      <c r="D522">
        <v>-18.535124509736999</v>
      </c>
    </row>
    <row r="523" spans="1:4">
      <c r="A523">
        <v>52</v>
      </c>
      <c r="B523" s="1">
        <v>-18.087773213963999</v>
      </c>
      <c r="C523">
        <v>-17.278467334719998</v>
      </c>
      <c r="D523">
        <v>-18.561520516594001</v>
      </c>
    </row>
    <row r="524" spans="1:4">
      <c r="A524">
        <v>52.1</v>
      </c>
      <c r="B524" s="1">
        <v>-18.095884135637998</v>
      </c>
      <c r="C524">
        <v>-17.377826558908001</v>
      </c>
      <c r="D524">
        <v>-18.592211605315001</v>
      </c>
    </row>
    <row r="525" spans="1:4">
      <c r="A525">
        <v>52.199999999999996</v>
      </c>
      <c r="B525" s="1">
        <v>-18.072301484651</v>
      </c>
      <c r="C525">
        <v>-17.482705735092999</v>
      </c>
      <c r="D525">
        <v>-18.626704117475001</v>
      </c>
    </row>
    <row r="526" spans="1:4">
      <c r="A526">
        <v>52.3</v>
      </c>
      <c r="B526" s="1">
        <v>-18.017537511451</v>
      </c>
      <c r="C526">
        <v>-17.593359653859</v>
      </c>
      <c r="D526">
        <v>-18.664485538190998</v>
      </c>
    </row>
    <row r="527" spans="1:4">
      <c r="A527">
        <v>52.4</v>
      </c>
      <c r="B527" s="1">
        <v>-17.932754767952002</v>
      </c>
      <c r="C527">
        <v>-17.710068448006002</v>
      </c>
      <c r="D527">
        <v>-18.705025219258999</v>
      </c>
    </row>
    <row r="528" spans="1:4">
      <c r="A528">
        <v>52.5</v>
      </c>
      <c r="B528" s="1">
        <v>-17.819686233757</v>
      </c>
      <c r="C528">
        <v>-17.833138957812</v>
      </c>
      <c r="D528">
        <v>-18.747775697181002</v>
      </c>
    </row>
    <row r="529" spans="1:4">
      <c r="A529">
        <v>52.6</v>
      </c>
      <c r="B529" s="1">
        <v>-17.680523053487999</v>
      </c>
      <c r="C529">
        <v>-17.962906234083999</v>
      </c>
      <c r="D529">
        <v>-18.792174683222001</v>
      </c>
    </row>
    <row r="530" spans="1:4">
      <c r="A530">
        <v>52.699999999999996</v>
      </c>
      <c r="B530" s="1">
        <v>-17.517784301338001</v>
      </c>
      <c r="C530">
        <v>-18.099735206851001</v>
      </c>
      <c r="D530">
        <v>-18.837647792311</v>
      </c>
    </row>
    <row r="531" spans="1:4">
      <c r="A531">
        <v>52.8</v>
      </c>
      <c r="B531" s="1">
        <v>-17.334183504371001</v>
      </c>
      <c r="C531">
        <v>-18.244022551187001</v>
      </c>
      <c r="D531">
        <v>-18.883612061177001</v>
      </c>
    </row>
    <row r="532" spans="1:4">
      <c r="A532">
        <v>52.9</v>
      </c>
      <c r="B532" s="1">
        <v>-17.132504450509</v>
      </c>
      <c r="C532">
        <v>-18.39619878541</v>
      </c>
      <c r="D532">
        <v>-18.929576291246999</v>
      </c>
    </row>
    <row r="533" spans="1:4">
      <c r="A533">
        <v>53</v>
      </c>
      <c r="B533" s="1">
        <v>-16.915495079864002</v>
      </c>
      <c r="C533">
        <v>-18.556730640824998</v>
      </c>
      <c r="D533">
        <v>-18.974733971908002</v>
      </c>
    </row>
    <row r="534" spans="1:4">
      <c r="A534">
        <v>53.1</v>
      </c>
      <c r="B534" s="1">
        <v>-16.685784122640001</v>
      </c>
      <c r="C534">
        <v>-18.726123746056999</v>
      </c>
      <c r="D534">
        <v>-19.018633601164002</v>
      </c>
    </row>
    <row r="535" spans="1:4">
      <c r="A535">
        <v>53.199999999999996</v>
      </c>
      <c r="B535" s="1">
        <v>-16.445821484151999</v>
      </c>
      <c r="C535">
        <v>-18.904925672707002</v>
      </c>
      <c r="D535">
        <v>-19.06070911806</v>
      </c>
    </row>
    <row r="536" spans="1:4">
      <c r="A536">
        <v>53.3</v>
      </c>
      <c r="B536" s="1">
        <v>-16.197840677704001</v>
      </c>
      <c r="C536">
        <v>-19.093729392135</v>
      </c>
      <c r="D536">
        <v>-19.100415222237</v>
      </c>
    </row>
    <row r="537" spans="1:4">
      <c r="A537">
        <v>53.4</v>
      </c>
      <c r="B537" s="1">
        <v>-15.943839987804999</v>
      </c>
      <c r="C537">
        <v>-19.293177195138998</v>
      </c>
      <c r="D537">
        <v>-19.137234947109</v>
      </c>
    </row>
    <row r="538" spans="1:4">
      <c r="A538">
        <v>53.5</v>
      </c>
      <c r="B538" s="1">
        <v>-15.685578373113</v>
      </c>
      <c r="C538">
        <v>-19.503965126027001</v>
      </c>
      <c r="D538">
        <v>-19.170687398134</v>
      </c>
    </row>
    <row r="539" spans="1:4">
      <c r="A539">
        <v>53.6</v>
      </c>
      <c r="B539" s="1">
        <v>-15.424582135373001</v>
      </c>
      <c r="C539">
        <v>-19.726847978567999</v>
      </c>
      <c r="D539">
        <v>-19.200335396073001</v>
      </c>
    </row>
    <row r="540" spans="1:4">
      <c r="A540">
        <v>53.699999999999996</v>
      </c>
      <c r="B540" s="1">
        <v>-15.162158817819</v>
      </c>
      <c r="C540">
        <v>-19.962644890977</v>
      </c>
      <c r="D540">
        <v>-19.225792738227</v>
      </c>
    </row>
    <row r="541" spans="1:4">
      <c r="A541">
        <v>53.8</v>
      </c>
      <c r="B541" s="1">
        <v>-14.899415430558999</v>
      </c>
      <c r="C541">
        <v>-20.212245556281001</v>
      </c>
      <c r="D541">
        <v>-19.246730778896001</v>
      </c>
    </row>
    <row r="542" spans="1:4">
      <c r="A542">
        <v>53.9</v>
      </c>
      <c r="B542" s="1">
        <v>-14.637278774019</v>
      </c>
      <c r="C542">
        <v>-20.476617026659</v>
      </c>
      <c r="D542">
        <v>-19.262884036898999</v>
      </c>
    </row>
    <row r="543" spans="1:4">
      <c r="A543">
        <v>54</v>
      </c>
      <c r="B543" s="1">
        <v>-14.376516250930999</v>
      </c>
      <c r="C543">
        <v>-20.756811025135001</v>
      </c>
      <c r="D543">
        <v>-19.274054564436</v>
      </c>
    </row>
    <row r="544" spans="1:4">
      <c r="A544">
        <v>54.1</v>
      </c>
      <c r="B544" s="1">
        <v>-14.117756077694001</v>
      </c>
      <c r="C544">
        <v>-21.053971568693001</v>
      </c>
      <c r="D544">
        <v>-19.280114857470998</v>
      </c>
    </row>
    <row r="545" spans="1:4">
      <c r="A545">
        <v>54.199999999999996</v>
      </c>
      <c r="B545" s="1">
        <v>-13.861506215044001</v>
      </c>
      <c r="C545">
        <v>-21.369342526697</v>
      </c>
      <c r="D545">
        <v>-19.281009150812999</v>
      </c>
    </row>
    <row r="546" spans="1:4">
      <c r="A546">
        <v>54.3</v>
      </c>
      <c r="B546" s="1">
        <v>-13.608171642681</v>
      </c>
      <c r="C546">
        <v>-21.704274444172</v>
      </c>
      <c r="D546">
        <v>-19.276753016583001</v>
      </c>
    </row>
    <row r="547" spans="1:4">
      <c r="A547">
        <v>54.4</v>
      </c>
      <c r="B547" s="1">
        <v>-13.358069818268</v>
      </c>
      <c r="C547">
        <v>-22.060229481332001</v>
      </c>
      <c r="D547">
        <v>-19.267431267039001</v>
      </c>
    </row>
    <row r="548" spans="1:4">
      <c r="A548">
        <v>54.5</v>
      </c>
      <c r="B548" s="1">
        <v>-13.111444306337001</v>
      </c>
      <c r="C548">
        <v>-22.438782544959999</v>
      </c>
      <c r="D548">
        <v>-19.253194244774001</v>
      </c>
    </row>
    <row r="549" spans="1:4">
      <c r="A549">
        <v>54.6</v>
      </c>
      <c r="B549" s="1">
        <v>-12.868476654283</v>
      </c>
      <c r="C549">
        <v>-22.841993501000999</v>
      </c>
      <c r="D549">
        <v>-19.234252658559999</v>
      </c>
    </row>
    <row r="550" spans="1:4">
      <c r="A550">
        <v>54.699999999999996</v>
      </c>
      <c r="B550" s="1">
        <v>-12.629296645656</v>
      </c>
      <c r="C550">
        <v>-23.270923954284001</v>
      </c>
      <c r="D550">
        <v>-19.210871185532</v>
      </c>
    </row>
    <row r="551" spans="1:4">
      <c r="A551">
        <v>54.8</v>
      </c>
      <c r="B551" s="1">
        <v>-12.393991087061</v>
      </c>
      <c r="C551">
        <v>-23.727744012399</v>
      </c>
      <c r="D551">
        <v>-19.183361105753001</v>
      </c>
    </row>
    <row r="552" spans="1:4">
      <c r="A552">
        <v>54.9</v>
      </c>
      <c r="B552" s="1">
        <v>-12.162611293196999</v>
      </c>
      <c r="C552">
        <v>-24.214257120256001</v>
      </c>
      <c r="D552">
        <v>-19.152072261015999</v>
      </c>
    </row>
    <row r="553" spans="1:4">
      <c r="A553">
        <v>55</v>
      </c>
      <c r="B553" s="1">
        <v>-12.364948763353</v>
      </c>
      <c r="C553">
        <v>-24.732114802350001</v>
      </c>
      <c r="D553">
        <v>-19.117384635838999</v>
      </c>
    </row>
    <row r="554" spans="1:4">
      <c r="A554">
        <v>55.1</v>
      </c>
      <c r="B554" s="1">
        <v>-12.568864679471</v>
      </c>
      <c r="C554">
        <v>-25.282592865552001</v>
      </c>
      <c r="D554">
        <v>-19.079699846566001</v>
      </c>
    </row>
    <row r="555" spans="1:4">
      <c r="A555">
        <v>55.199999999999996</v>
      </c>
      <c r="B555" s="1">
        <v>-12.774120250597001</v>
      </c>
      <c r="C555">
        <v>-25.866215785015999</v>
      </c>
      <c r="D555">
        <v>-19.039432797500002</v>
      </c>
    </row>
    <row r="556" spans="1:4">
      <c r="A556">
        <v>55.3</v>
      </c>
      <c r="B556" s="1">
        <v>-12.980432228617</v>
      </c>
      <c r="C556">
        <v>-26.482139075772999</v>
      </c>
      <c r="D556">
        <v>-18.997196193188</v>
      </c>
    </row>
    <row r="557" spans="1:4">
      <c r="A557">
        <v>55.4</v>
      </c>
      <c r="B557" s="1">
        <v>-13.187467318661</v>
      </c>
      <c r="C557">
        <v>-27.127157282972</v>
      </c>
      <c r="D557">
        <v>-18.952992913265</v>
      </c>
    </row>
    <row r="558" spans="1:4">
      <c r="A558">
        <v>55.5</v>
      </c>
      <c r="B558" s="1">
        <v>-13.394836222685999</v>
      </c>
      <c r="C558">
        <v>-27.794164895649001</v>
      </c>
      <c r="D558">
        <v>-18.90746209401</v>
      </c>
    </row>
    <row r="559" spans="1:4">
      <c r="A559">
        <v>55.6</v>
      </c>
      <c r="B559" s="1">
        <v>-13.602087405916</v>
      </c>
      <c r="C559">
        <v>-28.469905795313998</v>
      </c>
      <c r="D559">
        <v>-18.860998181612999</v>
      </c>
    </row>
    <row r="560" spans="1:4">
      <c r="A560">
        <v>55.699999999999996</v>
      </c>
      <c r="B560" s="1">
        <v>-13.808700725393001</v>
      </c>
      <c r="C560">
        <v>-29.132031255779001</v>
      </c>
      <c r="D560">
        <v>-18.813975990085002</v>
      </c>
    </row>
    <row r="561" spans="1:4">
      <c r="A561">
        <v>55.8</v>
      </c>
      <c r="B561" s="1">
        <v>-14.014081122202001</v>
      </c>
      <c r="C561">
        <v>-29.746102405264001</v>
      </c>
      <c r="D561">
        <v>-18.766746441151</v>
      </c>
    </row>
    <row r="562" spans="1:4">
      <c r="A562">
        <v>55.9</v>
      </c>
      <c r="B562" s="1">
        <v>-14.217552654641</v>
      </c>
      <c r="C562">
        <v>-30.264492503652999</v>
      </c>
      <c r="D562">
        <v>-18.719633110739998</v>
      </c>
    </row>
    <row r="563" spans="1:4">
      <c r="A563">
        <v>56</v>
      </c>
      <c r="B563" s="1">
        <v>-14.418353238129001</v>
      </c>
      <c r="C563">
        <v>-30.630768718759001</v>
      </c>
      <c r="D563">
        <v>-18.672929539963999</v>
      </c>
    </row>
    <row r="564" spans="1:4">
      <c r="A564">
        <v>56.1</v>
      </c>
      <c r="B564" s="1">
        <v>-14.615630556228</v>
      </c>
      <c r="C564">
        <v>-30.792699270021998</v>
      </c>
      <c r="D564">
        <v>-18.626897254100999</v>
      </c>
    </row>
    <row r="565" spans="1:4">
      <c r="A565">
        <v>56.199999999999996</v>
      </c>
      <c r="B565" s="1">
        <v>-14.808439710072999</v>
      </c>
      <c r="C565">
        <v>-30.721105998904999</v>
      </c>
      <c r="D565">
        <v>-18.581764424947</v>
      </c>
    </row>
    <row r="566" spans="1:4">
      <c r="A566">
        <v>56.3</v>
      </c>
      <c r="B566" s="1">
        <v>-14.995743271014</v>
      </c>
      <c r="C566">
        <v>-30.423047701118001</v>
      </c>
      <c r="D566">
        <v>-18.537725108922</v>
      </c>
    </row>
    <row r="567" spans="1:4">
      <c r="A567">
        <v>56.4</v>
      </c>
      <c r="B567" s="1">
        <v>-15.176414478670999</v>
      </c>
      <c r="C567">
        <v>-29.938682820741999</v>
      </c>
      <c r="D567">
        <v>-18.494938994519</v>
      </c>
    </row>
    <row r="568" spans="1:4">
      <c r="A568">
        <v>56.5</v>
      </c>
      <c r="B568" s="1">
        <v>-15.349244364084001</v>
      </c>
      <c r="C568">
        <v>-29.323539549022001</v>
      </c>
      <c r="D568">
        <v>-18.45353159695</v>
      </c>
    </row>
    <row r="569" spans="1:4">
      <c r="A569">
        <v>56.6</v>
      </c>
      <c r="B569" s="1">
        <v>-15.512953550777</v>
      </c>
      <c r="C569">
        <v>-28.632307832885999</v>
      </c>
      <c r="D569">
        <v>-18.413594844194002</v>
      </c>
    </row>
    <row r="570" spans="1:4">
      <c r="A570">
        <v>56.699999999999996</v>
      </c>
      <c r="B570" s="1">
        <v>-15.666209368873</v>
      </c>
      <c r="C570">
        <v>-27.908037636869</v>
      </c>
      <c r="D570">
        <v>-18.375188006121999</v>
      </c>
    </row>
    <row r="571" spans="1:4">
      <c r="A571">
        <v>56.8</v>
      </c>
      <c r="B571" s="1">
        <v>-15.807648684422</v>
      </c>
      <c r="C571">
        <v>-27.180574091011</v>
      </c>
      <c r="D571">
        <v>-18.338338926384999</v>
      </c>
    </row>
    <row r="572" spans="1:4">
      <c r="A572">
        <v>56.9</v>
      </c>
      <c r="B572" s="1">
        <v>-15.935906482529001</v>
      </c>
      <c r="C572">
        <v>-26.468697349336999</v>
      </c>
      <c r="D572">
        <v>-18.303045524464999</v>
      </c>
    </row>
    <row r="573" spans="1:4">
      <c r="A573">
        <v>57</v>
      </c>
      <c r="B573" s="1">
        <v>-16.049649750497998</v>
      </c>
      <c r="C573">
        <v>-25.783241784257001</v>
      </c>
      <c r="D573">
        <v>-18.269277542379001</v>
      </c>
    </row>
    <row r="574" spans="1:4">
      <c r="A574">
        <v>57.1</v>
      </c>
      <c r="B574" s="1">
        <v>-16.147615613296999</v>
      </c>
      <c r="C574">
        <v>-25.129811535245</v>
      </c>
      <c r="D574">
        <v>-18.236978516539001</v>
      </c>
    </row>
    <row r="575" spans="1:4">
      <c r="A575">
        <v>57.199999999999996</v>
      </c>
      <c r="B575" s="1">
        <v>-16.228652036614999</v>
      </c>
      <c r="C575">
        <v>-24.510755113845001</v>
      </c>
      <c r="D575">
        <v>-18.206067959967999</v>
      </c>
    </row>
    <row r="576" spans="1:4">
      <c r="A576">
        <v>57.3</v>
      </c>
      <c r="B576" s="1">
        <v>-16.291758820647001</v>
      </c>
      <c r="C576">
        <v>-23.926481019421999</v>
      </c>
      <c r="D576">
        <v>-18.176443743179998</v>
      </c>
    </row>
    <row r="577" spans="1:4">
      <c r="A577">
        <v>57.4</v>
      </c>
      <c r="B577" s="1">
        <v>-16.336126168298001</v>
      </c>
      <c r="C577">
        <v>-23.376133096652001</v>
      </c>
      <c r="D577">
        <v>-18.147984663574999</v>
      </c>
    </row>
    <row r="578" spans="1:4">
      <c r="A578">
        <v>57.5</v>
      </c>
      <c r="B578" s="1">
        <v>-16.361167932061999</v>
      </c>
      <c r="C578">
        <v>-22.858743910857999</v>
      </c>
      <c r="D578">
        <v>-18.120553192972999</v>
      </c>
    </row>
    <row r="579" spans="1:4">
      <c r="A579">
        <v>57.6</v>
      </c>
      <c r="B579" s="1">
        <v>-16.366546804014</v>
      </c>
      <c r="C579">
        <v>-22.372587514805002</v>
      </c>
      <c r="D579">
        <v>-18.093998391138999</v>
      </c>
    </row>
    <row r="580" spans="1:4">
      <c r="A580">
        <v>57.699999999999996</v>
      </c>
      <c r="B580" s="1">
        <v>-16.352189239432001</v>
      </c>
      <c r="C580">
        <v>-21.916005677228</v>
      </c>
      <c r="D580">
        <v>-18.068308866056999</v>
      </c>
    </row>
    <row r="581" spans="1:4">
      <c r="A581">
        <v>57.8</v>
      </c>
      <c r="B581" s="1">
        <v>-16.318288752080999</v>
      </c>
      <c r="C581">
        <v>-21.487350685795001</v>
      </c>
      <c r="D581">
        <v>-18.043015637507999</v>
      </c>
    </row>
    <row r="582" spans="1:4">
      <c r="A582">
        <v>57.9</v>
      </c>
      <c r="B582" s="1">
        <v>-16.265297275304</v>
      </c>
      <c r="C582">
        <v>-21.085043318551001</v>
      </c>
      <c r="D582">
        <v>-18.018100608011</v>
      </c>
    </row>
    <row r="583" spans="1:4">
      <c r="A583">
        <v>58</v>
      </c>
      <c r="B583" s="1">
        <v>-16.193905386865001</v>
      </c>
      <c r="C583">
        <v>-20.707602147624002</v>
      </c>
      <c r="D583">
        <v>-17.993390770040001</v>
      </c>
    </row>
    <row r="584" spans="1:4">
      <c r="A584">
        <v>58.099999999999994</v>
      </c>
      <c r="B584" s="1">
        <v>-16.105013175412001</v>
      </c>
      <c r="C584">
        <v>-20.353655772052001</v>
      </c>
      <c r="D584">
        <v>-17.968716057742999</v>
      </c>
    </row>
    <row r="585" spans="1:4">
      <c r="A585">
        <v>58.2</v>
      </c>
      <c r="B585" s="1">
        <v>-15.999694239228999</v>
      </c>
      <c r="C585">
        <v>-20.021945077287999</v>
      </c>
      <c r="D585">
        <v>-17.943912724375</v>
      </c>
    </row>
    <row r="586" spans="1:4">
      <c r="A586">
        <v>58.3</v>
      </c>
      <c r="B586" s="1">
        <v>-15.879155670256001</v>
      </c>
      <c r="C586">
        <v>-19.711319851365001</v>
      </c>
      <c r="D586">
        <v>-17.918826653069001</v>
      </c>
    </row>
    <row r="587" spans="1:4">
      <c r="A587">
        <v>58.4</v>
      </c>
      <c r="B587" s="1">
        <v>-15.744696876507</v>
      </c>
      <c r="C587">
        <v>-19.420732385327</v>
      </c>
      <c r="D587">
        <v>-17.893316544213999</v>
      </c>
    </row>
    <row r="588" spans="1:4">
      <c r="A588">
        <v>58.5</v>
      </c>
      <c r="B588" s="1">
        <v>-15.597669787265</v>
      </c>
      <c r="C588">
        <v>-19.149229637228</v>
      </c>
      <c r="D588">
        <v>-17.867256919726</v>
      </c>
    </row>
    <row r="589" spans="1:4">
      <c r="A589">
        <v>58.599999999999994</v>
      </c>
      <c r="B589" s="1">
        <v>-15.439442463302001</v>
      </c>
      <c r="C589">
        <v>-18.895944892892999</v>
      </c>
      <c r="D589">
        <v>-17.840540883662001</v>
      </c>
    </row>
    <row r="590" spans="1:4">
      <c r="A590">
        <v>58.7</v>
      </c>
      <c r="B590" s="1">
        <v>-15.271367509498999</v>
      </c>
      <c r="C590">
        <v>-18.660089458462998</v>
      </c>
      <c r="D590">
        <v>-17.813082580296001</v>
      </c>
    </row>
    <row r="591" spans="1:4">
      <c r="A591">
        <v>58.8</v>
      </c>
      <c r="B591" s="1">
        <v>-15.094756060350001</v>
      </c>
      <c r="C591">
        <v>-18.440944675040001</v>
      </c>
      <c r="D591">
        <v>-17.784819295045999</v>
      </c>
    </row>
    <row r="592" spans="1:4">
      <c r="A592">
        <v>58.9</v>
      </c>
      <c r="B592" s="1">
        <v>-14.910857555442</v>
      </c>
      <c r="C592">
        <v>-18.237854396079001</v>
      </c>
      <c r="D592">
        <v>-17.755713150592001</v>
      </c>
    </row>
    <row r="593" spans="1:4">
      <c r="A593">
        <v>59</v>
      </c>
      <c r="B593" s="1">
        <v>-14.720845085922999</v>
      </c>
      <c r="C593">
        <v>-18.05021797769</v>
      </c>
      <c r="D593">
        <v>-17.725752359891001</v>
      </c>
    </row>
    <row r="594" spans="1:4">
      <c r="A594">
        <v>59.099999999999994</v>
      </c>
      <c r="B594" s="1">
        <v>-14.525805789284</v>
      </c>
      <c r="C594">
        <v>-17.877483778125001</v>
      </c>
      <c r="D594">
        <v>-17.694952009192999</v>
      </c>
    </row>
    <row r="595" spans="1:4">
      <c r="A595">
        <v>59.2</v>
      </c>
      <c r="B595" s="1">
        <v>-14.326735591365001</v>
      </c>
      <c r="C595">
        <v>-17.719143131597999</v>
      </c>
      <c r="D595">
        <v>-17.663354357128</v>
      </c>
    </row>
    <row r="596" spans="1:4">
      <c r="A596">
        <v>59.3</v>
      </c>
      <c r="B596" s="1">
        <v>-14.124537521022001</v>
      </c>
      <c r="C596">
        <v>-17.574724744394999</v>
      </c>
      <c r="D596">
        <v>-17.631028649665001</v>
      </c>
    </row>
    <row r="597" spans="1:4">
      <c r="A597">
        <v>59.4</v>
      </c>
      <c r="B597" s="1">
        <v>-13.920022828224999</v>
      </c>
      <c r="C597">
        <v>-17.443789452478999</v>
      </c>
      <c r="D597">
        <v>-17.598070464622001</v>
      </c>
    </row>
    <row r="598" spans="1:4">
      <c r="A598">
        <v>59.5</v>
      </c>
      <c r="B598" s="1">
        <v>-13.713914194649</v>
      </c>
      <c r="C598">
        <v>-17.32592527612</v>
      </c>
      <c r="D598">
        <v>-17.564600612604</v>
      </c>
    </row>
    <row r="599" spans="1:4">
      <c r="A599">
        <v>59.599999999999994</v>
      </c>
      <c r="B599" s="1">
        <v>-13.506850414382001</v>
      </c>
      <c r="C599">
        <v>-17.220742706322</v>
      </c>
      <c r="D599">
        <v>-17.530763633113001</v>
      </c>
    </row>
    <row r="600" spans="1:4">
      <c r="A600">
        <v>59.7</v>
      </c>
      <c r="B600" s="1">
        <v>-13.299392023853001</v>
      </c>
      <c r="C600">
        <v>-17.127870158642001</v>
      </c>
      <c r="D600">
        <v>-17.496725934451</v>
      </c>
    </row>
    <row r="601" spans="1:4">
      <c r="A601">
        <v>59.8</v>
      </c>
      <c r="B601" s="1">
        <v>-13.09202746199</v>
      </c>
      <c r="C601">
        <v>-17.046949531823</v>
      </c>
      <c r="D601">
        <v>-17.46267363358</v>
      </c>
    </row>
    <row r="602" spans="1:4">
      <c r="A602">
        <v>59.9</v>
      </c>
      <c r="B602" s="1">
        <v>-12.88517943616</v>
      </c>
      <c r="C602">
        <v>-16.977631810864001</v>
      </c>
      <c r="D602">
        <v>-17.428810156949002</v>
      </c>
    </row>
    <row r="603" spans="1:4">
      <c r="A603">
        <v>60</v>
      </c>
      <c r="B603" s="1">
        <v>-13.127899507682001</v>
      </c>
      <c r="C603">
        <v>-16.919572656899</v>
      </c>
      <c r="D603">
        <v>-17.395429112268999</v>
      </c>
    </row>
    <row r="604" spans="1:4">
      <c r="A604">
        <v>60.099999999999994</v>
      </c>
      <c r="B604" s="1">
        <v>-13.376817620835</v>
      </c>
      <c r="C604">
        <v>-16.872427929362999</v>
      </c>
      <c r="D604">
        <v>-17.362603047705001</v>
      </c>
    </row>
    <row r="605" spans="1:4">
      <c r="A605">
        <v>60.2</v>
      </c>
      <c r="B605" s="1">
        <v>-13.632210059683</v>
      </c>
      <c r="C605">
        <v>-16.835657690504</v>
      </c>
      <c r="D605">
        <v>-17.330653437277999</v>
      </c>
    </row>
    <row r="606" spans="1:4">
      <c r="A606">
        <v>60.3</v>
      </c>
      <c r="B606" s="1">
        <v>-13.894365887595001</v>
      </c>
      <c r="C606">
        <v>-16.809252116195001</v>
      </c>
      <c r="D606">
        <v>-17.299826381536999</v>
      </c>
    </row>
    <row r="607" spans="1:4">
      <c r="A607">
        <v>60.4</v>
      </c>
      <c r="B607" s="1">
        <v>-14.163586572691999</v>
      </c>
      <c r="C607">
        <v>-16.792679902597001</v>
      </c>
      <c r="D607">
        <v>-17.270371806065999</v>
      </c>
    </row>
    <row r="608" spans="1:4">
      <c r="A608">
        <v>60.5</v>
      </c>
      <c r="B608" s="1">
        <v>-14.440185196702</v>
      </c>
      <c r="C608">
        <v>-16.785549432545</v>
      </c>
      <c r="D608">
        <v>-17.242540872094001</v>
      </c>
    </row>
    <row r="609" spans="1:4">
      <c r="A609">
        <v>60.599999999999994</v>
      </c>
      <c r="B609" s="1">
        <v>-14.724485094408999</v>
      </c>
      <c r="C609">
        <v>-16.787444358525999</v>
      </c>
      <c r="D609">
        <v>-17.216583509504002</v>
      </c>
    </row>
    <row r="610" spans="1:4">
      <c r="A610">
        <v>60.7</v>
      </c>
      <c r="B610" s="1">
        <v>-15.016817720618</v>
      </c>
      <c r="C610">
        <v>-16.797917919322</v>
      </c>
      <c r="D610">
        <v>-17.192746097036</v>
      </c>
    </row>
    <row r="611" spans="1:4">
      <c r="A611">
        <v>60.8</v>
      </c>
      <c r="B611" s="1">
        <v>-15.317519474807</v>
      </c>
      <c r="C611">
        <v>-16.816487031567</v>
      </c>
      <c r="D611">
        <v>-17.171269306380001</v>
      </c>
    </row>
    <row r="612" spans="1:4">
      <c r="A612">
        <v>60.9</v>
      </c>
      <c r="B612" s="1">
        <v>-15.626927125393999</v>
      </c>
      <c r="C612">
        <v>-16.842626206672001</v>
      </c>
      <c r="D612">
        <v>-17.152386119340001</v>
      </c>
    </row>
    <row r="613" spans="1:4">
      <c r="A613">
        <v>61</v>
      </c>
      <c r="B613" s="1">
        <v>-15.945371358858001</v>
      </c>
      <c r="C613">
        <v>-16.875761380406001</v>
      </c>
      <c r="D613">
        <v>-17.136320020494001</v>
      </c>
    </row>
    <row r="614" spans="1:4">
      <c r="A614">
        <v>61.099999999999994</v>
      </c>
      <c r="B614" s="1">
        <v>-16.273167825335001</v>
      </c>
      <c r="C614">
        <v>-16.915263788413</v>
      </c>
      <c r="D614">
        <v>-17.1232833619</v>
      </c>
    </row>
    <row r="615" spans="1:4">
      <c r="A615">
        <v>61.2</v>
      </c>
      <c r="B615" s="1">
        <v>-16.610604851261002</v>
      </c>
      <c r="C615">
        <v>-16.960444076984</v>
      </c>
      <c r="D615">
        <v>-17.113475891644999</v>
      </c>
    </row>
    <row r="616" spans="1:4">
      <c r="A616">
        <v>61.3</v>
      </c>
      <c r="B616" s="1">
        <v>-16.957926728516</v>
      </c>
      <c r="C616">
        <v>-17.010546904359</v>
      </c>
      <c r="D616">
        <v>-17.107083434176001</v>
      </c>
    </row>
    <row r="617" spans="1:4">
      <c r="A617">
        <v>61.4</v>
      </c>
      <c r="B617" s="1">
        <v>-17.315311155128001</v>
      </c>
      <c r="C617">
        <v>-17.064746362632</v>
      </c>
      <c r="D617">
        <v>-17.104276707650001</v>
      </c>
    </row>
    <row r="618" spans="1:4">
      <c r="A618">
        <v>61.5</v>
      </c>
      <c r="B618" s="1">
        <v>-17.682838982638</v>
      </c>
      <c r="C618">
        <v>-17.122142630867</v>
      </c>
      <c r="D618">
        <v>-17.105210261730001</v>
      </c>
    </row>
    <row r="619" spans="1:4">
      <c r="A619">
        <v>61.599999999999994</v>
      </c>
      <c r="B619" s="1">
        <v>-18.060453914122</v>
      </c>
      <c r="C619">
        <v>-17.181760350661001</v>
      </c>
      <c r="D619">
        <v>-17.110021518315001</v>
      </c>
    </row>
    <row r="620" spans="1:4">
      <c r="A620">
        <v>61.7</v>
      </c>
      <c r="B620" s="1">
        <v>-18.447909205980999</v>
      </c>
      <c r="C620">
        <v>-17.242549287420001</v>
      </c>
      <c r="D620">
        <v>-17.118829897653999</v>
      </c>
    </row>
    <row r="621" spans="1:4">
      <c r="A621">
        <v>61.8</v>
      </c>
      <c r="B621" s="1">
        <v>-18.844697803654999</v>
      </c>
      <c r="C621">
        <v>-17.303387891380002</v>
      </c>
      <c r="D621">
        <v>-17.131736012861001</v>
      </c>
    </row>
    <row r="622" spans="1:4">
      <c r="A622">
        <v>61.9</v>
      </c>
      <c r="B622" s="1">
        <v>-19.249961805238001</v>
      </c>
      <c r="C622">
        <v>-17.363090385974001</v>
      </c>
      <c r="D622">
        <v>-17.148820917142999</v>
      </c>
    </row>
    <row r="623" spans="1:4">
      <c r="A623">
        <v>62</v>
      </c>
      <c r="B623" s="1">
        <v>-19.66237694446</v>
      </c>
      <c r="C623">
        <v>-17.420417968363001</v>
      </c>
      <c r="D623">
        <v>-17.170145389847999</v>
      </c>
    </row>
    <row r="624" spans="1:4">
      <c r="A624">
        <v>62.099999999999994</v>
      </c>
      <c r="B624" s="1">
        <v>-20.080008377460999</v>
      </c>
      <c r="C624">
        <v>-17.474094588423998</v>
      </c>
      <c r="D624">
        <v>-17.195749249841001</v>
      </c>
    </row>
    <row r="625" spans="1:4">
      <c r="A625">
        <v>62.2</v>
      </c>
      <c r="B625" s="1">
        <v>-20.500136237412999</v>
      </c>
      <c r="C625">
        <v>-17.522827561490001</v>
      </c>
      <c r="D625">
        <v>-17.225650687458</v>
      </c>
    </row>
    <row r="626" spans="1:4">
      <c r="A626">
        <v>62.3</v>
      </c>
      <c r="B626" s="1">
        <v>-20.919054417967999</v>
      </c>
      <c r="C626">
        <v>-17.565332958180001</v>
      </c>
      <c r="D626">
        <v>-17.259845609639001</v>
      </c>
    </row>
    <row r="627" spans="1:4">
      <c r="A627">
        <v>62.4</v>
      </c>
      <c r="B627" s="1">
        <v>-21.331855531790001</v>
      </c>
      <c r="C627">
        <v>-17.600365307259999</v>
      </c>
      <c r="D627">
        <v>-17.298465844886</v>
      </c>
    </row>
    <row r="628" spans="1:4">
      <c r="A628">
        <v>62.5</v>
      </c>
      <c r="B628" s="1">
        <v>-21.732230723541999</v>
      </c>
      <c r="C628">
        <v>-17.626750669766999</v>
      </c>
      <c r="D628">
        <v>-17.341153553946</v>
      </c>
    </row>
    <row r="629" spans="1:4">
      <c r="A629">
        <v>62.599999999999994</v>
      </c>
      <c r="B629" s="1">
        <v>-22.112335711450999</v>
      </c>
      <c r="C629">
        <v>-17.643421642172001</v>
      </c>
      <c r="D629">
        <v>-17.387987051456999</v>
      </c>
    </row>
    <row r="630" spans="1:4">
      <c r="A630">
        <v>62.7</v>
      </c>
      <c r="B630" s="1">
        <v>-22.462801350528999</v>
      </c>
      <c r="C630">
        <v>-17.649452391813998</v>
      </c>
      <c r="D630">
        <v>-17.438867726489001</v>
      </c>
    </row>
    <row r="631" spans="1:4">
      <c r="A631">
        <v>62.8</v>
      </c>
      <c r="B631" s="1">
        <v>-22.772988379464</v>
      </c>
      <c r="C631">
        <v>-17.644091499879</v>
      </c>
      <c r="D631">
        <v>-17.493671835863999</v>
      </c>
    </row>
    <row r="632" spans="1:4">
      <c r="A632">
        <v>62.9</v>
      </c>
      <c r="B632" s="1">
        <v>-23.031582347971</v>
      </c>
      <c r="C632">
        <v>-17.626772690176001</v>
      </c>
      <c r="D632">
        <v>-17.552250083329</v>
      </c>
    </row>
    <row r="633" spans="1:4">
      <c r="A633">
        <v>63</v>
      </c>
      <c r="B633" s="1">
        <v>-23.227570591831999</v>
      </c>
      <c r="C633">
        <v>-17.597212177843002</v>
      </c>
      <c r="D633">
        <v>-17.614427301917999</v>
      </c>
    </row>
    <row r="634" spans="1:4">
      <c r="A634">
        <v>63.099999999999994</v>
      </c>
      <c r="B634" s="1">
        <v>-23.351524178706001</v>
      </c>
      <c r="C634">
        <v>-17.555302929353001</v>
      </c>
      <c r="D634">
        <v>-17.680002274433999</v>
      </c>
    </row>
    <row r="635" spans="1:4">
      <c r="A635">
        <v>63.2</v>
      </c>
      <c r="B635" s="1">
        <v>-23.396948837206999</v>
      </c>
      <c r="C635">
        <v>-17.501198911871999</v>
      </c>
      <c r="D635">
        <v>-17.748747732735001</v>
      </c>
    </row>
    <row r="636" spans="1:4">
      <c r="A636">
        <v>63.3</v>
      </c>
      <c r="B636" s="1">
        <v>-23.361348856713001</v>
      </c>
      <c r="C636">
        <v>-17.435288214858002</v>
      </c>
      <c r="D636">
        <v>-17.820410581741001</v>
      </c>
    </row>
    <row r="637" spans="1:4">
      <c r="A637">
        <v>63.4</v>
      </c>
      <c r="B637" s="1">
        <v>-23.246664544563998</v>
      </c>
      <c r="C637">
        <v>-17.358177057159001</v>
      </c>
      <c r="D637">
        <v>-17.894712398631999</v>
      </c>
    </row>
    <row r="638" spans="1:4">
      <c r="A638">
        <v>63.5</v>
      </c>
      <c r="B638" s="1">
        <v>-23.058930753641</v>
      </c>
      <c r="C638">
        <v>-17.270665763823999</v>
      </c>
      <c r="D638">
        <v>-17.971350260984</v>
      </c>
    </row>
    <row r="639" spans="1:4">
      <c r="A639">
        <v>63.599999999999994</v>
      </c>
      <c r="B639" s="1">
        <v>-22.807276120350998</v>
      </c>
      <c r="C639">
        <v>-17.17371866401</v>
      </c>
      <c r="D639">
        <v>-18.049997959111</v>
      </c>
    </row>
    <row r="640" spans="1:4">
      <c r="A640">
        <v>63.7</v>
      </c>
      <c r="B640" s="1">
        <v>-22.502587531814001</v>
      </c>
      <c r="C640">
        <v>-17.068430192074</v>
      </c>
      <c r="D640">
        <v>-18.130307647066001</v>
      </c>
    </row>
    <row r="641" spans="1:4">
      <c r="A641">
        <v>63.8</v>
      </c>
      <c r="B641" s="1">
        <v>-22.156203010454998</v>
      </c>
      <c r="C641">
        <v>-16.955989525540001</v>
      </c>
      <c r="D641">
        <v>-18.211911982947999</v>
      </c>
    </row>
    <row r="642" spans="1:4">
      <c r="A642">
        <v>63.9</v>
      </c>
      <c r="B642" s="1">
        <v>-21.778888555056</v>
      </c>
      <c r="C642">
        <v>-16.837645897760002</v>
      </c>
      <c r="D642">
        <v>-18.294426801724999</v>
      </c>
    </row>
    <row r="643" spans="1:4">
      <c r="A643">
        <v>64</v>
      </c>
      <c r="B643" s="1">
        <v>-21.380195131007</v>
      </c>
      <c r="C643">
        <v>-16.714676345600001</v>
      </c>
      <c r="D643">
        <v>-18.377454352205</v>
      </c>
    </row>
    <row r="644" spans="1:4">
      <c r="A644">
        <v>64.099999999999994</v>
      </c>
      <c r="B644" s="1">
        <v>-20.968165479004998</v>
      </c>
      <c r="C644">
        <v>-16.588357174641001</v>
      </c>
      <c r="D644">
        <v>-18.460587113662999</v>
      </c>
    </row>
    <row r="645" spans="1:4">
      <c r="A645">
        <v>64.2</v>
      </c>
      <c r="B645" s="1">
        <v>-20.549298313861001</v>
      </c>
      <c r="C645">
        <v>-16.459939924453</v>
      </c>
      <c r="D645">
        <v>-18.543412186809999</v>
      </c>
    </row>
    <row r="646" spans="1:4">
      <c r="A646">
        <v>64.3</v>
      </c>
      <c r="B646" s="1">
        <v>-20.128668817215001</v>
      </c>
      <c r="C646">
        <v>-16.330632156840998</v>
      </c>
      <c r="D646">
        <v>-18.625516228536998</v>
      </c>
    </row>
    <row r="647" spans="1:4">
      <c r="A647">
        <v>64.400000000000006</v>
      </c>
      <c r="B647" s="1">
        <v>-19.710123799504</v>
      </c>
      <c r="C647">
        <v>-16.201583011061</v>
      </c>
      <c r="D647">
        <v>-18.706490870844</v>
      </c>
    </row>
    <row r="648" spans="1:4">
      <c r="A648">
        <v>64.5</v>
      </c>
      <c r="B648" s="1">
        <v>-19.296496851097999</v>
      </c>
      <c r="C648">
        <v>-16.073873190129</v>
      </c>
      <c r="D648">
        <v>-18.785938532705</v>
      </c>
    </row>
    <row r="649" spans="1:4">
      <c r="A649">
        <v>64.599999999999994</v>
      </c>
      <c r="B649" s="1">
        <v>-18.889812294609001</v>
      </c>
      <c r="C649">
        <v>-15.94850886191</v>
      </c>
      <c r="D649">
        <v>-18.863478501206998</v>
      </c>
    </row>
    <row r="650" spans="1:4">
      <c r="A650">
        <v>64.7</v>
      </c>
      <c r="B650" s="1">
        <v>-18.491463371165</v>
      </c>
      <c r="C650">
        <v>-15.826418865934</v>
      </c>
      <c r="D650">
        <v>-18.938753127100998</v>
      </c>
    </row>
    <row r="651" spans="1:4">
      <c r="A651">
        <v>64.8</v>
      </c>
      <c r="B651" s="1">
        <v>-18.102360281536999</v>
      </c>
      <c r="C651">
        <v>-15.708454593798001</v>
      </c>
      <c r="D651">
        <v>-19.011424397024999</v>
      </c>
    </row>
    <row r="652" spans="1:4">
      <c r="A652">
        <v>64.900000000000006</v>
      </c>
      <c r="B652" s="1">
        <v>-17.723049170208999</v>
      </c>
      <c r="C652">
        <v>-15.595391937780001</v>
      </c>
      <c r="D652">
        <v>-19.081239406032999</v>
      </c>
    </row>
    <row r="653" spans="1:4">
      <c r="A653">
        <v>65</v>
      </c>
      <c r="B653" s="1">
        <v>-18.045898796627998</v>
      </c>
      <c r="C653">
        <v>-15.487934760845</v>
      </c>
      <c r="D653">
        <v>-19.147912182681001</v>
      </c>
    </row>
    <row r="654" spans="1:4">
      <c r="A654">
        <v>65.099999999999994</v>
      </c>
      <c r="B654" s="1">
        <v>-18.373597367255002</v>
      </c>
      <c r="C654">
        <v>-15.386719416325001</v>
      </c>
      <c r="D654">
        <v>-19.211235486366</v>
      </c>
    </row>
    <row r="655" spans="1:4">
      <c r="A655">
        <v>65.2</v>
      </c>
      <c r="B655" s="1">
        <v>-18.705296273927999</v>
      </c>
      <c r="C655">
        <v>-15.292319926082</v>
      </c>
      <c r="D655">
        <v>-19.271050886952001</v>
      </c>
    </row>
    <row r="656" spans="1:4">
      <c r="A656">
        <v>65.3</v>
      </c>
      <c r="B656" s="1">
        <v>-19.039865213447001</v>
      </c>
      <c r="C656">
        <v>-15.205253503984</v>
      </c>
      <c r="D656">
        <v>-19.327251478644001</v>
      </c>
    </row>
    <row r="657" spans="1:4">
      <c r="A657">
        <v>65.400000000000006</v>
      </c>
      <c r="B657" s="1">
        <v>-19.375831640905002</v>
      </c>
      <c r="C657">
        <v>-15.125986182471999</v>
      </c>
      <c r="D657">
        <v>-19.379783378631998</v>
      </c>
    </row>
    <row r="658" spans="1:4">
      <c r="A658">
        <v>65.5</v>
      </c>
      <c r="B658" s="1">
        <v>-19.711313715296999</v>
      </c>
      <c r="C658">
        <v>-15.054938361253001</v>
      </c>
      <c r="D658">
        <v>-19.428645918781999</v>
      </c>
    </row>
    <row r="659" spans="1:4">
      <c r="A659">
        <v>65.599999999999994</v>
      </c>
      <c r="B659" s="1">
        <v>-20.043949812221999</v>
      </c>
      <c r="C659">
        <v>-14.992439940294</v>
      </c>
      <c r="D659">
        <v>-19.473890492165001</v>
      </c>
    </row>
    <row r="660" spans="1:4">
      <c r="A660">
        <v>65.7</v>
      </c>
      <c r="B660" s="1">
        <v>-20.370830376967</v>
      </c>
      <c r="C660">
        <v>-14.938906947092001</v>
      </c>
      <c r="D660">
        <v>-19.515618072291002</v>
      </c>
    </row>
    <row r="661" spans="1:4">
      <c r="A661">
        <v>65.8</v>
      </c>
      <c r="B661" s="1">
        <v>-20.688441565971999</v>
      </c>
      <c r="C661">
        <v>-14.894631083693</v>
      </c>
      <c r="D661">
        <v>-19.553975477470001</v>
      </c>
    </row>
    <row r="662" spans="1:4">
      <c r="A662">
        <v>65.900000000000006</v>
      </c>
      <c r="B662" s="1">
        <v>-20.992634599321001</v>
      </c>
      <c r="C662">
        <v>-14.859899715326</v>
      </c>
      <c r="D662">
        <v>-19.589150501586001</v>
      </c>
    </row>
    <row r="663" spans="1:4">
      <c r="A663">
        <v>66</v>
      </c>
      <c r="B663" s="1">
        <v>-21.278639322796</v>
      </c>
      <c r="C663">
        <v>-14.834977798999001</v>
      </c>
      <c r="D663">
        <v>-19.621366072551002</v>
      </c>
    </row>
    <row r="664" spans="1:4">
      <c r="A664">
        <v>66.099999999999994</v>
      </c>
      <c r="B664" s="1">
        <v>-21.541143655749</v>
      </c>
      <c r="C664">
        <v>-14.820111346248</v>
      </c>
      <c r="D664">
        <v>-19.650873628416999</v>
      </c>
    </row>
    <row r="665" spans="1:4">
      <c r="A665">
        <v>66.2</v>
      </c>
      <c r="B665" s="1">
        <v>-21.774459960079</v>
      </c>
      <c r="C665">
        <v>-14.815530467628999</v>
      </c>
      <c r="D665">
        <v>-19.677945917369001</v>
      </c>
    </row>
    <row r="666" spans="1:4">
      <c r="A666">
        <v>66.3</v>
      </c>
      <c r="B666" s="1">
        <v>-21.97279194008</v>
      </c>
      <c r="C666">
        <v>-14.821451998472</v>
      </c>
      <c r="D666">
        <v>-19.702869431839002</v>
      </c>
    </row>
    <row r="667" spans="1:4">
      <c r="A667">
        <v>66.400000000000006</v>
      </c>
      <c r="B667" s="1">
        <v>-22.130599201650998</v>
      </c>
      <c r="C667">
        <v>-14.838081703506001</v>
      </c>
      <c r="D667">
        <v>-19.725936679937998</v>
      </c>
    </row>
    <row r="668" spans="1:4">
      <c r="A668">
        <v>66.5</v>
      </c>
      <c r="B668" s="1">
        <v>-22.243031602786001</v>
      </c>
      <c r="C668">
        <v>-14.865616052998</v>
      </c>
      <c r="D668">
        <v>-19.747438481305998</v>
      </c>
    </row>
    <row r="669" spans="1:4">
      <c r="A669">
        <v>66.599999999999994</v>
      </c>
      <c r="B669" s="1">
        <v>-22.306377452909</v>
      </c>
      <c r="C669">
        <v>-14.904243555071</v>
      </c>
      <c r="D669">
        <v>-19.767656452152</v>
      </c>
    </row>
    <row r="670" spans="1:4">
      <c r="A670">
        <v>66.7</v>
      </c>
      <c r="B670" s="1">
        <v>-22.318448897397001</v>
      </c>
      <c r="C670">
        <v>-14.95414561804</v>
      </c>
      <c r="D670">
        <v>-19.786855818311999</v>
      </c>
    </row>
    <row r="671" spans="1:4">
      <c r="A671">
        <v>66.8</v>
      </c>
      <c r="B671" s="1">
        <v>-22.278826164409999</v>
      </c>
      <c r="C671">
        <v>-15.015496902494</v>
      </c>
      <c r="D671">
        <v>-19.805278668536999</v>
      </c>
    </row>
    <row r="672" spans="1:4">
      <c r="A672">
        <v>66.900000000000006</v>
      </c>
      <c r="B672" s="1">
        <v>-22.188905869521001</v>
      </c>
      <c r="C672">
        <v>-15.08846510527</v>
      </c>
      <c r="D672">
        <v>-19.823137735224002</v>
      </c>
    </row>
    <row r="673" spans="1:4">
      <c r="A673">
        <v>67</v>
      </c>
      <c r="B673" s="1">
        <v>-22.051742098788001</v>
      </c>
      <c r="C673">
        <v>-15.173210095589001</v>
      </c>
      <c r="D673">
        <v>-19.84061076843</v>
      </c>
    </row>
    <row r="674" spans="1:4">
      <c r="A674">
        <v>67.099999999999994</v>
      </c>
      <c r="B674" s="1">
        <v>-21.871716837398001</v>
      </c>
      <c r="C674">
        <v>-15.269882296798</v>
      </c>
      <c r="D674">
        <v>-19.857835552638999</v>
      </c>
    </row>
    <row r="675" spans="1:4">
      <c r="A675">
        <v>67.2</v>
      </c>
      <c r="B675" s="1">
        <v>-21.654110392578001</v>
      </c>
      <c r="C675">
        <v>-15.378620174299</v>
      </c>
      <c r="D675">
        <v>-19.874861425041001</v>
      </c>
    </row>
    <row r="676" spans="1:4">
      <c r="A676">
        <v>67.3</v>
      </c>
      <c r="B676" s="1">
        <v>-21.404652185757001</v>
      </c>
      <c r="C676">
        <v>-15.499546650094</v>
      </c>
      <c r="D676">
        <v>-19.891842467797002</v>
      </c>
    </row>
    <row r="677" spans="1:4">
      <c r="A677">
        <v>67.400000000000006</v>
      </c>
      <c r="B677" s="1">
        <v>-21.129119015865001</v>
      </c>
      <c r="C677">
        <v>-15.632764215670001</v>
      </c>
      <c r="D677">
        <v>-19.908712223834002</v>
      </c>
    </row>
    <row r="678" spans="1:4">
      <c r="A678">
        <v>67.5</v>
      </c>
      <c r="B678" s="1">
        <v>-20.833021685533001</v>
      </c>
      <c r="C678">
        <v>-15.778348456228001</v>
      </c>
      <c r="D678">
        <v>-19.925415039914999</v>
      </c>
    </row>
    <row r="679" spans="1:4">
      <c r="A679">
        <v>67.599999999999994</v>
      </c>
      <c r="B679" s="1">
        <v>-20.521393462292998</v>
      </c>
      <c r="C679">
        <v>-15.936339629288</v>
      </c>
      <c r="D679">
        <v>-19.941841582182999</v>
      </c>
    </row>
    <row r="680" spans="1:4">
      <c r="A680">
        <v>67.7</v>
      </c>
      <c r="B680" s="1">
        <v>-20.198673136145999</v>
      </c>
      <c r="C680">
        <v>-16.106731858833999</v>
      </c>
      <c r="D680">
        <v>-19.957828626074001</v>
      </c>
    </row>
    <row r="681" spans="1:4">
      <c r="A681">
        <v>67.8</v>
      </c>
      <c r="B681" s="1">
        <v>-19.86866402615</v>
      </c>
      <c r="C681">
        <v>-16.289459412852999</v>
      </c>
      <c r="D681">
        <v>-19.973159828880998</v>
      </c>
    </row>
    <row r="682" spans="1:4">
      <c r="A682">
        <v>67.900000000000006</v>
      </c>
      <c r="B682" s="1">
        <v>-19.534546903982001</v>
      </c>
      <c r="C682">
        <v>-16.484379430143999</v>
      </c>
      <c r="D682">
        <v>-19.987567567913</v>
      </c>
    </row>
    <row r="683" spans="1:4">
      <c r="A683">
        <v>68</v>
      </c>
      <c r="B683" s="1">
        <v>-19.198926579994001</v>
      </c>
      <c r="C683">
        <v>-16.691250358537001</v>
      </c>
      <c r="D683">
        <v>-20.000735931449</v>
      </c>
    </row>
    <row r="684" spans="1:4">
      <c r="A684">
        <v>68.099999999999994</v>
      </c>
      <c r="B684" s="1">
        <v>-18.863896074755001</v>
      </c>
      <c r="C684">
        <v>-16.909479400761999</v>
      </c>
      <c r="D684">
        <v>-20.012304946411</v>
      </c>
    </row>
    <row r="685" spans="1:4">
      <c r="A685">
        <v>68.2</v>
      </c>
      <c r="B685" s="1">
        <v>-18.531106949327999</v>
      </c>
      <c r="C685">
        <v>-17.138927488437002</v>
      </c>
      <c r="D685">
        <v>-20.021876113327998</v>
      </c>
    </row>
    <row r="686" spans="1:4">
      <c r="A686">
        <v>68.3</v>
      </c>
      <c r="B686" s="1">
        <v>-18.201838455629002</v>
      </c>
      <c r="C686">
        <v>-17.378701267221</v>
      </c>
      <c r="D686">
        <v>-20.029019293438001</v>
      </c>
    </row>
    <row r="687" spans="1:4">
      <c r="A687">
        <v>68.400000000000006</v>
      </c>
      <c r="B687" s="1">
        <v>-17.877061314024001</v>
      </c>
      <c r="C687">
        <v>-17.627831187605</v>
      </c>
      <c r="D687">
        <v>-20.033280953009999</v>
      </c>
    </row>
    <row r="688" spans="1:4">
      <c r="A688">
        <v>68.5</v>
      </c>
      <c r="B688" s="1">
        <v>-17.557494124723</v>
      </c>
      <c r="C688">
        <v>-17.885047758294</v>
      </c>
      <c r="D688">
        <v>-20.034193715730002</v>
      </c>
    </row>
    <row r="689" spans="1:4">
      <c r="A689">
        <v>68.599999999999994</v>
      </c>
      <c r="B689" s="1">
        <v>-17.243651834792001</v>
      </c>
      <c r="C689">
        <v>-18.148719216417</v>
      </c>
      <c r="D689">
        <v>-20.031287106198999</v>
      </c>
    </row>
    <row r="690" spans="1:4">
      <c r="A690">
        <v>68.7</v>
      </c>
      <c r="B690" s="1">
        <v>-16.935886516663</v>
      </c>
      <c r="C690">
        <v>-18.416783675007</v>
      </c>
      <c r="D690">
        <v>-20.024099289201999</v>
      </c>
    </row>
    <row r="691" spans="1:4">
      <c r="A691">
        <v>68.8</v>
      </c>
      <c r="B691" s="1">
        <v>-16.634421150603998</v>
      </c>
      <c r="C691">
        <v>-18.686679665511999</v>
      </c>
      <c r="D691">
        <v>-20.012189525389999</v>
      </c>
    </row>
    <row r="692" spans="1:4">
      <c r="A692">
        <v>68.900000000000006</v>
      </c>
      <c r="B692" s="1">
        <v>-16.339377286120001</v>
      </c>
      <c r="C692">
        <v>-18.955281996911999</v>
      </c>
      <c r="D692">
        <v>-19.995150981523999</v>
      </c>
    </row>
    <row r="693" spans="1:4">
      <c r="A693">
        <v>69</v>
      </c>
      <c r="B693" s="1">
        <v>-16.050797488394</v>
      </c>
      <c r="C693">
        <v>-19.218853788644001</v>
      </c>
      <c r="D693">
        <v>-19.972623461034001</v>
      </c>
    </row>
    <row r="694" spans="1:4">
      <c r="A694">
        <v>69.099999999999994</v>
      </c>
      <c r="B694" s="1">
        <v>-15.768663424171001</v>
      </c>
      <c r="C694">
        <v>-19.473030071507999</v>
      </c>
      <c r="D694">
        <v>-19.944305567806001</v>
      </c>
    </row>
    <row r="695" spans="1:4">
      <c r="A695">
        <v>69.2</v>
      </c>
      <c r="B695" s="1">
        <v>-15.492910350454</v>
      </c>
      <c r="C695">
        <v>-19.712852546238999</v>
      </c>
      <c r="D695">
        <v>-19.909965791779001</v>
      </c>
    </row>
    <row r="696" spans="1:4">
      <c r="A696">
        <v>69.3</v>
      </c>
      <c r="B696" s="1">
        <v>-15.223438665010001</v>
      </c>
      <c r="C696">
        <v>-19.932877145761001</v>
      </c>
      <c r="D696">
        <v>-19.869452016059</v>
      </c>
    </row>
    <row r="697" spans="1:4">
      <c r="A697">
        <v>69.400000000000006</v>
      </c>
      <c r="B697" s="1">
        <v>-14.96012307454</v>
      </c>
      <c r="C697">
        <v>-20.127373328461001</v>
      </c>
      <c r="D697">
        <v>-19.822698995421</v>
      </c>
    </row>
    <row r="698" spans="1:4">
      <c r="A698">
        <v>69.5</v>
      </c>
      <c r="B698" s="1">
        <v>-14.702819841817</v>
      </c>
      <c r="C698">
        <v>-20.290638971084</v>
      </c>
      <c r="D698">
        <v>-19.769733444663999</v>
      </c>
    </row>
    <row r="699" spans="1:4">
      <c r="A699">
        <v>69.599999999999994</v>
      </c>
      <c r="B699" s="1">
        <v>-14.451372490213</v>
      </c>
      <c r="C699">
        <v>-20.417314962056999</v>
      </c>
      <c r="D699">
        <v>-19.710486744832998</v>
      </c>
    </row>
    <row r="700" spans="1:4">
      <c r="A700">
        <v>69.7</v>
      </c>
      <c r="B700" s="1">
        <v>-14.205616273486999</v>
      </c>
      <c r="C700">
        <v>-20.502958901149999</v>
      </c>
      <c r="D700">
        <v>-19.645598381928</v>
      </c>
    </row>
    <row r="701" spans="1:4">
      <c r="A701">
        <v>69.8</v>
      </c>
      <c r="B701" s="1">
        <v>-13.965381659755</v>
      </c>
      <c r="C701">
        <v>-20.544373235683</v>
      </c>
      <c r="D701">
        <v>-19.575137294028998</v>
      </c>
    </row>
    <row r="702" spans="1:4">
      <c r="A702">
        <v>69.900000000000006</v>
      </c>
      <c r="B702" s="1">
        <v>-13.73049703005</v>
      </c>
      <c r="C702">
        <v>-20.539973778811</v>
      </c>
      <c r="D702">
        <v>-19.499496975766</v>
      </c>
    </row>
    <row r="703" spans="1:4">
      <c r="A703">
        <v>70</v>
      </c>
      <c r="B703" s="1">
        <v>-14.00921405013</v>
      </c>
      <c r="C703">
        <v>-20.489967994343001</v>
      </c>
      <c r="D703">
        <v>-19.419149165242001</v>
      </c>
    </row>
    <row r="704" spans="1:4">
      <c r="A704">
        <v>70.099999999999994</v>
      </c>
      <c r="B704" s="1">
        <v>-14.296699507553001</v>
      </c>
      <c r="C704">
        <v>-20.396331062741002</v>
      </c>
      <c r="D704">
        <v>-19.334634618159001</v>
      </c>
    </row>
    <row r="705" spans="1:4">
      <c r="A705">
        <v>70.2</v>
      </c>
      <c r="B705" s="1">
        <v>-14.593493495684999</v>
      </c>
      <c r="C705">
        <v>-20.262585304891001</v>
      </c>
      <c r="D705">
        <v>-19.246552672358</v>
      </c>
    </row>
    <row r="706" spans="1:4">
      <c r="A706">
        <v>70.3</v>
      </c>
      <c r="B706" s="1">
        <v>-14.900183411361001</v>
      </c>
      <c r="C706">
        <v>-20.093432596010999</v>
      </c>
      <c r="D706">
        <v>-19.155550115486999</v>
      </c>
    </row>
    <row r="707" spans="1:4">
      <c r="A707">
        <v>70.400000000000006</v>
      </c>
      <c r="B707" s="1">
        <v>-15.217408898165001</v>
      </c>
      <c r="C707">
        <v>-19.894315257098999</v>
      </c>
      <c r="D707">
        <v>-19.062309852058</v>
      </c>
    </row>
    <row r="708" spans="1:4">
      <c r="A708">
        <v>70.5</v>
      </c>
      <c r="B708" s="1">
        <v>-15.545867258972001</v>
      </c>
      <c r="C708">
        <v>-19.670982120036999</v>
      </c>
      <c r="D708">
        <v>-18.967539818662001</v>
      </c>
    </row>
    <row r="709" spans="1:4">
      <c r="A709">
        <v>70.599999999999994</v>
      </c>
      <c r="B709" s="1">
        <v>-15.886319319756</v>
      </c>
      <c r="C709">
        <v>-19.429117876486</v>
      </c>
      <c r="D709">
        <v>-18.871962525882999</v>
      </c>
    </row>
    <row r="710" spans="1:4">
      <c r="A710">
        <v>70.7</v>
      </c>
      <c r="B710" s="1">
        <v>-16.239595681112998</v>
      </c>
      <c r="C710">
        <v>-19.173874373381999</v>
      </c>
      <c r="D710">
        <v>-18.776305522110999</v>
      </c>
    </row>
    <row r="711" spans="1:4">
      <c r="A711">
        <v>70.8</v>
      </c>
      <c r="B711" s="1">
        <v>-16.606603218924999</v>
      </c>
      <c r="C711">
        <v>-18.910447274951</v>
      </c>
      <c r="D711">
        <v>-18.681292986664999</v>
      </c>
    </row>
    <row r="712" spans="1:4">
      <c r="A712">
        <v>70.900000000000006</v>
      </c>
      <c r="B712" s="1">
        <v>-16.988331573955001</v>
      </c>
      <c r="C712">
        <v>-18.642879335476</v>
      </c>
      <c r="D712">
        <v>-18.587638575334001</v>
      </c>
    </row>
    <row r="713" spans="1:4">
      <c r="A713">
        <v>71</v>
      </c>
      <c r="B713" s="1">
        <v>-17.385859175067999</v>
      </c>
      <c r="C713">
        <v>-18.374764408737999</v>
      </c>
      <c r="D713">
        <v>-18.496039565941</v>
      </c>
    </row>
    <row r="714" spans="1:4">
      <c r="A714">
        <v>71.099999999999994</v>
      </c>
      <c r="B714" s="1">
        <v>-17.800358029533001</v>
      </c>
      <c r="C714">
        <v>-18.109094433925002</v>
      </c>
      <c r="D714">
        <v>-18.407172288634001</v>
      </c>
    </row>
    <row r="715" spans="1:4">
      <c r="A715">
        <v>71.2</v>
      </c>
      <c r="B715" s="1">
        <v>-18.233096018514999</v>
      </c>
      <c r="C715">
        <v>-17.848312509326</v>
      </c>
      <c r="D715">
        <v>-18.321688776757998</v>
      </c>
    </row>
    <row r="716" spans="1:4">
      <c r="A716">
        <v>71.3</v>
      </c>
      <c r="B716" s="1">
        <v>-18.685434647771999</v>
      </c>
      <c r="C716">
        <v>-17.594379255393001</v>
      </c>
      <c r="D716">
        <v>-18.240214539429999</v>
      </c>
    </row>
    <row r="717" spans="1:4">
      <c r="A717">
        <v>71.400000000000006</v>
      </c>
      <c r="B717" s="1">
        <v>-19.158818948789001</v>
      </c>
      <c r="C717">
        <v>-17.348842592185001</v>
      </c>
      <c r="D717">
        <v>-18.163347335164001</v>
      </c>
    </row>
    <row r="718" spans="1:4">
      <c r="A718">
        <v>71.5</v>
      </c>
      <c r="B718" s="1">
        <v>-19.654754226015999</v>
      </c>
      <c r="C718">
        <v>-17.11290479102</v>
      </c>
      <c r="D718">
        <v>-18.091656815213</v>
      </c>
    </row>
    <row r="719" spans="1:4">
      <c r="A719">
        <v>71.599999999999994</v>
      </c>
      <c r="B719" s="1">
        <v>-20.174761159433</v>
      </c>
      <c r="C719">
        <v>-16.887483444192</v>
      </c>
      <c r="D719">
        <v>-18.025684903496</v>
      </c>
    </row>
    <row r="720" spans="1:4">
      <c r="A720">
        <v>71.7</v>
      </c>
      <c r="B720" s="1">
        <v>-20.720295706592001</v>
      </c>
      <c r="C720">
        <v>-16.673264894460001</v>
      </c>
      <c r="D720">
        <v>-17.965946784888001</v>
      </c>
    </row>
    <row r="721" spans="1:4">
      <c r="A721">
        <v>71.8</v>
      </c>
      <c r="B721" s="1">
        <v>-21.292612255742998</v>
      </c>
      <c r="C721">
        <v>-16.47074985771</v>
      </c>
      <c r="D721">
        <v>-17.912932383093001</v>
      </c>
    </row>
    <row r="722" spans="1:4">
      <c r="A722">
        <v>71.900000000000006</v>
      </c>
      <c r="B722" s="1">
        <v>-21.892536072578999</v>
      </c>
      <c r="C722">
        <v>-16.280291653967002</v>
      </c>
      <c r="D722">
        <v>-17.867108221685001</v>
      </c>
    </row>
    <row r="723" spans="1:4">
      <c r="A723">
        <v>72</v>
      </c>
      <c r="B723" s="1">
        <v>-22.520092439273999</v>
      </c>
      <c r="C723">
        <v>-16.102127801999</v>
      </c>
      <c r="D723">
        <v>-17.828695863844999</v>
      </c>
    </row>
    <row r="724" spans="1:4">
      <c r="A724">
        <v>72.099999999999994</v>
      </c>
      <c r="B724" s="1">
        <v>-23.173913676120002</v>
      </c>
      <c r="C724">
        <v>-15.936405858439</v>
      </c>
      <c r="D724">
        <v>-17.798535797176999</v>
      </c>
    </row>
    <row r="725" spans="1:4">
      <c r="A725">
        <v>72.2</v>
      </c>
      <c r="B725" s="1">
        <v>-23.850313495740998</v>
      </c>
      <c r="C725">
        <v>-15.783204383123</v>
      </c>
      <c r="D725">
        <v>-17.776840545700999</v>
      </c>
    </row>
    <row r="726" spans="1:4">
      <c r="A726">
        <v>72.3</v>
      </c>
      <c r="B726" s="1">
        <v>-24.541894262551001</v>
      </c>
      <c r="C726">
        <v>-15.642549846783</v>
      </c>
      <c r="D726">
        <v>-17.764005999801999</v>
      </c>
    </row>
    <row r="727" spans="1:4">
      <c r="A727">
        <v>72.400000000000006</v>
      </c>
      <c r="B727" s="1">
        <v>-25.235579989649001</v>
      </c>
      <c r="C727">
        <v>-15.514430202155999</v>
      </c>
      <c r="D727">
        <v>-17.760416732069</v>
      </c>
    </row>
    <row r="728" spans="1:4">
      <c r="A728">
        <v>72.5</v>
      </c>
      <c r="B728" s="1">
        <v>-25.910151804278001</v>
      </c>
      <c r="C728">
        <v>-15.398805736467001</v>
      </c>
      <c r="D728">
        <v>-17.766448674837001</v>
      </c>
    </row>
    <row r="729" spans="1:4">
      <c r="A729">
        <v>72.599999999999994</v>
      </c>
      <c r="B729" s="1">
        <v>-26.533892517121998</v>
      </c>
      <c r="C729">
        <v>-15.295617723957999</v>
      </c>
      <c r="D729">
        <v>-17.782471785213001</v>
      </c>
    </row>
    <row r="730" spans="1:4">
      <c r="A730">
        <v>72.7</v>
      </c>
      <c r="B730" s="1">
        <v>-27.063981822909</v>
      </c>
      <c r="C730">
        <v>-15.20479530741</v>
      </c>
      <c r="D730">
        <v>-17.808852677756999</v>
      </c>
    </row>
    <row r="731" spans="1:4">
      <c r="A731">
        <v>72.8</v>
      </c>
      <c r="B731" s="1">
        <v>-27.450433769004999</v>
      </c>
      <c r="C731">
        <v>-15.126260959604</v>
      </c>
      <c r="D731">
        <v>-17.845957208346</v>
      </c>
    </row>
    <row r="732" spans="1:4">
      <c r="A732">
        <v>72.900000000000006</v>
      </c>
      <c r="B732" s="1">
        <v>-27.646867742693999</v>
      </c>
      <c r="C732">
        <v>-15.059934809566</v>
      </c>
      <c r="D732">
        <v>-17.894152994032002</v>
      </c>
    </row>
    <row r="733" spans="1:4">
      <c r="A733">
        <v>73</v>
      </c>
      <c r="B733" s="1">
        <v>-27.625921615862001</v>
      </c>
      <c r="C733">
        <v>-15.005738063300999</v>
      </c>
      <c r="D733">
        <v>-17.953811852588998</v>
      </c>
    </row>
    <row r="734" spans="1:4">
      <c r="A734">
        <v>73.099999999999994</v>
      </c>
      <c r="B734" s="1">
        <v>-27.390621543959</v>
      </c>
      <c r="C734">
        <v>-14.963595703372</v>
      </c>
      <c r="D734">
        <v>-18.025312141636</v>
      </c>
    </row>
    <row r="735" spans="1:4">
      <c r="A735">
        <v>73.2</v>
      </c>
      <c r="B735" s="1">
        <v>-26.973044539356</v>
      </c>
      <c r="C735">
        <v>-14.933503343793999</v>
      </c>
      <c r="D735">
        <v>-18.109040970192002</v>
      </c>
    </row>
    <row r="736" spans="1:4">
      <c r="A736">
        <v>73.3</v>
      </c>
      <c r="B736" s="1">
        <v>-26.421369591651001</v>
      </c>
      <c r="C736">
        <v>-14.915243147197</v>
      </c>
      <c r="D736">
        <v>-18.205396244338001</v>
      </c>
    </row>
    <row r="737" spans="1:4">
      <c r="A737">
        <v>73.400000000000006</v>
      </c>
      <c r="B737" s="1">
        <v>-25.784841641029001</v>
      </c>
      <c r="C737">
        <v>-14.908855398128001</v>
      </c>
      <c r="D737">
        <v>-18.314788492274999</v>
      </c>
    </row>
    <row r="738" spans="1:4">
      <c r="A738">
        <v>73.5</v>
      </c>
      <c r="B738" s="1">
        <v>-25.104314571848999</v>
      </c>
      <c r="C738">
        <v>-14.914296793933</v>
      </c>
      <c r="D738">
        <v>-18.437642390693998</v>
      </c>
    </row>
    <row r="739" spans="1:4">
      <c r="A739">
        <v>73.599999999999994</v>
      </c>
      <c r="B739" s="1">
        <v>-24.409401150006001</v>
      </c>
      <c r="C739">
        <v>-14.931534724083001</v>
      </c>
      <c r="D739">
        <v>-18.574397881597001</v>
      </c>
    </row>
    <row r="740" spans="1:4">
      <c r="A740">
        <v>73.7</v>
      </c>
      <c r="B740" s="1">
        <v>-23.719592264624001</v>
      </c>
      <c r="C740">
        <v>-14.960547841946999</v>
      </c>
      <c r="D740">
        <v>-18.725510723309998</v>
      </c>
    </row>
    <row r="741" spans="1:4">
      <c r="A741">
        <v>73.8</v>
      </c>
      <c r="B741" s="1">
        <v>-23.046720061671</v>
      </c>
      <c r="C741">
        <v>-15.001326471345999</v>
      </c>
      <c r="D741">
        <v>-18.891452256564001</v>
      </c>
    </row>
    <row r="742" spans="1:4">
      <c r="A742">
        <v>73.900000000000006</v>
      </c>
      <c r="B742" s="1">
        <v>-22.397352773824</v>
      </c>
      <c r="C742">
        <v>-15.053872867279001</v>
      </c>
      <c r="D742">
        <v>-19.072708079834001</v>
      </c>
    </row>
    <row r="743" spans="1:4">
      <c r="A743">
        <v>74</v>
      </c>
      <c r="B743" s="1">
        <v>-21.774650726531</v>
      </c>
      <c r="C743">
        <v>-15.118201340697</v>
      </c>
      <c r="D743">
        <v>-19.26977520861</v>
      </c>
    </row>
    <row r="744" spans="1:4">
      <c r="A744">
        <v>74.099999999999994</v>
      </c>
      <c r="B744" s="1">
        <v>-21.179661027811999</v>
      </c>
      <c r="C744">
        <v>-15.194338248146</v>
      </c>
      <c r="D744">
        <v>-19.483157128576</v>
      </c>
    </row>
    <row r="745" spans="1:4">
      <c r="A745">
        <v>74.2</v>
      </c>
      <c r="B745" s="1">
        <v>-20.6121708519</v>
      </c>
      <c r="C745">
        <v>-15.282321837868</v>
      </c>
      <c r="D745">
        <v>-19.713355926026999</v>
      </c>
    </row>
    <row r="746" spans="1:4">
      <c r="A746">
        <v>74.3</v>
      </c>
      <c r="B746" s="1">
        <v>-20.071251227695001</v>
      </c>
      <c r="C746">
        <v>-15.382201934237001</v>
      </c>
      <c r="D746">
        <v>-19.960860367639</v>
      </c>
    </row>
    <row r="747" spans="1:4">
      <c r="A747">
        <v>74.400000000000006</v>
      </c>
      <c r="B747" s="1">
        <v>-19.555595854338002</v>
      </c>
      <c r="C747">
        <v>-15.494039431509</v>
      </c>
      <c r="D747">
        <v>-20.226128376232001</v>
      </c>
    </row>
    <row r="748" spans="1:4">
      <c r="A748">
        <v>74.5</v>
      </c>
      <c r="B748" s="1">
        <v>-19.063728258988998</v>
      </c>
      <c r="C748">
        <v>-15.617905555317</v>
      </c>
      <c r="D748">
        <v>-20.509510052526</v>
      </c>
    </row>
    <row r="749" spans="1:4">
      <c r="A749">
        <v>74.599999999999994</v>
      </c>
      <c r="B749" s="1">
        <v>-18.594125838012001</v>
      </c>
      <c r="C749">
        <v>-15.753880835305999</v>
      </c>
      <c r="D749">
        <v>-20.811354385623002</v>
      </c>
    </row>
    <row r="750" spans="1:4">
      <c r="A750">
        <v>74.7</v>
      </c>
      <c r="B750" s="1">
        <v>-18.145291987966999</v>
      </c>
      <c r="C750">
        <v>-15.902053714052</v>
      </c>
      <c r="D750">
        <v>-21.131836184882999</v>
      </c>
    </row>
    <row r="751" spans="1:4">
      <c r="A751">
        <v>74.8</v>
      </c>
      <c r="B751" s="1">
        <v>-17.715796087123</v>
      </c>
      <c r="C751">
        <v>-16.062518694895999</v>
      </c>
      <c r="D751">
        <v>-21.470908929964001</v>
      </c>
    </row>
    <row r="752" spans="1:4">
      <c r="A752">
        <v>74.900000000000006</v>
      </c>
      <c r="B752" s="1">
        <v>-17.304293745597999</v>
      </c>
      <c r="C752">
        <v>-16.235373903265</v>
      </c>
      <c r="D752">
        <v>-21.828216767916</v>
      </c>
    </row>
    <row r="753" spans="1:4">
      <c r="A753">
        <v>75</v>
      </c>
      <c r="B753" s="1">
        <v>-17.658611676825</v>
      </c>
      <c r="C753">
        <v>-16.420717901014001</v>
      </c>
      <c r="D753">
        <v>-22.202962804733001</v>
      </c>
    </row>
    <row r="754" spans="1:4">
      <c r="A754">
        <v>75.099999999999994</v>
      </c>
      <c r="B754" s="1">
        <v>-18.021489702970001</v>
      </c>
      <c r="C754">
        <v>-16.618645549541998</v>
      </c>
      <c r="D754">
        <v>-22.593732434397001</v>
      </c>
    </row>
    <row r="755" spans="1:4">
      <c r="A755">
        <v>75.2</v>
      </c>
      <c r="B755" s="1">
        <v>-18.39250215757</v>
      </c>
      <c r="C755">
        <v>-16.8292426627</v>
      </c>
      <c r="D755">
        <v>-22.998261368268999</v>
      </c>
    </row>
    <row r="756" spans="1:4">
      <c r="A756">
        <v>75.3</v>
      </c>
      <c r="B756" s="1">
        <v>-18.770954870828</v>
      </c>
      <c r="C756">
        <v>-17.052579122566002</v>
      </c>
      <c r="D756">
        <v>-23.41314049591</v>
      </c>
    </row>
    <row r="757" spans="1:4">
      <c r="A757">
        <v>75.400000000000006</v>
      </c>
      <c r="B757" s="1">
        <v>-19.155803262551</v>
      </c>
      <c r="C757">
        <v>-17.288700047433998</v>
      </c>
      <c r="D757">
        <v>-23.833458168465999</v>
      </c>
    </row>
    <row r="758" spans="1:4">
      <c r="A758">
        <v>75.5</v>
      </c>
      <c r="B758" s="1">
        <v>-19.545551405628</v>
      </c>
      <c r="C758">
        <v>-17.537614499435001</v>
      </c>
      <c r="D758">
        <v>-24.252399875197</v>
      </c>
    </row>
    <row r="759" spans="1:4">
      <c r="A759">
        <v>75.599999999999994</v>
      </c>
      <c r="B759" s="1">
        <v>-19.938130889404999</v>
      </c>
      <c r="C759">
        <v>-17.799416337149999</v>
      </c>
      <c r="D759">
        <v>-24.660861743744</v>
      </c>
    </row>
    <row r="760" spans="1:4">
      <c r="A760">
        <v>75.7</v>
      </c>
      <c r="B760" s="1">
        <v>-20.330760946845</v>
      </c>
      <c r="C760">
        <v>-18.073718847163999</v>
      </c>
      <c r="D760">
        <v>-25.047191920422001</v>
      </c>
    </row>
    <row r="761" spans="1:4">
      <c r="A761">
        <v>75.8</v>
      </c>
      <c r="B761" s="1">
        <v>-20.719796229865</v>
      </c>
      <c r="C761">
        <v>-18.360465494923002</v>
      </c>
      <c r="D761">
        <v>-25.397245967271001</v>
      </c>
    </row>
    <row r="762" spans="1:4">
      <c r="A762">
        <v>75.900000000000006</v>
      </c>
      <c r="B762" s="1">
        <v>-21.100576757449002</v>
      </c>
      <c r="C762">
        <v>-18.659334646359</v>
      </c>
      <c r="D762">
        <v>-25.694996772667999</v>
      </c>
    </row>
    <row r="763" spans="1:4">
      <c r="A763">
        <v>76</v>
      </c>
      <c r="B763" s="1">
        <v>-21.467306548956</v>
      </c>
      <c r="C763">
        <v>-18.969848252748999</v>
      </c>
      <c r="D763">
        <v>-25.923907714725001</v>
      </c>
    </row>
    <row r="764" spans="1:4">
      <c r="A764">
        <v>76.099999999999994</v>
      </c>
      <c r="B764" s="1">
        <v>-21.813002707803001</v>
      </c>
      <c r="C764">
        <v>-19.291327418375001</v>
      </c>
      <c r="D764">
        <v>-26.069077404051001</v>
      </c>
    </row>
    <row r="765" spans="1:4">
      <c r="A765">
        <v>76.2</v>
      </c>
      <c r="B765" s="1">
        <v>-22.129571950300001</v>
      </c>
      <c r="C765">
        <v>-19.622838259756001</v>
      </c>
      <c r="D765">
        <v>-26.119784004576999</v>
      </c>
    </row>
    <row r="766" spans="1:4">
      <c r="A766">
        <v>76.3</v>
      </c>
      <c r="B766" s="1">
        <v>-22.408079142428999</v>
      </c>
      <c r="C766">
        <v>-19.963127077831</v>
      </c>
      <c r="D766">
        <v>-26.071665822014999</v>
      </c>
    </row>
    <row r="767" spans="1:4">
      <c r="A767">
        <v>76.400000000000006</v>
      </c>
      <c r="B767" s="1">
        <v>-22.639260127396</v>
      </c>
      <c r="C767">
        <v>-20.310544587245001</v>
      </c>
      <c r="D767">
        <v>-25.927693118998</v>
      </c>
    </row>
    <row r="768" spans="1:4">
      <c r="A768">
        <v>76.5</v>
      </c>
      <c r="B768" s="1">
        <v>-22.814286368657999</v>
      </c>
      <c r="C768">
        <v>-20.662960350218999</v>
      </c>
      <c r="D768">
        <v>-25.697508602995001</v>
      </c>
    </row>
    <row r="769" spans="1:4">
      <c r="A769">
        <v>76.599999999999994</v>
      </c>
      <c r="B769" s="1">
        <v>-22.925709097253002</v>
      </c>
      <c r="C769">
        <v>-21.01767096839</v>
      </c>
      <c r="D769">
        <v>-25.395426297415</v>
      </c>
    </row>
    <row r="770" spans="1:4">
      <c r="A770">
        <v>76.7</v>
      </c>
      <c r="B770" s="1">
        <v>-22.968416271159999</v>
      </c>
      <c r="C770">
        <v>-21.371309335883002</v>
      </c>
      <c r="D770">
        <v>-25.037889824244001</v>
      </c>
    </row>
    <row r="771" spans="1:4">
      <c r="A771">
        <v>76.8</v>
      </c>
      <c r="B771" s="1">
        <v>-22.940372994326001</v>
      </c>
      <c r="C771">
        <v>-21.719767572853002</v>
      </c>
      <c r="D771">
        <v>-24.641204726601998</v>
      </c>
    </row>
    <row r="772" spans="1:4">
      <c r="A772">
        <v>76.900000000000006</v>
      </c>
      <c r="B772" s="1">
        <v>-22.842935013196001</v>
      </c>
      <c r="C772">
        <v>-22.058152963302</v>
      </c>
      <c r="D772">
        <v>-24.219516597519</v>
      </c>
    </row>
    <row r="773" spans="1:4">
      <c r="A773">
        <v>77</v>
      </c>
      <c r="B773" s="1">
        <v>-22.680638666783</v>
      </c>
      <c r="C773">
        <v>-22.380803288140001</v>
      </c>
      <c r="D773">
        <v>-23.786062557527</v>
      </c>
    </row>
    <row r="774" spans="1:4">
      <c r="A774">
        <v>77.099999999999994</v>
      </c>
      <c r="B774" s="1">
        <v>-22.460532502635999</v>
      </c>
      <c r="C774">
        <v>-22.681392973836999</v>
      </c>
      <c r="D774">
        <v>-23.349930639135</v>
      </c>
    </row>
    <row r="775" spans="1:4">
      <c r="A775">
        <v>77.2</v>
      </c>
      <c r="B775" s="1">
        <v>-22.191244880269</v>
      </c>
      <c r="C775">
        <v>-22.953160429648999</v>
      </c>
      <c r="D775">
        <v>-22.918412240883999</v>
      </c>
    </row>
    <row r="776" spans="1:4">
      <c r="A776">
        <v>77.3</v>
      </c>
      <c r="B776" s="1">
        <v>-21.882020891221998</v>
      </c>
      <c r="C776">
        <v>-23.189274817102</v>
      </c>
      <c r="D776">
        <v>-22.49681708408</v>
      </c>
    </row>
    <row r="777" spans="1:4">
      <c r="A777">
        <v>77.400000000000006</v>
      </c>
      <c r="B777" s="1">
        <v>-21.541912369011001</v>
      </c>
      <c r="C777">
        <v>-23.383333672889002</v>
      </c>
      <c r="D777">
        <v>-22.088877092596</v>
      </c>
    </row>
    <row r="778" spans="1:4">
      <c r="A778">
        <v>77.5</v>
      </c>
      <c r="B778" s="1">
        <v>-21.179212454251001</v>
      </c>
      <c r="C778">
        <v>-23.529943081296</v>
      </c>
      <c r="D778">
        <v>-21.697115415538999</v>
      </c>
    </row>
    <row r="779" spans="1:4">
      <c r="A779">
        <v>77.599999999999994</v>
      </c>
      <c r="B779" s="1">
        <v>-20.801140808372999</v>
      </c>
      <c r="C779">
        <v>-23.625290246222001</v>
      </c>
      <c r="D779">
        <v>-21.323154890133999</v>
      </c>
    </row>
    <row r="780" spans="1:4">
      <c r="A780">
        <v>77.7</v>
      </c>
      <c r="B780" s="1">
        <v>-20.413733329393001</v>
      </c>
      <c r="C780">
        <v>-23.667593153249001</v>
      </c>
      <c r="D780">
        <v>-20.967962538788999</v>
      </c>
    </row>
    <row r="781" spans="1:4">
      <c r="A781">
        <v>77.8</v>
      </c>
      <c r="B781" s="1">
        <v>-20.021872242804001</v>
      </c>
      <c r="C781">
        <v>-23.657321783476998</v>
      </c>
      <c r="D781">
        <v>-20.632036887622</v>
      </c>
    </row>
    <row r="782" spans="1:4">
      <c r="A782">
        <v>77.900000000000006</v>
      </c>
      <c r="B782" s="1">
        <v>-19.629397079916</v>
      </c>
      <c r="C782">
        <v>-23.597134669770998</v>
      </c>
      <c r="D782">
        <v>-20.315548256071999</v>
      </c>
    </row>
    <row r="783" spans="1:4">
      <c r="A783">
        <v>78</v>
      </c>
      <c r="B783" s="1">
        <v>-19.239251511197999</v>
      </c>
      <c r="C783">
        <v>-23.491547156951</v>
      </c>
      <c r="D783">
        <v>-20.018442181457999</v>
      </c>
    </row>
    <row r="784" spans="1:4">
      <c r="A784">
        <v>78.099999999999994</v>
      </c>
      <c r="B784" s="1">
        <v>-18.853636635680999</v>
      </c>
      <c r="C784">
        <v>-23.346800190838</v>
      </c>
      <c r="D784">
        <v>-19.740514794172</v>
      </c>
    </row>
    <row r="785" spans="1:4">
      <c r="A785">
        <v>78.2</v>
      </c>
      <c r="B785" s="1">
        <v>-18.474154087386001</v>
      </c>
      <c r="C785">
        <v>-23.168754291626001</v>
      </c>
      <c r="D785">
        <v>-19.481467256637998</v>
      </c>
    </row>
    <row r="786" spans="1:4">
      <c r="A786">
        <v>78.3</v>
      </c>
      <c r="B786" s="1">
        <v>-18.101931212006999</v>
      </c>
      <c r="C786">
        <v>-22.964571800651001</v>
      </c>
      <c r="D786">
        <v>-19.240944771909</v>
      </c>
    </row>
    <row r="787" spans="1:4">
      <c r="A787">
        <v>78.400000000000006</v>
      </c>
      <c r="B787" s="1">
        <v>-17.737726066726001</v>
      </c>
      <c r="C787">
        <v>-22.74080664461</v>
      </c>
      <c r="D787">
        <v>-19.018564316812</v>
      </c>
    </row>
    <row r="788" spans="1:4">
      <c r="A788">
        <v>78.5</v>
      </c>
      <c r="B788" s="1">
        <v>-17.382013020841001</v>
      </c>
      <c r="C788">
        <v>-22.503459371765</v>
      </c>
      <c r="D788">
        <v>-18.813934185284001</v>
      </c>
    </row>
    <row r="789" spans="1:4">
      <c r="A789">
        <v>78.599999999999994</v>
      </c>
      <c r="B789" s="1">
        <v>-17.035051153777999</v>
      </c>
      <c r="C789">
        <v>-22.257805839423</v>
      </c>
      <c r="D789">
        <v>-18.626667610258998</v>
      </c>
    </row>
    <row r="790" spans="1:4">
      <c r="A790">
        <v>78.7</v>
      </c>
      <c r="B790" s="1">
        <v>-16.696938118018</v>
      </c>
      <c r="C790">
        <v>-22.008334541000998</v>
      </c>
      <c r="D790">
        <v>-18.456392120857</v>
      </c>
    </row>
    <row r="791" spans="1:4">
      <c r="A791">
        <v>78.8</v>
      </c>
      <c r="B791" s="1">
        <v>-16.367652098055999</v>
      </c>
      <c r="C791">
        <v>-21.7587606642</v>
      </c>
      <c r="D791">
        <v>-18.302755839905</v>
      </c>
    </row>
    <row r="792" spans="1:4">
      <c r="A792">
        <v>78.900000000000006</v>
      </c>
      <c r="B792" s="1">
        <v>-16.047084223142999</v>
      </c>
      <c r="C792">
        <v>-21.512087175099001</v>
      </c>
      <c r="D792">
        <v>-18.165431595712999</v>
      </c>
    </row>
    <row r="793" spans="1:4">
      <c r="A793">
        <v>79</v>
      </c>
      <c r="B793" s="1">
        <v>-15.735063435280001</v>
      </c>
      <c r="C793">
        <v>-21.270689547661998</v>
      </c>
      <c r="D793">
        <v>-18.044119480445001</v>
      </c>
    </row>
    <row r="794" spans="1:4">
      <c r="A794">
        <v>79.099999999999994</v>
      </c>
      <c r="B794" s="1">
        <v>-15.43137545508</v>
      </c>
      <c r="C794">
        <v>-21.036407872019002</v>
      </c>
      <c r="D794">
        <v>-17.938548311323</v>
      </c>
    </row>
    <row r="795" spans="1:4">
      <c r="A795">
        <v>79.2</v>
      </c>
      <c r="B795" s="1">
        <v>-15.135777164204001</v>
      </c>
      <c r="C795">
        <v>-20.810636237964999</v>
      </c>
      <c r="D795">
        <v>-17.848476322579</v>
      </c>
    </row>
    <row r="796" spans="1:4">
      <c r="A796">
        <v>79.3</v>
      </c>
      <c r="B796" s="1">
        <v>-14.848007447251</v>
      </c>
      <c r="C796">
        <v>-20.594403912025999</v>
      </c>
      <c r="D796">
        <v>-17.773691322129</v>
      </c>
    </row>
    <row r="797" spans="1:4">
      <c r="A797">
        <v>79.400000000000006</v>
      </c>
      <c r="B797" s="1">
        <v>-14.567795309528</v>
      </c>
      <c r="C797">
        <v>-20.388445950045998</v>
      </c>
      <c r="D797">
        <v>-17.714009654742998</v>
      </c>
    </row>
    <row r="798" spans="1:4">
      <c r="A798">
        <v>79.5</v>
      </c>
      <c r="B798" s="1">
        <v>-14.294865905349999</v>
      </c>
      <c r="C798">
        <v>-20.193262811987999</v>
      </c>
      <c r="D798">
        <v>-17.669233290264</v>
      </c>
    </row>
    <row r="799" spans="1:4">
      <c r="A799">
        <v>79.599999999999994</v>
      </c>
      <c r="B799" s="1">
        <v>-14.028944967817999</v>
      </c>
      <c r="C799">
        <v>-20.009169615263001</v>
      </c>
      <c r="D799">
        <v>-17.639279827966</v>
      </c>
    </row>
    <row r="800" spans="1:4">
      <c r="A800">
        <v>79.7</v>
      </c>
      <c r="B800" s="1">
        <v>-13.769762018707</v>
      </c>
      <c r="C800">
        <v>-19.836336171917001</v>
      </c>
      <c r="D800">
        <v>-17.624050053697999</v>
      </c>
    </row>
    <row r="801" spans="1:4">
      <c r="A801">
        <v>79.8</v>
      </c>
      <c r="B801" s="1">
        <v>-13.517052649764</v>
      </c>
      <c r="C801">
        <v>-19.674819123264001</v>
      </c>
      <c r="D801">
        <v>-17.623471218679001</v>
      </c>
    </row>
    <row r="802" spans="1:4">
      <c r="A802">
        <v>79.900000000000006</v>
      </c>
      <c r="B802" s="1">
        <v>-13.270560099262999</v>
      </c>
      <c r="C802">
        <v>-19.524587462848999</v>
      </c>
      <c r="D802">
        <v>-17.637495999001001</v>
      </c>
    </row>
    <row r="803" spans="1:4">
      <c r="A803">
        <v>80</v>
      </c>
      <c r="B803" s="1">
        <v>-13.614993611956001</v>
      </c>
      <c r="C803">
        <v>-19.385542620763999</v>
      </c>
      <c r="D803">
        <v>-17.666101315150001</v>
      </c>
    </row>
    <row r="804" spans="1:4">
      <c r="A804">
        <v>80.099999999999994</v>
      </c>
      <c r="B804" s="1">
        <v>-13.97008183508</v>
      </c>
      <c r="C804">
        <v>-19.257534126725002</v>
      </c>
      <c r="D804">
        <v>-17.709286972445</v>
      </c>
    </row>
    <row r="805" spans="1:4">
      <c r="A805">
        <v>80.2</v>
      </c>
      <c r="B805" s="1">
        <v>-14.336109250792999</v>
      </c>
      <c r="C805">
        <v>-19.140371708126999</v>
      </c>
      <c r="D805">
        <v>-17.767074062477999</v>
      </c>
    </row>
    <row r="806" spans="1:4">
      <c r="A806">
        <v>80.3</v>
      </c>
      <c r="B806" s="1">
        <v>-14.713278179584</v>
      </c>
      <c r="C806">
        <v>-19.033834529130001</v>
      </c>
      <c r="D806">
        <v>-17.839503041728999</v>
      </c>
    </row>
    <row r="807" spans="1:4">
      <c r="A807">
        <v>80.400000000000006</v>
      </c>
      <c r="B807" s="1">
        <v>-15.101669304923</v>
      </c>
      <c r="C807">
        <v>-18.937678144818001</v>
      </c>
      <c r="D807">
        <v>-17.926631374953999</v>
      </c>
    </row>
    <row r="808" spans="1:4">
      <c r="A808">
        <v>80.5</v>
      </c>
      <c r="B808" s="1">
        <v>-15.501188330823</v>
      </c>
      <c r="C808">
        <v>-18.851830111019002</v>
      </c>
      <c r="D808">
        <v>-18.028530595704002</v>
      </c>
    </row>
    <row r="809" spans="1:4">
      <c r="A809">
        <v>80.599999999999994</v>
      </c>
      <c r="B809" s="1">
        <v>-15.911494493273</v>
      </c>
      <c r="C809">
        <v>-18.775616489131998</v>
      </c>
      <c r="D809">
        <v>-18.145319245427</v>
      </c>
    </row>
    <row r="810" spans="1:4">
      <c r="A810">
        <v>80.7</v>
      </c>
      <c r="B810" s="1">
        <v>-16.331905723866999</v>
      </c>
      <c r="C810">
        <v>-18.708960721396998</v>
      </c>
      <c r="D810">
        <v>-18.277015142604998</v>
      </c>
    </row>
    <row r="811" spans="1:4">
      <c r="A811">
        <v>80.8</v>
      </c>
      <c r="B811" s="1">
        <v>-16.761274527742</v>
      </c>
      <c r="C811">
        <v>-18.651562181702001</v>
      </c>
      <c r="D811">
        <v>-18.423738545844</v>
      </c>
    </row>
    <row r="812" spans="1:4">
      <c r="A812">
        <v>80.900000000000006</v>
      </c>
      <c r="B812" s="1">
        <v>-17.197828553215</v>
      </c>
      <c r="C812">
        <v>-18.603110687695001</v>
      </c>
      <c r="D812">
        <v>-18.585568212679</v>
      </c>
    </row>
    <row r="813" spans="1:4">
      <c r="A813">
        <v>81</v>
      </c>
      <c r="B813" s="1">
        <v>-17.638971274806</v>
      </c>
      <c r="C813">
        <v>-18.563286792646</v>
      </c>
      <c r="D813">
        <v>-18.762564507332002</v>
      </c>
    </row>
    <row r="814" spans="1:4">
      <c r="A814">
        <v>81.099999999999994</v>
      </c>
      <c r="B814" s="1">
        <v>-18.081042687699</v>
      </c>
      <c r="C814">
        <v>-18.531761618661999</v>
      </c>
      <c r="D814">
        <v>-18.954756363238999</v>
      </c>
    </row>
    <row r="815" spans="1:4">
      <c r="A815">
        <v>81.2</v>
      </c>
      <c r="B815" s="1">
        <v>-18.519049709129</v>
      </c>
      <c r="C815">
        <v>-18.508196331947001</v>
      </c>
      <c r="D815">
        <v>-19.162124472022001</v>
      </c>
    </row>
    <row r="816" spans="1:4">
      <c r="A816">
        <v>81.3</v>
      </c>
      <c r="B816" s="1">
        <v>-18.946394003512999</v>
      </c>
      <c r="C816">
        <v>-18.492241345056001</v>
      </c>
      <c r="D816">
        <v>-19.384579652426002</v>
      </c>
    </row>
    <row r="817" spans="1:4">
      <c r="A817">
        <v>81.400000000000006</v>
      </c>
      <c r="B817" s="1">
        <v>-19.354653582960999</v>
      </c>
      <c r="C817">
        <v>-18.483535320120001</v>
      </c>
      <c r="D817">
        <v>-19.621935110656999</v>
      </c>
    </row>
    <row r="818" spans="1:4">
      <c r="A818">
        <v>81.5</v>
      </c>
      <c r="B818" s="1">
        <v>-19.733512629501</v>
      </c>
      <c r="C818">
        <v>-18.481704040027999</v>
      </c>
      <c r="D818">
        <v>-19.873871038983001</v>
      </c>
    </row>
    <row r="819" spans="1:4">
      <c r="A819">
        <v>81.599999999999994</v>
      </c>
      <c r="B819" s="1">
        <v>-20.070971292285002</v>
      </c>
      <c r="C819">
        <v>-18.486359210802</v>
      </c>
      <c r="D819">
        <v>-20.139889740169</v>
      </c>
    </row>
    <row r="820" spans="1:4">
      <c r="A820">
        <v>81.7</v>
      </c>
      <c r="B820" s="1">
        <v>-20.353978236099</v>
      </c>
      <c r="C820">
        <v>-18.497097257358998</v>
      </c>
      <c r="D820">
        <v>-20.419259268247998</v>
      </c>
    </row>
    <row r="821" spans="1:4">
      <c r="A821">
        <v>81.8</v>
      </c>
      <c r="B821" s="1">
        <v>-20.569573823033998</v>
      </c>
      <c r="C821">
        <v>-18.513498175997</v>
      </c>
      <c r="D821">
        <v>-20.710943547776001</v>
      </c>
    </row>
    <row r="822" spans="1:4">
      <c r="A822">
        <v>81.900000000000006</v>
      </c>
      <c r="B822" s="1">
        <v>-20.706478986467001</v>
      </c>
      <c r="C822">
        <v>-18.535124509736999</v>
      </c>
      <c r="D822">
        <v>-21.013517256461</v>
      </c>
    </row>
    <row r="823" spans="1:4">
      <c r="A823">
        <v>82</v>
      </c>
      <c r="B823" s="1">
        <v>-20.756835901837</v>
      </c>
      <c r="C823">
        <v>-18.561520516594001</v>
      </c>
      <c r="D823">
        <v>-21.325032529183002</v>
      </c>
    </row>
    <row r="824" spans="1:4">
      <c r="A824">
        <v>82.1</v>
      </c>
      <c r="B824" s="1">
        <v>-20.717613265935999</v>
      </c>
      <c r="C824">
        <v>-18.592211605315001</v>
      </c>
      <c r="D824">
        <v>-21.642964087955001</v>
      </c>
    </row>
    <row r="825" spans="1:4">
      <c r="A825">
        <v>82.2</v>
      </c>
      <c r="B825" s="1">
        <v>-20.591190093944999</v>
      </c>
      <c r="C825">
        <v>-18.626704117475001</v>
      </c>
      <c r="D825">
        <v>-21.96409103737</v>
      </c>
    </row>
    <row r="826" spans="1:4">
      <c r="A826">
        <v>82.3</v>
      </c>
      <c r="B826" s="1">
        <v>-20.384895597046999</v>
      </c>
      <c r="C826">
        <v>-18.664485538190998</v>
      </c>
      <c r="D826">
        <v>-22.284305201224999</v>
      </c>
    </row>
    <row r="827" spans="1:4">
      <c r="A827">
        <v>82.4</v>
      </c>
      <c r="B827" s="1">
        <v>-20.109681401414001</v>
      </c>
      <c r="C827">
        <v>-18.705025219258999</v>
      </c>
      <c r="D827">
        <v>-22.598540501584999</v>
      </c>
    </row>
    <row r="828" spans="1:4">
      <c r="A828">
        <v>82.5</v>
      </c>
      <c r="B828" s="1">
        <v>-19.778393388304998</v>
      </c>
      <c r="C828">
        <v>-18.747775697181002</v>
      </c>
      <c r="D828">
        <v>-22.900721983316</v>
      </c>
    </row>
    <row r="829" spans="1:4">
      <c r="A829">
        <v>82.6</v>
      </c>
      <c r="B829" s="1">
        <v>-19.404143544278998</v>
      </c>
      <c r="C829">
        <v>-18.792174683222001</v>
      </c>
      <c r="D829">
        <v>-23.183808908543998</v>
      </c>
    </row>
    <row r="830" spans="1:4">
      <c r="A830">
        <v>82.7</v>
      </c>
      <c r="B830" s="1">
        <v>-18.999104496350999</v>
      </c>
      <c r="C830">
        <v>-18.837647792311</v>
      </c>
      <c r="D830">
        <v>-23.439981012280001</v>
      </c>
    </row>
    <row r="831" spans="1:4">
      <c r="A831">
        <v>82.8</v>
      </c>
      <c r="B831" s="1">
        <v>-18.573817004586999</v>
      </c>
      <c r="C831">
        <v>-18.883612061177001</v>
      </c>
      <c r="D831">
        <v>-23.661011441785998</v>
      </c>
    </row>
    <row r="832" spans="1:4">
      <c r="A832">
        <v>82.9</v>
      </c>
      <c r="B832" s="1">
        <v>-18.136935711111001</v>
      </c>
      <c r="C832">
        <v>-18.929576291246999</v>
      </c>
      <c r="D832">
        <v>-23.838842839077</v>
      </c>
    </row>
    <row r="833" spans="1:4">
      <c r="A833">
        <v>83</v>
      </c>
      <c r="B833" s="1">
        <v>-17.695272691077999</v>
      </c>
      <c r="C833">
        <v>-18.974733971908002</v>
      </c>
      <c r="D833">
        <v>-23.966330260814999</v>
      </c>
    </row>
    <row r="834" spans="1:4">
      <c r="A834">
        <v>83.1</v>
      </c>
      <c r="B834" s="1">
        <v>-17.254003588044</v>
      </c>
      <c r="C834">
        <v>-19.018633601164002</v>
      </c>
      <c r="D834">
        <v>-24.038045355828999</v>
      </c>
    </row>
    <row r="835" spans="1:4">
      <c r="A835">
        <v>83.2</v>
      </c>
      <c r="B835" s="1">
        <v>-16.816936922263999</v>
      </c>
      <c r="C835">
        <v>-19.06070911806</v>
      </c>
      <c r="D835">
        <v>-24.050977660952999</v>
      </c>
    </row>
    <row r="836" spans="1:4">
      <c r="A836">
        <v>83.3</v>
      </c>
      <c r="B836" s="1">
        <v>-16.386785965849</v>
      </c>
      <c r="C836">
        <v>-19.100415222237</v>
      </c>
      <c r="D836">
        <v>-24.004957421825001</v>
      </c>
    </row>
    <row r="837" spans="1:4">
      <c r="A837">
        <v>83.4</v>
      </c>
      <c r="B837" s="1">
        <v>-15.965412556139</v>
      </c>
      <c r="C837">
        <v>-19.137234947109</v>
      </c>
      <c r="D837">
        <v>-23.902681695350999</v>
      </c>
    </row>
    <row r="838" spans="1:4">
      <c r="A838">
        <v>83.5</v>
      </c>
      <c r="B838" s="1">
        <v>-15.554031445359</v>
      </c>
      <c r="C838">
        <v>-19.170687398134</v>
      </c>
      <c r="D838">
        <v>-23.749336168751</v>
      </c>
    </row>
    <row r="839" spans="1:4">
      <c r="A839">
        <v>83.6</v>
      </c>
      <c r="B839" s="1">
        <v>-15.153374428260999</v>
      </c>
      <c r="C839">
        <v>-19.200335396073001</v>
      </c>
      <c r="D839">
        <v>-23.551919377754</v>
      </c>
    </row>
    <row r="840" spans="1:4">
      <c r="A840">
        <v>83.7</v>
      </c>
      <c r="B840" s="1">
        <v>-14.763818478652</v>
      </c>
      <c r="C840">
        <v>-19.225792738227</v>
      </c>
      <c r="D840">
        <v>-23.318441650364001</v>
      </c>
    </row>
    <row r="841" spans="1:4">
      <c r="A841">
        <v>83.8</v>
      </c>
      <c r="B841" s="1">
        <v>-14.385483846114999</v>
      </c>
      <c r="C841">
        <v>-19.246730778896001</v>
      </c>
      <c r="D841">
        <v>-23.057167580062</v>
      </c>
    </row>
    <row r="842" spans="1:4">
      <c r="A842">
        <v>83.9</v>
      </c>
      <c r="B842" s="1">
        <v>-14.018308109136999</v>
      </c>
      <c r="C842">
        <v>-19.262884036898999</v>
      </c>
      <c r="D842">
        <v>-22.776016153250001</v>
      </c>
    </row>
    <row r="843" spans="1:4">
      <c r="A843">
        <v>84</v>
      </c>
      <c r="B843" s="1">
        <v>-13.662101493134999</v>
      </c>
      <c r="C843">
        <v>-19.274054564436</v>
      </c>
      <c r="D843">
        <v>-22.482162890064</v>
      </c>
    </row>
    <row r="844" spans="1:4">
      <c r="A844">
        <v>84.1</v>
      </c>
      <c r="B844" s="1">
        <v>-13.316587846484</v>
      </c>
      <c r="C844">
        <v>-19.280114857470998</v>
      </c>
      <c r="D844">
        <v>-22.181832695217</v>
      </c>
    </row>
    <row r="845" spans="1:4">
      <c r="A845">
        <v>84.2</v>
      </c>
      <c r="B845" s="1">
        <v>-12.981434768466</v>
      </c>
      <c r="C845">
        <v>-19.281009150812999</v>
      </c>
      <c r="D845">
        <v>-21.880241914967002</v>
      </c>
    </row>
    <row r="846" spans="1:4">
      <c r="A846">
        <v>84.3</v>
      </c>
      <c r="B846" s="1">
        <v>-12.656275599267</v>
      </c>
      <c r="C846">
        <v>-19.276753016583001</v>
      </c>
      <c r="D846">
        <v>-21.581640335284</v>
      </c>
    </row>
    <row r="847" spans="1:4">
      <c r="A847">
        <v>84.4</v>
      </c>
      <c r="B847" s="1">
        <v>-12.340725340553</v>
      </c>
      <c r="C847">
        <v>-19.267431267039001</v>
      </c>
      <c r="D847">
        <v>-21.289409694212999</v>
      </c>
    </row>
    <row r="848" spans="1:4">
      <c r="A848">
        <v>84.5</v>
      </c>
      <c r="B848" s="1">
        <v>-12.034392068802999</v>
      </c>
      <c r="C848">
        <v>-19.253194244774001</v>
      </c>
      <c r="D848">
        <v>-21.006256314638001</v>
      </c>
    </row>
    <row r="849" spans="1:4">
      <c r="A849">
        <v>84.6</v>
      </c>
      <c r="B849" s="1">
        <v>-11.736885013041</v>
      </c>
      <c r="C849">
        <v>-19.234252658559999</v>
      </c>
      <c r="D849">
        <v>-20.734018121432999</v>
      </c>
    </row>
    <row r="850" spans="1:4">
      <c r="A850">
        <v>84.7</v>
      </c>
      <c r="B850" s="1">
        <v>-11.447820171797</v>
      </c>
      <c r="C850">
        <v>-19.210871185532</v>
      </c>
      <c r="D850">
        <v>-20.474321650303999</v>
      </c>
    </row>
    <row r="851" spans="1:4">
      <c r="A851">
        <v>84.8</v>
      </c>
      <c r="B851" s="1">
        <v>-11.166824120640999</v>
      </c>
      <c r="C851">
        <v>-19.183361105753001</v>
      </c>
      <c r="D851">
        <v>-20.228282977248998</v>
      </c>
    </row>
    <row r="852" spans="1:4">
      <c r="A852">
        <v>84.9</v>
      </c>
      <c r="B852" s="1">
        <v>-10.893536494373</v>
      </c>
      <c r="C852">
        <v>-19.152072261015999</v>
      </c>
      <c r="D852">
        <v>-19.996706825219</v>
      </c>
    </row>
    <row r="853" spans="1:4">
      <c r="A853">
        <v>85</v>
      </c>
      <c r="B853" s="1">
        <v>-11.277852314629</v>
      </c>
      <c r="C853">
        <v>-19.117384635838999</v>
      </c>
      <c r="D853">
        <v>-19.780158510414999</v>
      </c>
    </row>
    <row r="854" spans="1:4">
      <c r="A854">
        <v>85.1</v>
      </c>
      <c r="B854" s="1">
        <v>-11.678793223704</v>
      </c>
      <c r="C854">
        <v>-19.079699846566001</v>
      </c>
      <c r="D854">
        <v>-19.579022162099999</v>
      </c>
    </row>
    <row r="855" spans="1:4">
      <c r="A855">
        <v>85.2</v>
      </c>
      <c r="B855" s="1">
        <v>-12.09774346593</v>
      </c>
      <c r="C855">
        <v>-19.039432797500002</v>
      </c>
      <c r="D855">
        <v>-19.393547240197002</v>
      </c>
    </row>
    <row r="856" spans="1:4">
      <c r="A856">
        <v>85.3</v>
      </c>
      <c r="B856" s="1">
        <v>-12.5362438944</v>
      </c>
      <c r="C856">
        <v>-18.997196193188</v>
      </c>
      <c r="D856">
        <v>-19.223885379079999</v>
      </c>
    </row>
    <row r="857" spans="1:4">
      <c r="A857">
        <v>85.4</v>
      </c>
      <c r="B857" s="1">
        <v>-12.996009638341</v>
      </c>
      <c r="C857">
        <v>-18.952992913265</v>
      </c>
      <c r="D857">
        <v>-19.070119403869001</v>
      </c>
    </row>
    <row r="858" spans="1:4">
      <c r="A858">
        <v>85.5</v>
      </c>
      <c r="B858" s="1">
        <v>-13.478947265548999</v>
      </c>
      <c r="C858">
        <v>-18.90746209401</v>
      </c>
      <c r="D858">
        <v>-18.932286111061</v>
      </c>
    </row>
    <row r="859" spans="1:4">
      <c r="A859">
        <v>85.6</v>
      </c>
      <c r="B859" s="1">
        <v>-13.987169056114</v>
      </c>
      <c r="C859">
        <v>-18.860998181612999</v>
      </c>
      <c r="D859">
        <v>-18.810394140593001</v>
      </c>
    </row>
    <row r="860" spans="1:4">
      <c r="A860">
        <v>85.7</v>
      </c>
      <c r="B860" s="1">
        <v>-14.522999962378</v>
      </c>
      <c r="C860">
        <v>-18.813975990085002</v>
      </c>
      <c r="D860">
        <v>-18.704438021954999</v>
      </c>
    </row>
    <row r="861" spans="1:4">
      <c r="A861">
        <v>85.8</v>
      </c>
      <c r="B861" s="1">
        <v>-15.088969229556</v>
      </c>
      <c r="C861">
        <v>-18.766746441151</v>
      </c>
      <c r="D861">
        <v>-18.614409265024999</v>
      </c>
    </row>
    <row r="862" spans="1:4">
      <c r="A862">
        <v>85.9</v>
      </c>
      <c r="B862" s="1">
        <v>-15.687772296221</v>
      </c>
      <c r="C862">
        <v>-18.719633110739998</v>
      </c>
      <c r="D862">
        <v>-18.540305189712999</v>
      </c>
    </row>
    <row r="863" spans="1:4">
      <c r="A863">
        <v>86</v>
      </c>
      <c r="B863" s="1">
        <v>-16.322177365759998</v>
      </c>
      <c r="C863">
        <v>-18.672929539963999</v>
      </c>
      <c r="D863">
        <v>-18.482136044886001</v>
      </c>
    </row>
    <row r="864" spans="1:4">
      <c r="A864">
        <v>86.1</v>
      </c>
      <c r="B864" s="1">
        <v>-16.994831232585</v>
      </c>
      <c r="C864">
        <v>-18.626897254100999</v>
      </c>
      <c r="D864">
        <v>-18.439930852500002</v>
      </c>
    </row>
    <row r="865" spans="1:4">
      <c r="A865">
        <v>86.2</v>
      </c>
      <c r="B865" s="1">
        <v>-17.707884288481001</v>
      </c>
      <c r="C865">
        <v>-18.581764424947</v>
      </c>
      <c r="D865">
        <v>-18.413742322457001</v>
      </c>
    </row>
    <row r="866" spans="1:4">
      <c r="A866">
        <v>86.3</v>
      </c>
      <c r="B866" s="1">
        <v>-18.462295331985999</v>
      </c>
      <c r="C866">
        <v>-18.537725108922</v>
      </c>
      <c r="D866">
        <v>-18.403651113209001</v>
      </c>
    </row>
    <row r="867" spans="1:4">
      <c r="A867">
        <v>86.4</v>
      </c>
      <c r="B867" s="1">
        <v>-19.25658056999</v>
      </c>
      <c r="C867">
        <v>-18.494938994519</v>
      </c>
      <c r="D867">
        <v>-18.409769658348999</v>
      </c>
    </row>
    <row r="868" spans="1:4">
      <c r="A868">
        <v>86.5</v>
      </c>
      <c r="B868" s="1">
        <v>-20.084633795548001</v>
      </c>
      <c r="C868">
        <v>-18.45353159695</v>
      </c>
      <c r="D868">
        <v>-18.432245737149</v>
      </c>
    </row>
    <row r="869" spans="1:4">
      <c r="A869">
        <v>86.6</v>
      </c>
      <c r="B869" s="1">
        <v>-20.932113371206</v>
      </c>
      <c r="C869">
        <v>-18.413594844194002</v>
      </c>
      <c r="D869">
        <v>-18.471265934211001</v>
      </c>
    </row>
    <row r="870" spans="1:4">
      <c r="A870">
        <v>86.7</v>
      </c>
      <c r="B870" s="1">
        <v>-21.770996077323002</v>
      </c>
      <c r="C870">
        <v>-18.375188006121999</v>
      </c>
      <c r="D870">
        <v>-18.527059107764</v>
      </c>
    </row>
    <row r="871" spans="1:4">
      <c r="A871">
        <v>86.8</v>
      </c>
      <c r="B871" s="1">
        <v>-22.552920271462</v>
      </c>
      <c r="C871">
        <v>-18.338338926384999</v>
      </c>
      <c r="D871">
        <v>-18.599899965329001</v>
      </c>
    </row>
    <row r="872" spans="1:4">
      <c r="A872">
        <v>86.9</v>
      </c>
      <c r="B872" s="1">
        <v>-23.205105037928998</v>
      </c>
      <c r="C872">
        <v>-18.303045524464999</v>
      </c>
      <c r="D872">
        <v>-18.690112827536002</v>
      </c>
    </row>
    <row r="873" spans="1:4">
      <c r="A873">
        <v>87</v>
      </c>
      <c r="B873" s="1">
        <v>-23.637844512082001</v>
      </c>
      <c r="C873">
        <v>-18.269277542379001</v>
      </c>
      <c r="D873">
        <v>-18.798075643476</v>
      </c>
    </row>
    <row r="874" spans="1:4">
      <c r="A874">
        <v>87.1</v>
      </c>
      <c r="B874" s="1">
        <v>-23.772577831985998</v>
      </c>
      <c r="C874">
        <v>-18.236978516539001</v>
      </c>
      <c r="D874">
        <v>-18.924224301521999</v>
      </c>
    </row>
    <row r="875" spans="1:4">
      <c r="A875">
        <v>87.2</v>
      </c>
      <c r="B875" s="1">
        <v>-23.581198178678001</v>
      </c>
      <c r="C875">
        <v>-18.206067959967999</v>
      </c>
      <c r="D875">
        <v>-19.069101225552</v>
      </c>
    </row>
    <row r="876" spans="1:4">
      <c r="A876">
        <v>87.3</v>
      </c>
      <c r="B876" s="1">
        <v>-23.103123660268999</v>
      </c>
      <c r="C876">
        <v>-18.176443743179998</v>
      </c>
      <c r="D876">
        <v>-19.233099116011999</v>
      </c>
    </row>
    <row r="877" spans="1:4">
      <c r="A877">
        <v>87.4</v>
      </c>
      <c r="B877" s="1">
        <v>-22.421788683551998</v>
      </c>
      <c r="C877">
        <v>-18.147984663574999</v>
      </c>
      <c r="D877">
        <v>-19.416981202056</v>
      </c>
    </row>
    <row r="878" spans="1:4">
      <c r="A878">
        <v>87.5</v>
      </c>
      <c r="B878" s="1">
        <v>-21.625312452545</v>
      </c>
      <c r="C878">
        <v>-18.120553192972999</v>
      </c>
      <c r="D878">
        <v>-19.621461893429998</v>
      </c>
    </row>
    <row r="879" spans="1:4">
      <c r="A879">
        <v>87.6</v>
      </c>
      <c r="B879" s="1">
        <v>-20.782207239554999</v>
      </c>
      <c r="C879">
        <v>-18.093998391138999</v>
      </c>
      <c r="D879">
        <v>-19.847338328721001</v>
      </c>
    </row>
    <row r="880" spans="1:4">
      <c r="A880">
        <v>87.7</v>
      </c>
      <c r="B880" s="1">
        <v>-19.936768934126999</v>
      </c>
      <c r="C880">
        <v>-18.068308866056999</v>
      </c>
      <c r="D880">
        <v>-20.095494722068999</v>
      </c>
    </row>
    <row r="881" spans="1:4">
      <c r="A881">
        <v>87.8</v>
      </c>
      <c r="B881" s="1">
        <v>-19.114118959016</v>
      </c>
      <c r="C881">
        <v>-18.043015637507999</v>
      </c>
      <c r="D881">
        <v>-20.366905286809999</v>
      </c>
    </row>
    <row r="882" spans="1:4">
      <c r="A882">
        <v>87.9</v>
      </c>
      <c r="B882" s="1">
        <v>-18.326794914768001</v>
      </c>
      <c r="C882">
        <v>-18.018100608011</v>
      </c>
      <c r="D882">
        <v>-20.662634502056001</v>
      </c>
    </row>
    <row r="883" spans="1:4">
      <c r="A883">
        <v>88</v>
      </c>
      <c r="B883" s="1">
        <v>-17.579867528486002</v>
      </c>
      <c r="C883">
        <v>-17.993390770040001</v>
      </c>
      <c r="D883">
        <v>-20.983832755127001</v>
      </c>
    </row>
    <row r="884" spans="1:4">
      <c r="A884">
        <v>88.1</v>
      </c>
      <c r="B884" s="1">
        <v>-16.874260867067999</v>
      </c>
      <c r="C884">
        <v>-17.968716057742999</v>
      </c>
      <c r="D884">
        <v>-21.331724244257</v>
      </c>
    </row>
    <row r="885" spans="1:4">
      <c r="A885">
        <v>88.2</v>
      </c>
      <c r="B885" s="1">
        <v>-16.208733386115998</v>
      </c>
      <c r="C885">
        <v>-17.943912724375</v>
      </c>
      <c r="D885">
        <v>-21.707582225151</v>
      </c>
    </row>
    <row r="886" spans="1:4">
      <c r="A886">
        <v>88.3</v>
      </c>
      <c r="B886" s="1">
        <v>-15.581007494848</v>
      </c>
      <c r="C886">
        <v>-17.918826653069001</v>
      </c>
      <c r="D886">
        <v>-22.112683862207</v>
      </c>
    </row>
    <row r="887" spans="1:4">
      <c r="A887">
        <v>88.4</v>
      </c>
      <c r="B887" s="1">
        <v>-14.988394078539001</v>
      </c>
      <c r="C887">
        <v>-17.893316544213999</v>
      </c>
      <c r="D887">
        <v>-22.548232535724999</v>
      </c>
    </row>
    <row r="888" spans="1:4">
      <c r="A888">
        <v>88.5</v>
      </c>
      <c r="B888" s="1">
        <v>-14.428127356295001</v>
      </c>
      <c r="C888">
        <v>-17.867256919726</v>
      </c>
      <c r="D888">
        <v>-23.015228627239999</v>
      </c>
    </row>
    <row r="889" spans="1:4">
      <c r="A889">
        <v>88.6</v>
      </c>
      <c r="B889" s="1">
        <v>-13.897536589215999</v>
      </c>
      <c r="C889">
        <v>-17.840540883662001</v>
      </c>
      <c r="D889">
        <v>-23.514259417668999</v>
      </c>
    </row>
    <row r="890" spans="1:4">
      <c r="A890">
        <v>88.7</v>
      </c>
      <c r="B890" s="1">
        <v>-13.394127097195</v>
      </c>
      <c r="C890">
        <v>-17.813082580296001</v>
      </c>
      <c r="D890">
        <v>-24.045163483248</v>
      </c>
    </row>
    <row r="891" spans="1:4">
      <c r="A891">
        <v>88.8</v>
      </c>
      <c r="B891" s="1">
        <v>-12.915611624755</v>
      </c>
      <c r="C891">
        <v>-17.784819295045999</v>
      </c>
      <c r="D891">
        <v>-24.606504115621</v>
      </c>
    </row>
    <row r="892" spans="1:4">
      <c r="A892">
        <v>88.9</v>
      </c>
      <c r="B892" s="1">
        <v>-12.459915180381</v>
      </c>
      <c r="C892">
        <v>-17.755713150592001</v>
      </c>
      <c r="D892">
        <v>-25.194761945787999</v>
      </c>
    </row>
    <row r="893" spans="1:4">
      <c r="A893">
        <v>89</v>
      </c>
      <c r="B893" s="1">
        <v>-12.025166324001001</v>
      </c>
      <c r="C893">
        <v>-17.725752359891001</v>
      </c>
      <c r="D893">
        <v>-25.803140171046</v>
      </c>
    </row>
    <row r="894" spans="1:4">
      <c r="A894">
        <v>89.1</v>
      </c>
      <c r="B894" s="1">
        <v>-11.609682131894999</v>
      </c>
      <c r="C894">
        <v>-17.694952009192999</v>
      </c>
      <c r="D894">
        <v>-26.419899946005</v>
      </c>
    </row>
    <row r="895" spans="1:4">
      <c r="A895">
        <v>89.2</v>
      </c>
      <c r="B895" s="1">
        <v>-11.211950812663</v>
      </c>
      <c r="C895">
        <v>-17.663354357128</v>
      </c>
      <c r="D895">
        <v>-27.026286734818999</v>
      </c>
    </row>
    <row r="896" spans="1:4">
      <c r="A896">
        <v>89.3</v>
      </c>
      <c r="B896" s="1">
        <v>-10.830614102211999</v>
      </c>
      <c r="C896">
        <v>-17.631028649665001</v>
      </c>
      <c r="D896">
        <v>-27.594508002582</v>
      </c>
    </row>
    <row r="897" spans="1:4">
      <c r="A897">
        <v>89.4</v>
      </c>
      <c r="B897" s="1">
        <v>-10.464450521708001</v>
      </c>
      <c r="C897">
        <v>-17.598070464622001</v>
      </c>
      <c r="D897">
        <v>-28.086999675672001</v>
      </c>
    </row>
    <row r="898" spans="1:4">
      <c r="A898">
        <v>89.5</v>
      </c>
      <c r="B898" s="1">
        <v>-10.112359996268999</v>
      </c>
      <c r="C898">
        <v>-17.564600612604</v>
      </c>
      <c r="D898">
        <v>-28.459137579372001</v>
      </c>
    </row>
    <row r="899" spans="1:4">
      <c r="A899">
        <v>89.6</v>
      </c>
      <c r="B899" s="1">
        <v>-9.7733500081042006</v>
      </c>
      <c r="C899">
        <v>-17.530763633113001</v>
      </c>
      <c r="D899">
        <v>-28.667430124599001</v>
      </c>
    </row>
    <row r="900" spans="1:4">
      <c r="A900">
        <v>89.7</v>
      </c>
      <c r="B900" s="1">
        <v>-9.4465232839914997</v>
      </c>
      <c r="C900">
        <v>-17.496725934451</v>
      </c>
      <c r="D900">
        <v>-28.682258617915</v>
      </c>
    </row>
    <row r="901" spans="1:4">
      <c r="A901">
        <v>89.8</v>
      </c>
      <c r="B901" s="1">
        <v>-9.1310669289473001</v>
      </c>
      <c r="C901">
        <v>-17.46267363358</v>
      </c>
      <c r="D901">
        <v>-28.499056135458002</v>
      </c>
    </row>
    <row r="902" spans="1:4">
      <c r="A902">
        <v>89.9</v>
      </c>
      <c r="B902" s="1">
        <v>-8.8262428784308007</v>
      </c>
      <c r="C902">
        <v>-17.428810156949002</v>
      </c>
      <c r="D902">
        <v>-28.140572143303999</v>
      </c>
    </row>
    <row r="903" spans="1:4">
      <c r="A903">
        <v>90</v>
      </c>
      <c r="B903" s="1">
        <v>-9.1728108949853997</v>
      </c>
      <c r="C903">
        <v>-17.395429112268999</v>
      </c>
      <c r="D903">
        <v>-27.646466783043</v>
      </c>
    </row>
    <row r="904" spans="1:4">
      <c r="A904">
        <v>90.1</v>
      </c>
      <c r="B904" s="1">
        <v>-9.5321444258600998</v>
      </c>
      <c r="C904">
        <v>-17.362603047705001</v>
      </c>
      <c r="D904">
        <v>-27.062582838165</v>
      </c>
    </row>
    <row r="905" spans="1:4">
      <c r="A905">
        <v>90.2</v>
      </c>
      <c r="B905" s="1">
        <v>-9.9050603727663002</v>
      </c>
      <c r="C905">
        <v>-17.330653437277999</v>
      </c>
      <c r="D905">
        <v>-26.429272166777</v>
      </c>
    </row>
    <row r="906" spans="1:4">
      <c r="A906">
        <v>90.3</v>
      </c>
      <c r="B906" s="1">
        <v>-10.292426711319001</v>
      </c>
      <c r="C906">
        <v>-17.299826381536999</v>
      </c>
      <c r="D906">
        <v>-25.777495451509999</v>
      </c>
    </row>
    <row r="907" spans="1:4">
      <c r="A907">
        <v>90.399999999999906</v>
      </c>
      <c r="B907" s="1">
        <v>-10.695157722823</v>
      </c>
      <c r="C907">
        <v>-17.270371806065999</v>
      </c>
      <c r="D907">
        <v>-25.128708891289001</v>
      </c>
    </row>
    <row r="908" spans="1:4">
      <c r="A908">
        <v>90.499999999999901</v>
      </c>
      <c r="B908" s="1">
        <v>-11.114204087300999</v>
      </c>
      <c r="C908">
        <v>-17.242540872094001</v>
      </c>
      <c r="D908">
        <v>-24.496652047924002</v>
      </c>
    </row>
    <row r="909" spans="1:4">
      <c r="A909">
        <v>90.599999999999895</v>
      </c>
      <c r="B909" s="1">
        <v>-11.55053507641</v>
      </c>
      <c r="C909">
        <v>-17.216583509504002</v>
      </c>
      <c r="D909">
        <v>-23.889484661918999</v>
      </c>
    </row>
    <row r="910" spans="1:4">
      <c r="A910">
        <v>90.699999999999903</v>
      </c>
      <c r="B910" s="1">
        <v>-12.005108714163001</v>
      </c>
      <c r="C910">
        <v>-17.192746097036</v>
      </c>
      <c r="D910">
        <v>-23.311602829447999</v>
      </c>
    </row>
    <row r="911" spans="1:4">
      <c r="A911">
        <v>90.799999999999898</v>
      </c>
      <c r="B911" s="1">
        <v>-12.478823737677001</v>
      </c>
      <c r="C911">
        <v>-17.171269306380001</v>
      </c>
      <c r="D911">
        <v>-22.764980268776998</v>
      </c>
    </row>
    <row r="912" spans="1:4">
      <c r="A912">
        <v>90.899999999999906</v>
      </c>
      <c r="B912" s="1">
        <v>-12.972444192319999</v>
      </c>
      <c r="C912">
        <v>-17.152386119340001</v>
      </c>
      <c r="D912">
        <v>-22.250089254032002</v>
      </c>
    </row>
    <row r="913" spans="1:4">
      <c r="A913">
        <v>90.999999999999901</v>
      </c>
      <c r="B913" s="1">
        <v>-13.486483151095999</v>
      </c>
      <c r="C913">
        <v>-17.136320020494001</v>
      </c>
      <c r="D913">
        <v>-21.766507093232999</v>
      </c>
    </row>
    <row r="914" spans="1:4">
      <c r="A914">
        <v>91.099999999999895</v>
      </c>
      <c r="B914" s="1">
        <v>-14.021025932982999</v>
      </c>
      <c r="C914">
        <v>-17.1232833619</v>
      </c>
      <c r="D914">
        <v>-21.313305212671999</v>
      </c>
    </row>
    <row r="915" spans="1:4">
      <c r="A915">
        <v>91.199999999999903</v>
      </c>
      <c r="B915" s="1">
        <v>-14.57546503903</v>
      </c>
      <c r="C915">
        <v>-17.113475891644999</v>
      </c>
      <c r="D915">
        <v>-20.889294087559001</v>
      </c>
    </row>
    <row r="916" spans="1:4">
      <c r="A916">
        <v>91.299999999999898</v>
      </c>
      <c r="B916" s="1">
        <v>-15.148109263165001</v>
      </c>
      <c r="C916">
        <v>-17.107083434176001</v>
      </c>
      <c r="D916">
        <v>-20.493174783015</v>
      </c>
    </row>
    <row r="917" spans="1:4">
      <c r="A917">
        <v>91.399999999999906</v>
      </c>
      <c r="B917" s="1">
        <v>-15.735620542227</v>
      </c>
      <c r="C917">
        <v>-17.104276707650001</v>
      </c>
      <c r="D917">
        <v>-20.123630817700001</v>
      </c>
    </row>
    <row r="918" spans="1:4">
      <c r="A918">
        <v>91.499999999999901</v>
      </c>
      <c r="B918" s="1">
        <v>-16.332231453895002</v>
      </c>
      <c r="C918">
        <v>-17.105210261730001</v>
      </c>
      <c r="D918">
        <v>-19.779382240699</v>
      </c>
    </row>
    <row r="919" spans="1:4">
      <c r="A919">
        <v>91.599999999999895</v>
      </c>
      <c r="B919" s="1">
        <v>-16.928721243958002</v>
      </c>
      <c r="C919">
        <v>-17.110021518315001</v>
      </c>
      <c r="D919">
        <v>-19.459215969999001</v>
      </c>
    </row>
    <row r="920" spans="1:4">
      <c r="A920">
        <v>91.699999999999903</v>
      </c>
      <c r="B920" s="1">
        <v>-17.511212817295</v>
      </c>
      <c r="C920">
        <v>-17.118829897653999</v>
      </c>
      <c r="D920">
        <v>-19.16200135451</v>
      </c>
    </row>
    <row r="921" spans="1:4">
      <c r="A921">
        <v>91.799999999999898</v>
      </c>
      <c r="B921" s="1">
        <v>-18.060047629618001</v>
      </c>
      <c r="C921">
        <v>-17.131736012861001</v>
      </c>
      <c r="D921">
        <v>-18.8866966591</v>
      </c>
    </row>
    <row r="922" spans="1:4">
      <c r="A922">
        <v>91.899999999999906</v>
      </c>
      <c r="B922" s="1">
        <v>-18.549333818118001</v>
      </c>
      <c r="C922">
        <v>-17.148820917142999</v>
      </c>
      <c r="D922">
        <v>-18.632350089677001</v>
      </c>
    </row>
    <row r="923" spans="1:4">
      <c r="A923">
        <v>91.999999999999901</v>
      </c>
      <c r="B923" s="1">
        <v>-18.948152778428</v>
      </c>
      <c r="C923">
        <v>-17.170145389847999</v>
      </c>
      <c r="D923">
        <v>-18.398097647987999</v>
      </c>
    </row>
    <row r="924" spans="1:4">
      <c r="A924">
        <v>92.099999999999895</v>
      </c>
      <c r="B924" s="1">
        <v>-19.224456913541001</v>
      </c>
      <c r="C924">
        <v>-17.195749249841001</v>
      </c>
      <c r="D924">
        <v>-18.183159259421</v>
      </c>
    </row>
    <row r="925" spans="1:4">
      <c r="A925">
        <v>92.199999999999804</v>
      </c>
      <c r="B925" s="1">
        <v>-19.351738674989001</v>
      </c>
      <c r="C925">
        <v>-17.225650687458</v>
      </c>
      <c r="D925">
        <v>-17.986834077095999</v>
      </c>
    </row>
    <row r="926" spans="1:4">
      <c r="A926">
        <v>92.299999999999798</v>
      </c>
      <c r="B926" s="1">
        <v>-19.316453604968999</v>
      </c>
      <c r="C926">
        <v>-17.259845609639001</v>
      </c>
      <c r="D926">
        <v>-17.808495520843</v>
      </c>
    </row>
    <row r="927" spans="1:4">
      <c r="A927">
        <v>92.399999999999807</v>
      </c>
      <c r="B927" s="1">
        <v>-19.122451852973999</v>
      </c>
      <c r="C927">
        <v>-17.298465844886</v>
      </c>
      <c r="D927">
        <v>-17.647586389941999</v>
      </c>
    </row>
    <row r="928" spans="1:4">
      <c r="A928">
        <v>92.499999999999801</v>
      </c>
      <c r="B928" s="1">
        <v>-18.789675424557998</v>
      </c>
      <c r="C928">
        <v>-17.341153553946</v>
      </c>
      <c r="D928">
        <v>-17.503614248912999</v>
      </c>
    </row>
    <row r="929" spans="1:4">
      <c r="A929">
        <v>92.599999999999795</v>
      </c>
      <c r="B929" s="1">
        <v>-18.347960891163002</v>
      </c>
      <c r="C929">
        <v>-17.387987051456999</v>
      </c>
      <c r="D929">
        <v>-17.376147197645</v>
      </c>
    </row>
    <row r="930" spans="1:4">
      <c r="A930">
        <v>92.699999999999804</v>
      </c>
      <c r="B930" s="1">
        <v>-17.829543841690001</v>
      </c>
      <c r="C930">
        <v>-17.438867726489001</v>
      </c>
      <c r="D930">
        <v>-17.264720381865001</v>
      </c>
    </row>
    <row r="931" spans="1:4">
      <c r="A931">
        <v>92.799999999999798</v>
      </c>
      <c r="B931" s="1">
        <v>-17.263477768104</v>
      </c>
      <c r="C931">
        <v>-17.493671835863999</v>
      </c>
      <c r="D931">
        <v>-17.169121856023999</v>
      </c>
    </row>
    <row r="932" spans="1:4">
      <c r="A932">
        <v>92.899999999999807</v>
      </c>
      <c r="B932" s="1">
        <v>-16.672992250410999</v>
      </c>
      <c r="C932">
        <v>-17.552250083329</v>
      </c>
      <c r="D932">
        <v>-17.089058135304999</v>
      </c>
    </row>
    <row r="933" spans="1:4">
      <c r="A933">
        <v>92.999999999999801</v>
      </c>
      <c r="B933" s="1">
        <v>-16.075140337943999</v>
      </c>
      <c r="C933">
        <v>-17.614427301917999</v>
      </c>
      <c r="D933">
        <v>-17.024304740923</v>
      </c>
    </row>
    <row r="934" spans="1:4">
      <c r="A934">
        <v>93.099999999999795</v>
      </c>
      <c r="B934" s="1">
        <v>-15.481640248752999</v>
      </c>
      <c r="C934">
        <v>-17.680002274433999</v>
      </c>
      <c r="D934">
        <v>-16.974683354941</v>
      </c>
    </row>
    <row r="935" spans="1:4">
      <c r="A935">
        <v>93.199999999999804</v>
      </c>
      <c r="B935" s="1">
        <v>-14.900084039240999</v>
      </c>
      <c r="C935">
        <v>-17.748747732735001</v>
      </c>
      <c r="D935">
        <v>-16.940060278794999</v>
      </c>
    </row>
    <row r="936" spans="1:4">
      <c r="A936">
        <v>93.299999999999798</v>
      </c>
      <c r="B936" s="1">
        <v>-14.33508040369</v>
      </c>
      <c r="C936">
        <v>-17.820410581741001</v>
      </c>
      <c r="D936">
        <v>-16.920345317923001</v>
      </c>
    </row>
    <row r="937" spans="1:4">
      <c r="A937">
        <v>93.399999999999807</v>
      </c>
      <c r="B937" s="1">
        <v>-13.789175362289001</v>
      </c>
      <c r="C937">
        <v>-17.894712398631999</v>
      </c>
      <c r="D937">
        <v>-16.915491084665</v>
      </c>
    </row>
    <row r="938" spans="1:4">
      <c r="A938">
        <v>93.499999999999801</v>
      </c>
      <c r="B938" s="1">
        <v>-13.263535142162</v>
      </c>
      <c r="C938">
        <v>-17.971350260984</v>
      </c>
      <c r="D938">
        <v>-16.925492715920999</v>
      </c>
    </row>
    <row r="939" spans="1:4">
      <c r="A939">
        <v>93.599999999999795</v>
      </c>
      <c r="B939" s="1">
        <v>-12.758429006629999</v>
      </c>
      <c r="C939">
        <v>-18.049997959111</v>
      </c>
      <c r="D939">
        <v>-16.950388007106</v>
      </c>
    </row>
    <row r="940" spans="1:4">
      <c r="A940">
        <v>93.699999999999804</v>
      </c>
      <c r="B940" s="1">
        <v>-12.273560658814</v>
      </c>
      <c r="C940">
        <v>-18.130307647066001</v>
      </c>
      <c r="D940">
        <v>-16.990323994945999</v>
      </c>
    </row>
    <row r="941" spans="1:4">
      <c r="A941">
        <v>93.799999999999798</v>
      </c>
      <c r="B941" s="1">
        <v>-11.808291240385</v>
      </c>
      <c r="C941">
        <v>-18.211911982947999</v>
      </c>
      <c r="D941">
        <v>-17.045294390912002</v>
      </c>
    </row>
    <row r="942" spans="1:4">
      <c r="A942">
        <v>93.899999999999693</v>
      </c>
      <c r="B942" s="1">
        <v>-11.361787151358</v>
      </c>
      <c r="C942">
        <v>-18.294426801724999</v>
      </c>
      <c r="D942">
        <v>-17.115535222441</v>
      </c>
    </row>
    <row r="943" spans="1:4">
      <c r="A943">
        <v>93.999999999999702</v>
      </c>
      <c r="B943" s="1">
        <v>-10.933116707390001</v>
      </c>
      <c r="C943">
        <v>-18.377454352205</v>
      </c>
      <c r="D943">
        <v>-17.201264945159</v>
      </c>
    </row>
    <row r="944" spans="1:4">
      <c r="A944">
        <v>94.099999999999696</v>
      </c>
      <c r="B944" s="1">
        <v>-10.521312381875999</v>
      </c>
      <c r="C944">
        <v>-18.460587113662999</v>
      </c>
      <c r="D944">
        <v>-17.302752062044998</v>
      </c>
    </row>
    <row r="945" spans="1:4">
      <c r="A945">
        <v>94.199999999999704</v>
      </c>
      <c r="B945" s="1">
        <v>-10.125410077603</v>
      </c>
      <c r="C945">
        <v>-18.543412186809999</v>
      </c>
      <c r="D945">
        <v>-17.420318136875</v>
      </c>
    </row>
    <row r="946" spans="1:4">
      <c r="A946">
        <v>94.299999999999699</v>
      </c>
      <c r="B946" s="1">
        <v>-9.7444731605326993</v>
      </c>
      <c r="C946">
        <v>-18.625516228536998</v>
      </c>
      <c r="D946">
        <v>-17.554341417214999</v>
      </c>
    </row>
    <row r="947" spans="1:4">
      <c r="A947">
        <v>94.399999999999693</v>
      </c>
      <c r="B947" s="1">
        <v>-9.3776064474844993</v>
      </c>
      <c r="C947">
        <v>-18.706490870844</v>
      </c>
      <c r="D947">
        <v>-17.705261123281002</v>
      </c>
    </row>
    <row r="948" spans="1:4">
      <c r="A948">
        <v>94.499999999999702</v>
      </c>
      <c r="B948" s="1">
        <v>-9.0239636215949002</v>
      </c>
      <c r="C948">
        <v>-18.785938532705</v>
      </c>
      <c r="D948">
        <v>-17.873582464561999</v>
      </c>
    </row>
    <row r="949" spans="1:4">
      <c r="A949">
        <v>94.599999999999696</v>
      </c>
      <c r="B949" s="1">
        <v>-8.6827503952923006</v>
      </c>
      <c r="C949">
        <v>-18.863478501206998</v>
      </c>
      <c r="D949">
        <v>-18.059882448665</v>
      </c>
    </row>
    <row r="950" spans="1:4">
      <c r="A950">
        <v>94.699999999999704</v>
      </c>
      <c r="B950" s="1">
        <v>-8.3532249671391998</v>
      </c>
      <c r="C950">
        <v>-18.938753127100998</v>
      </c>
      <c r="D950">
        <v>-18.264816544156002</v>
      </c>
    </row>
    <row r="951" spans="1:4">
      <c r="A951">
        <v>94.799999999999699</v>
      </c>
      <c r="B951" s="1">
        <v>-8.0346968010400008</v>
      </c>
      <c r="C951">
        <v>-19.011424397024999</v>
      </c>
      <c r="D951">
        <v>-18.489126246868</v>
      </c>
    </row>
    <row r="952" spans="1:4">
      <c r="A952">
        <v>94.899999999999693</v>
      </c>
      <c r="B952" s="1">
        <v>-7.7265244093924998</v>
      </c>
      <c r="C952">
        <v>-19.081239406032999</v>
      </c>
      <c r="D952">
        <v>-18.733647570612</v>
      </c>
    </row>
    <row r="953" spans="1:4">
      <c r="A953">
        <v>94.999999999999702</v>
      </c>
      <c r="B953" s="1">
        <v>-8.0121052343338004</v>
      </c>
      <c r="C953">
        <v>-19.147912182681001</v>
      </c>
      <c r="D953">
        <v>-18.99932042723</v>
      </c>
    </row>
    <row r="954" spans="1:4">
      <c r="A954">
        <v>95.099999999999696</v>
      </c>
      <c r="B954" s="1">
        <v>-8.3045232564245008</v>
      </c>
      <c r="C954">
        <v>-19.211235486366</v>
      </c>
      <c r="D954">
        <v>-19.287198759193998</v>
      </c>
    </row>
    <row r="955" spans="1:4">
      <c r="A955">
        <v>95.199999999999704</v>
      </c>
      <c r="B955" s="1">
        <v>-8.6038484725266997</v>
      </c>
      <c r="C955">
        <v>-19.271050886952001</v>
      </c>
      <c r="D955">
        <v>-19.598461110243001</v>
      </c>
    </row>
    <row r="956" spans="1:4">
      <c r="A956">
        <v>95.299999999999699</v>
      </c>
      <c r="B956" s="1">
        <v>-8.9100967877143002</v>
      </c>
      <c r="C956">
        <v>-19.327251478644001</v>
      </c>
      <c r="D956">
        <v>-19.934421016085999</v>
      </c>
    </row>
    <row r="957" spans="1:4">
      <c r="A957">
        <v>95.399999999999693</v>
      </c>
      <c r="B957" s="1">
        <v>-9.2232125226686996</v>
      </c>
      <c r="C957">
        <v>-19.379783378631998</v>
      </c>
      <c r="D957">
        <v>-20.296536084873001</v>
      </c>
    </row>
    <row r="958" spans="1:4">
      <c r="A958">
        <v>95.499999999999702</v>
      </c>
      <c r="B958" s="1">
        <v>-9.5430464202603993</v>
      </c>
      <c r="C958">
        <v>-19.428645918781999</v>
      </c>
      <c r="D958">
        <v>-20.686751475182</v>
      </c>
    </row>
    <row r="959" spans="1:4">
      <c r="A959">
        <v>95.599999999999696</v>
      </c>
      <c r="B959" s="1">
        <v>-9.8693281673826991</v>
      </c>
      <c r="C959">
        <v>-19.473890492165001</v>
      </c>
      <c r="D959">
        <v>-21.106095930885999</v>
      </c>
    </row>
    <row r="960" spans="1:4">
      <c r="A960">
        <v>95.699999999999605</v>
      </c>
      <c r="B960" s="1">
        <v>-10.201632333334</v>
      </c>
      <c r="C960">
        <v>-19.515618072291002</v>
      </c>
      <c r="D960">
        <v>-21.556850060033</v>
      </c>
    </row>
    <row r="961" spans="1:4">
      <c r="A961">
        <v>95.799999999999599</v>
      </c>
      <c r="B961" s="1">
        <v>-10.539336572256</v>
      </c>
      <c r="C961">
        <v>-19.553975477470001</v>
      </c>
      <c r="D961">
        <v>-22.041002602153998</v>
      </c>
    </row>
    <row r="962" spans="1:4">
      <c r="A962">
        <v>95.899999999999594</v>
      </c>
      <c r="B962" s="1">
        <v>-10.881571010758</v>
      </c>
      <c r="C962">
        <v>-19.589150501586001</v>
      </c>
      <c r="D962">
        <v>-22.560565750125001</v>
      </c>
    </row>
    <row r="963" spans="1:4">
      <c r="A963">
        <v>95.999999999999602</v>
      </c>
      <c r="B963" s="1">
        <v>-11.227158048353999</v>
      </c>
      <c r="C963">
        <v>-19.621366072551002</v>
      </c>
      <c r="D963">
        <v>-23.117432468044999</v>
      </c>
    </row>
    <row r="964" spans="1:4">
      <c r="A964">
        <v>96.099999999999596</v>
      </c>
      <c r="B964" s="1">
        <v>-11.574542495086</v>
      </c>
      <c r="C964">
        <v>-19.650873628416999</v>
      </c>
      <c r="D964">
        <v>-23.713119643216</v>
      </c>
    </row>
    <row r="965" spans="1:4">
      <c r="A965">
        <v>96.199999999999605</v>
      </c>
      <c r="B965" s="1">
        <v>-11.92171327572</v>
      </c>
      <c r="C965">
        <v>-19.677945917369001</v>
      </c>
      <c r="D965">
        <v>-24.348319698470998</v>
      </c>
    </row>
    <row r="966" spans="1:4">
      <c r="A966">
        <v>96.299999999999599</v>
      </c>
      <c r="B966" s="1">
        <v>-12.266120113855999</v>
      </c>
      <c r="C966">
        <v>-19.702869431839002</v>
      </c>
      <c r="D966">
        <v>-25.022136217208001</v>
      </c>
    </row>
    <row r="967" spans="1:4">
      <c r="A967">
        <v>96.399999999999594</v>
      </c>
      <c r="B967" s="1">
        <v>-12.604591949289</v>
      </c>
      <c r="C967">
        <v>-19.725936679937998</v>
      </c>
      <c r="D967">
        <v>-25.730813899777001</v>
      </c>
    </row>
    <row r="968" spans="1:4">
      <c r="A968">
        <v>96.499999999999602</v>
      </c>
      <c r="B968" s="1">
        <v>-12.933268500195</v>
      </c>
      <c r="C968">
        <v>-19.747438481305998</v>
      </c>
      <c r="D968">
        <v>-26.465706032191001</v>
      </c>
    </row>
    <row r="969" spans="1:4">
      <c r="A969">
        <v>96.599999999999596</v>
      </c>
      <c r="B969" s="1">
        <v>-13.247562170847001</v>
      </c>
      <c r="C969">
        <v>-19.767656452152</v>
      </c>
      <c r="D969">
        <v>-27.210228406704999</v>
      </c>
    </row>
    <row r="970" spans="1:4">
      <c r="A970">
        <v>96.699999999999605</v>
      </c>
      <c r="B970" s="1">
        <v>-13.542173523124999</v>
      </c>
      <c r="C970">
        <v>-19.786855818311999</v>
      </c>
      <c r="D970">
        <v>-27.935847270065999</v>
      </c>
    </row>
    <row r="971" spans="1:4">
      <c r="A971">
        <v>96.799999999999599</v>
      </c>
      <c r="B971" s="1">
        <v>-13.811187742247</v>
      </c>
      <c r="C971">
        <v>-19.805278668536999</v>
      </c>
      <c r="D971">
        <v>-28.598195323176</v>
      </c>
    </row>
    <row r="972" spans="1:4">
      <c r="A972">
        <v>96.899999999999594</v>
      </c>
      <c r="B972" s="1">
        <v>-14.048278575453001</v>
      </c>
      <c r="C972">
        <v>-19.823137735224002</v>
      </c>
      <c r="D972">
        <v>-29.136633314135999</v>
      </c>
    </row>
    <row r="973" spans="1:4">
      <c r="A973">
        <v>96.999999999999602</v>
      </c>
      <c r="B973" s="1">
        <v>-14.247035977586</v>
      </c>
      <c r="C973">
        <v>-19.84061076843</v>
      </c>
      <c r="D973">
        <v>-29.482884681891001</v>
      </c>
    </row>
    <row r="974" spans="1:4">
      <c r="A974">
        <v>97.099999999999596</v>
      </c>
      <c r="B974" s="1">
        <v>-14.401411137725001</v>
      </c>
      <c r="C974">
        <v>-19.857835552638999</v>
      </c>
      <c r="D974">
        <v>-29.581906712824001</v>
      </c>
    </row>
    <row r="975" spans="1:4">
      <c r="A975">
        <v>97.199999999999605</v>
      </c>
      <c r="B975" s="1">
        <v>-14.506238951736</v>
      </c>
      <c r="C975">
        <v>-19.874861425041001</v>
      </c>
      <c r="D975">
        <v>-29.416403035753</v>
      </c>
    </row>
    <row r="976" spans="1:4">
      <c r="A976">
        <v>97.299999999999599</v>
      </c>
      <c r="B976" s="1">
        <v>-14.557761830582001</v>
      </c>
      <c r="C976">
        <v>-19.891842467797002</v>
      </c>
      <c r="D976">
        <v>-29.015834727950001</v>
      </c>
    </row>
    <row r="977" spans="1:4">
      <c r="A977">
        <v>97.399999999999594</v>
      </c>
      <c r="B977" s="1">
        <v>-14.554055223567</v>
      </c>
      <c r="C977">
        <v>-19.908712223834002</v>
      </c>
      <c r="D977">
        <v>-28.441423421953001</v>
      </c>
    </row>
    <row r="978" spans="1:4">
      <c r="A978">
        <v>97.499999999999503</v>
      </c>
      <c r="B978" s="1">
        <v>-14.495259949947</v>
      </c>
      <c r="C978">
        <v>-19.925415039914999</v>
      </c>
      <c r="D978">
        <v>-27.760919069402998</v>
      </c>
    </row>
    <row r="979" spans="1:4">
      <c r="A979">
        <v>97.599999999999497</v>
      </c>
      <c r="B979" s="1">
        <v>-14.383564870021999</v>
      </c>
      <c r="C979">
        <v>-19.941841582182999</v>
      </c>
      <c r="D979">
        <v>-27.030860416623</v>
      </c>
    </row>
    <row r="980" spans="1:4">
      <c r="A980">
        <v>97.699999999999505</v>
      </c>
      <c r="B980" s="1">
        <v>-14.222944214282</v>
      </c>
      <c r="C980">
        <v>-19.957828626074001</v>
      </c>
      <c r="D980">
        <v>-26.290991716084999</v>
      </c>
    </row>
    <row r="981" spans="1:4">
      <c r="A981">
        <v>97.7999999999995</v>
      </c>
      <c r="B981" s="1">
        <v>-14.018712915357</v>
      </c>
      <c r="C981">
        <v>-19.973159828880998</v>
      </c>
      <c r="D981">
        <v>-25.566132501365999</v>
      </c>
    </row>
    <row r="982" spans="1:4">
      <c r="A982">
        <v>97.899999999999494</v>
      </c>
      <c r="B982" s="1">
        <v>-13.776997479801</v>
      </c>
      <c r="C982">
        <v>-19.987567567913</v>
      </c>
      <c r="D982">
        <v>-24.870310493405</v>
      </c>
    </row>
    <row r="983" spans="1:4">
      <c r="A983">
        <v>97.999999999999503</v>
      </c>
      <c r="B983" s="1">
        <v>-13.504220221438</v>
      </c>
      <c r="C983">
        <v>-20.000735931449</v>
      </c>
      <c r="D983">
        <v>-24.210554986064999</v>
      </c>
    </row>
    <row r="984" spans="1:4">
      <c r="A984">
        <v>98.099999999999497</v>
      </c>
      <c r="B984" s="1">
        <v>-13.206668472599</v>
      </c>
      <c r="C984">
        <v>-20.012304946411</v>
      </c>
      <c r="D984">
        <v>-23.589649491151999</v>
      </c>
    </row>
    <row r="985" spans="1:4">
      <c r="A985">
        <v>98.199999999999505</v>
      </c>
      <c r="B985" s="1">
        <v>-12.890183784609</v>
      </c>
      <c r="C985">
        <v>-20.021876113327998</v>
      </c>
      <c r="D985">
        <v>-23.007928207631998</v>
      </c>
    </row>
    <row r="986" spans="1:4">
      <c r="A986">
        <v>98.2999999999995</v>
      </c>
      <c r="B986" s="1">
        <v>-12.559973684588</v>
      </c>
      <c r="C986">
        <v>-20.029019293438001</v>
      </c>
      <c r="D986">
        <v>-22.464384943771002</v>
      </c>
    </row>
    <row r="987" spans="1:4">
      <c r="A987">
        <v>98.399999999999494</v>
      </c>
      <c r="B987" s="1">
        <v>-12.220527704279</v>
      </c>
      <c r="C987">
        <v>-20.033280953009999</v>
      </c>
      <c r="D987">
        <v>-21.957335347055</v>
      </c>
    </row>
    <row r="988" spans="1:4">
      <c r="A988">
        <v>98.499999999999503</v>
      </c>
      <c r="B988" s="1">
        <v>-11.875610625792</v>
      </c>
      <c r="C988">
        <v>-20.034193715730002</v>
      </c>
      <c r="D988">
        <v>-21.484759313923998</v>
      </c>
    </row>
    <row r="989" spans="1:4">
      <c r="A989">
        <v>98.599999999999497</v>
      </c>
      <c r="B989" s="1">
        <v>-11.528305865179</v>
      </c>
      <c r="C989">
        <v>-20.031287106198999</v>
      </c>
      <c r="D989">
        <v>-21.044612376646</v>
      </c>
    </row>
    <row r="990" spans="1:4">
      <c r="A990">
        <v>98.699999999999505</v>
      </c>
      <c r="B990" s="1">
        <v>-11.181086535886999</v>
      </c>
      <c r="C990">
        <v>-20.024099289201999</v>
      </c>
      <c r="D990">
        <v>-20.634937835972998</v>
      </c>
    </row>
    <row r="991" spans="1:4">
      <c r="A991">
        <v>98.7999999999995</v>
      </c>
      <c r="B991" s="1">
        <v>-10.835897810533</v>
      </c>
      <c r="C991">
        <v>-20.012189525389999</v>
      </c>
      <c r="D991">
        <v>-20.253841604409001</v>
      </c>
    </row>
    <row r="992" spans="1:4">
      <c r="A992">
        <v>98.899999999999494</v>
      </c>
      <c r="B992" s="1">
        <v>-10.494239869203</v>
      </c>
      <c r="C992">
        <v>-19.995150981523999</v>
      </c>
      <c r="D992">
        <v>-19.89956851446</v>
      </c>
    </row>
    <row r="993" spans="1:4">
      <c r="A993">
        <v>98.999999999999503</v>
      </c>
      <c r="B993" s="1">
        <v>-10.157245204037</v>
      </c>
      <c r="C993">
        <v>-19.972623461034001</v>
      </c>
      <c r="D993">
        <v>-19.570511426673001</v>
      </c>
    </row>
    <row r="994" spans="1:4">
      <c r="A994">
        <v>99.099999999999497</v>
      </c>
      <c r="B994" s="1">
        <v>-9.8257472210150993</v>
      </c>
      <c r="C994">
        <v>-19.944305567806001</v>
      </c>
      <c r="D994">
        <v>-19.265209643077998</v>
      </c>
    </row>
    <row r="995" spans="1:4">
      <c r="A995">
        <v>99.199999999999406</v>
      </c>
      <c r="B995" s="1">
        <v>-9.5003391292597001</v>
      </c>
      <c r="C995">
        <v>-19.909965791779001</v>
      </c>
      <c r="D995">
        <v>-18.982341684470999</v>
      </c>
    </row>
    <row r="996" spans="1:4">
      <c r="A996">
        <v>99.2999999999994</v>
      </c>
      <c r="B996" s="1">
        <v>-9.1814233167817001</v>
      </c>
      <c r="C996">
        <v>-19.869452016059</v>
      </c>
      <c r="D996">
        <v>-18.720715391803999</v>
      </c>
    </row>
    <row r="997" spans="1:4">
      <c r="A997">
        <v>99.399999999999395</v>
      </c>
      <c r="B997" s="1">
        <v>-8.8692520447453003</v>
      </c>
      <c r="C997">
        <v>-19.822698995421</v>
      </c>
      <c r="D997">
        <v>-18.479257058996001</v>
      </c>
    </row>
    <row r="998" spans="1:4">
      <c r="A998">
        <v>99.499999999999403</v>
      </c>
      <c r="B998" s="1">
        <v>-8.5639605597169002</v>
      </c>
      <c r="C998">
        <v>-19.769733444663999</v>
      </c>
      <c r="D998">
        <v>-18.257000556339001</v>
      </c>
    </row>
    <row r="999" spans="1:4">
      <c r="A999">
        <v>99.599999999999397</v>
      </c>
      <c r="B999" s="1">
        <v>-8.2655937747751995</v>
      </c>
      <c r="C999">
        <v>-19.710486744832998</v>
      </c>
      <c r="D999">
        <v>-18.053076958074001</v>
      </c>
    </row>
    <row r="1000" spans="1:4">
      <c r="A1000">
        <v>99.699999999999406</v>
      </c>
      <c r="B1000" s="1">
        <v>-7.9741276052424999</v>
      </c>
      <c r="C1000">
        <v>-19.645598381928</v>
      </c>
      <c r="D1000">
        <v>-17.866704923926001</v>
      </c>
    </row>
    <row r="1001" spans="1:4">
      <c r="A1001">
        <v>99.7999999999994</v>
      </c>
      <c r="B1001" s="1">
        <v>-7.6894859253219003</v>
      </c>
      <c r="C1001">
        <v>-19.575137294028998</v>
      </c>
      <c r="D1001">
        <v>-17.697181930317999</v>
      </c>
    </row>
    <row r="1002" spans="1:4">
      <c r="A1002">
        <v>99.899999999999395</v>
      </c>
      <c r="B1002" s="1">
        <v>-7.4115539747310999</v>
      </c>
      <c r="C1002">
        <v>-19.499496975766</v>
      </c>
      <c r="D1002">
        <v>-17.543876358854</v>
      </c>
    </row>
    <row r="1003" spans="1:4">
      <c r="A1003">
        <v>99.999999999999403</v>
      </c>
      <c r="B1003" s="1">
        <v>-7.5624989386473001</v>
      </c>
      <c r="C1003">
        <v>-19.419149165242001</v>
      </c>
      <c r="D1003">
        <v>-17.406220401291002</v>
      </c>
    </row>
    <row r="1004" spans="1:4">
      <c r="A1004">
        <v>100.099999999999</v>
      </c>
      <c r="B1004" s="1">
        <v>-7.7142476104812996</v>
      </c>
      <c r="C1004">
        <v>-19.334634618159001</v>
      </c>
      <c r="D1004">
        <v>-17.283703715371999</v>
      </c>
    </row>
    <row r="1005" spans="1:4">
      <c r="A1005">
        <v>100.19999999999899</v>
      </c>
      <c r="B1005" s="1">
        <v>-7.8666965457020002</v>
      </c>
      <c r="C1005">
        <v>-19.246552672358</v>
      </c>
      <c r="D1005">
        <v>-17.175867754976</v>
      </c>
    </row>
    <row r="1006" spans="1:4">
      <c r="A1006">
        <v>100.299999999999</v>
      </c>
      <c r="B1006" s="1">
        <v>-8.0197284692993005</v>
      </c>
      <c r="C1006">
        <v>-19.155550115486999</v>
      </c>
      <c r="D1006">
        <v>-17.082300694889</v>
      </c>
    </row>
    <row r="1007" spans="1:4">
      <c r="A1007">
        <v>100.399999999999</v>
      </c>
      <c r="B1007" s="1">
        <v>-8.1732110082544995</v>
      </c>
      <c r="C1007">
        <v>-19.062309852058</v>
      </c>
      <c r="D1007">
        <v>-17.002632871610999</v>
      </c>
    </row>
    <row r="1008" spans="1:4">
      <c r="A1008">
        <v>100.49999999999901</v>
      </c>
      <c r="B1008" s="1">
        <v>-8.3269953614424992</v>
      </c>
      <c r="C1008">
        <v>-18.967539818662001</v>
      </c>
      <c r="D1008">
        <v>-16.936532664661001</v>
      </c>
    </row>
    <row r="1009" spans="1:4">
      <c r="A1009">
        <v>100.599999999999</v>
      </c>
      <c r="B1009" s="1">
        <v>-8.4809149169853004</v>
      </c>
      <c r="C1009">
        <v>-18.871962525882999</v>
      </c>
      <c r="D1009">
        <v>-16.883702746507002</v>
      </c>
    </row>
    <row r="1010" spans="1:4">
      <c r="A1010">
        <v>100.69999999999899</v>
      </c>
      <c r="B1010" s="1">
        <v>-8.6347838312830998</v>
      </c>
      <c r="C1010">
        <v>-18.776305522110999</v>
      </c>
      <c r="D1010">
        <v>-16.843876632687</v>
      </c>
    </row>
    <row r="1011" spans="1:4">
      <c r="A1011">
        <v>100.799999999999</v>
      </c>
      <c r="B1011" s="1">
        <v>-8.7883955890033008</v>
      </c>
      <c r="C1011">
        <v>-18.681292986664999</v>
      </c>
      <c r="D1011">
        <v>-16.816815466384</v>
      </c>
    </row>
    <row r="1012" spans="1:4">
      <c r="A1012">
        <v>100.899999999999</v>
      </c>
      <c r="B1012" s="1">
        <v>-8.9415215692530001</v>
      </c>
      <c r="C1012">
        <v>-18.587638575334001</v>
      </c>
      <c r="D1012">
        <v>-16.802304973369999</v>
      </c>
    </row>
    <row r="1013" spans="1:4">
      <c r="A1013">
        <v>100.99999999999901</v>
      </c>
      <c r="B1013" s="1">
        <v>-9.0939096500468004</v>
      </c>
      <c r="C1013">
        <v>-18.496039565941</v>
      </c>
      <c r="D1013">
        <v>-16.800152523543002</v>
      </c>
    </row>
    <row r="1014" spans="1:4">
      <c r="A1014">
        <v>101.099999999999</v>
      </c>
      <c r="B1014" s="1">
        <v>-9.2452828909803006</v>
      </c>
      <c r="C1014">
        <v>-18.407172288634001</v>
      </c>
      <c r="D1014">
        <v>-16.810184234156999</v>
      </c>
    </row>
    <row r="1015" spans="1:4">
      <c r="A1015">
        <v>101.19999999999899</v>
      </c>
      <c r="B1015" s="1">
        <v>-9.3953383426397004</v>
      </c>
      <c r="C1015">
        <v>-18.321688776757998</v>
      </c>
      <c r="D1015">
        <v>-16.832242047074999</v>
      </c>
    </row>
    <row r="1016" spans="1:4">
      <c r="A1016">
        <v>101.299999999999</v>
      </c>
      <c r="B1016" s="1">
        <v>-9.5437460405461998</v>
      </c>
      <c r="C1016">
        <v>-18.240214539429999</v>
      </c>
      <c r="D1016">
        <v>-16.866180707765</v>
      </c>
    </row>
    <row r="1017" spans="1:4">
      <c r="A1017">
        <v>101.399999999999</v>
      </c>
      <c r="B1017" s="1">
        <v>-9.6901482510318999</v>
      </c>
      <c r="C1017">
        <v>-18.163347335164001</v>
      </c>
      <c r="D1017">
        <v>-16.911864567249001</v>
      </c>
    </row>
    <row r="1018" spans="1:4">
      <c r="A1018">
        <v>101.49999999999901</v>
      </c>
      <c r="B1018" s="1">
        <v>-9.8341590459138999</v>
      </c>
      <c r="C1018">
        <v>-18.091656815213</v>
      </c>
      <c r="D1018">
        <v>-16.969164119474001</v>
      </c>
    </row>
    <row r="1019" spans="1:4">
      <c r="A1019">
        <v>101.599999999999</v>
      </c>
      <c r="B1019" s="1">
        <v>-9.9753642915322995</v>
      </c>
      <c r="C1019">
        <v>-18.025684903496</v>
      </c>
      <c r="D1019">
        <v>-17.038233953749</v>
      </c>
    </row>
    <row r="1020" spans="1:4">
      <c r="A1020">
        <v>101.69999999999899</v>
      </c>
      <c r="B1020" s="1">
        <v>-10.113322144801</v>
      </c>
      <c r="C1020">
        <v>-17.965946784888001</v>
      </c>
      <c r="D1020">
        <v>-17.118347638751001</v>
      </c>
    </row>
    <row r="1021" spans="1:4">
      <c r="A1021">
        <v>101.799999999999</v>
      </c>
      <c r="B1021" s="1">
        <v>-10.247564153355</v>
      </c>
      <c r="C1021">
        <v>-17.912932383093001</v>
      </c>
      <c r="D1021">
        <v>-17.209688127808999</v>
      </c>
    </row>
    <row r="1022" spans="1:4">
      <c r="A1022">
        <v>101.899999999999</v>
      </c>
      <c r="B1022" s="1">
        <v>-10.377597057399999</v>
      </c>
      <c r="C1022">
        <v>-17.867108221685001</v>
      </c>
      <c r="D1022">
        <v>-17.312106133667001</v>
      </c>
    </row>
    <row r="1023" spans="1:4">
      <c r="A1023">
        <v>101.99999999999901</v>
      </c>
      <c r="B1023" s="1">
        <v>-10.502905386211999</v>
      </c>
      <c r="C1023">
        <v>-17.828695863844999</v>
      </c>
      <c r="D1023">
        <v>-17.425433270688</v>
      </c>
    </row>
    <row r="1024" spans="1:4">
      <c r="A1024">
        <v>102.099999999999</v>
      </c>
      <c r="B1024" s="1">
        <v>-10.622954930839001</v>
      </c>
      <c r="C1024">
        <v>-17.798535797176999</v>
      </c>
      <c r="D1024">
        <v>-17.54947435219</v>
      </c>
    </row>
    <row r="1025" spans="1:4">
      <c r="A1025">
        <v>102.19999999999899</v>
      </c>
      <c r="B1025" s="1">
        <v>-10.737197155384999</v>
      </c>
      <c r="C1025">
        <v>-17.776840545700999</v>
      </c>
      <c r="D1025">
        <v>-17.683998363825999</v>
      </c>
    </row>
    <row r="1026" spans="1:4">
      <c r="A1026">
        <v>102.299999999999</v>
      </c>
      <c r="B1026" s="1">
        <v>-10.845074581067999</v>
      </c>
      <c r="C1026">
        <v>-17.764005999801999</v>
      </c>
      <c r="D1026">
        <v>-17.828727877542001</v>
      </c>
    </row>
    <row r="1027" spans="1:4">
      <c r="A1027">
        <v>102.399999999999</v>
      </c>
      <c r="B1027" s="1">
        <v>-10.946027139882</v>
      </c>
      <c r="C1027">
        <v>-17.760416732069</v>
      </c>
      <c r="D1027">
        <v>-17.983326654898001</v>
      </c>
    </row>
    <row r="1028" spans="1:4">
      <c r="A1028">
        <v>102.49999999999901</v>
      </c>
      <c r="B1028" s="1">
        <v>-11.039499448286</v>
      </c>
      <c r="C1028">
        <v>-17.766448674837001</v>
      </c>
      <c r="D1028">
        <v>-18.147385183861001</v>
      </c>
    </row>
    <row r="1029" spans="1:4">
      <c r="A1029">
        <v>102.599999999999</v>
      </c>
      <c r="B1029" s="1">
        <v>-11.124948897549</v>
      </c>
      <c r="C1029">
        <v>-17.782471785213001</v>
      </c>
      <c r="D1029">
        <v>-18.320403908029999</v>
      </c>
    </row>
    <row r="1030" spans="1:4">
      <c r="A1030">
        <v>102.69999999999899</v>
      </c>
      <c r="B1030" s="1">
        <v>-11.201854398570999</v>
      </c>
      <c r="C1030">
        <v>-17.808852677756999</v>
      </c>
      <c r="D1030">
        <v>-18.501773953754999</v>
      </c>
    </row>
    <row r="1031" spans="1:4">
      <c r="A1031">
        <v>102.799999999999</v>
      </c>
      <c r="B1031" s="1">
        <v>-11.269725559269</v>
      </c>
      <c r="C1031">
        <v>-17.845957208346</v>
      </c>
      <c r="D1031">
        <v>-18.690755255696001</v>
      </c>
    </row>
    <row r="1032" spans="1:4">
      <c r="A1032">
        <v>102.899999999999</v>
      </c>
      <c r="B1032" s="1">
        <v>-11.328112016722001</v>
      </c>
      <c r="C1032">
        <v>-17.894152994032002</v>
      </c>
      <c r="D1032">
        <v>-18.88645214744</v>
      </c>
    </row>
    <row r="1033" spans="1:4">
      <c r="A1033">
        <v>102.99999999999901</v>
      </c>
      <c r="B1033" s="1">
        <v>-11.376612600039</v>
      </c>
      <c r="C1033">
        <v>-17.953811852588998</v>
      </c>
      <c r="D1033">
        <v>-19.087786748814999</v>
      </c>
    </row>
    <row r="1034" spans="1:4">
      <c r="A1034">
        <v>103.099999999999</v>
      </c>
      <c r="B1034" s="1">
        <v>-11.414883969053999</v>
      </c>
      <c r="C1034">
        <v>-18.025312141636</v>
      </c>
      <c r="D1034">
        <v>-19.29347087799</v>
      </c>
    </row>
    <row r="1035" spans="1:4">
      <c r="A1035">
        <v>103.19999999999899</v>
      </c>
      <c r="B1035" s="1">
        <v>-11.442648363752999</v>
      </c>
      <c r="C1035">
        <v>-18.109040970192002</v>
      </c>
      <c r="D1035">
        <v>-19.501977776332001</v>
      </c>
    </row>
    <row r="1036" spans="1:4">
      <c r="A1036">
        <v>103.299999999999</v>
      </c>
      <c r="B1036" s="1">
        <v>-11.459700113436</v>
      </c>
      <c r="C1036">
        <v>-18.205396244338001</v>
      </c>
      <c r="D1036">
        <v>-19.711407219394999</v>
      </c>
    </row>
    <row r="1037" spans="1:4">
      <c r="A1037">
        <v>103.399999999999</v>
      </c>
      <c r="B1037" s="1">
        <v>-11.465910594624001</v>
      </c>
      <c r="C1037">
        <v>-18.314788492274999</v>
      </c>
      <c r="D1037">
        <v>-19.919889608598002</v>
      </c>
    </row>
    <row r="1038" spans="1:4">
      <c r="A1038">
        <v>103.49999999999901</v>
      </c>
      <c r="B1038" s="1">
        <v>-11.461231391330999</v>
      </c>
      <c r="C1038">
        <v>-18.437642390693998</v>
      </c>
      <c r="D1038">
        <v>-20.124947286240001</v>
      </c>
    </row>
    <row r="1039" spans="1:4">
      <c r="A1039">
        <v>103.599999999999</v>
      </c>
      <c r="B1039" s="1">
        <v>-11.445695496505</v>
      </c>
      <c r="C1039">
        <v>-18.574397881597001</v>
      </c>
      <c r="D1039">
        <v>-20.323904400968001</v>
      </c>
    </row>
    <row r="1040" spans="1:4">
      <c r="A1040">
        <v>103.69999999999899</v>
      </c>
      <c r="B1040" s="1">
        <v>-11.419416492539</v>
      </c>
      <c r="C1040">
        <v>-18.725510723309998</v>
      </c>
      <c r="D1040">
        <v>-20.513807922763998</v>
      </c>
    </row>
    <row r="1041" spans="1:4">
      <c r="A1041">
        <v>103.799999999999</v>
      </c>
      <c r="B1041" s="1">
        <v>-11.382585753246</v>
      </c>
      <c r="C1041">
        <v>-18.891452256564001</v>
      </c>
      <c r="D1041">
        <v>-20.691474653124001</v>
      </c>
    </row>
    <row r="1042" spans="1:4">
      <c r="A1042">
        <v>103.899999999999</v>
      </c>
      <c r="B1042" s="1">
        <v>-11.335467810537001</v>
      </c>
      <c r="C1042">
        <v>-19.072708079834001</v>
      </c>
      <c r="D1042">
        <v>-20.853569451828001</v>
      </c>
    </row>
    <row r="1043" spans="1:4">
      <c r="A1043">
        <v>103.99999999999901</v>
      </c>
      <c r="B1043" s="1">
        <v>-11.278394117413001</v>
      </c>
      <c r="C1043">
        <v>-19.26977520861</v>
      </c>
      <c r="D1043">
        <v>-20.996717456814999</v>
      </c>
    </row>
    <row r="1044" spans="1:4">
      <c r="A1044">
        <v>104.099999999999</v>
      </c>
      <c r="B1044" s="1">
        <v>-11.211755507802</v>
      </c>
      <c r="C1044">
        <v>-19.483157128576</v>
      </c>
      <c r="D1044">
        <v>-21.117648777753999</v>
      </c>
    </row>
    <row r="1045" spans="1:4">
      <c r="A1045">
        <v>104.19999999999899</v>
      </c>
      <c r="B1045" s="1">
        <v>-11.135993698646001</v>
      </c>
      <c r="C1045">
        <v>-19.713355926026999</v>
      </c>
      <c r="D1045">
        <v>-21.213368212443001</v>
      </c>
    </row>
    <row r="1046" spans="1:4">
      <c r="A1046">
        <v>104.299999999999</v>
      </c>
      <c r="B1046" s="1">
        <v>-11.051592198611999</v>
      </c>
      <c r="C1046">
        <v>-19.960860367639</v>
      </c>
      <c r="D1046">
        <v>-21.281335881663999</v>
      </c>
    </row>
    <row r="1047" spans="1:4">
      <c r="A1047">
        <v>104.399999999999</v>
      </c>
      <c r="B1047" s="1">
        <v>-10.95906698197</v>
      </c>
      <c r="C1047">
        <v>-20.226128376232001</v>
      </c>
      <c r="D1047">
        <v>-21.31963894818</v>
      </c>
    </row>
    <row r="1048" spans="1:4">
      <c r="A1048">
        <v>104.49999999999901</v>
      </c>
      <c r="B1048" s="1">
        <v>-10.858957258896</v>
      </c>
      <c r="C1048">
        <v>-20.509510052526</v>
      </c>
      <c r="D1048">
        <v>-21.327131797764999</v>
      </c>
    </row>
    <row r="1049" spans="1:4">
      <c r="A1049">
        <v>104.599999999999</v>
      </c>
      <c r="B1049" s="1">
        <v>-10.751816629703001</v>
      </c>
      <c r="C1049">
        <v>-20.811354385623002</v>
      </c>
      <c r="D1049">
        <v>-21.303523858434001</v>
      </c>
    </row>
    <row r="1050" spans="1:4">
      <c r="A1050">
        <v>104.69999999999899</v>
      </c>
      <c r="B1050" s="1">
        <v>-10.638204855978</v>
      </c>
      <c r="C1050">
        <v>-21.131836184882999</v>
      </c>
      <c r="D1050">
        <v>-21.249401029205</v>
      </c>
    </row>
    <row r="1051" spans="1:4">
      <c r="A1051">
        <v>104.799999999999</v>
      </c>
      <c r="B1051" s="1">
        <v>-10.518680422204</v>
      </c>
      <c r="C1051">
        <v>-21.470908929964001</v>
      </c>
      <c r="D1051">
        <v>-21.166408614194001</v>
      </c>
    </row>
    <row r="1052" spans="1:4">
      <c r="A1052">
        <v>104.899999999999</v>
      </c>
      <c r="B1052" s="1">
        <v>-10.393794002125</v>
      </c>
      <c r="C1052">
        <v>-21.828216767916</v>
      </c>
      <c r="D1052">
        <v>-21.056187591255998</v>
      </c>
    </row>
    <row r="1053" spans="1:4">
      <c r="A1053">
        <v>104.99999999999901</v>
      </c>
      <c r="B1053" s="1">
        <v>-10.652868736656</v>
      </c>
      <c r="C1053">
        <v>-22.202962804733001</v>
      </c>
      <c r="D1053">
        <v>-20.921689292177</v>
      </c>
    </row>
    <row r="1054" spans="1:4">
      <c r="A1054">
        <v>105.099999999999</v>
      </c>
      <c r="B1054" s="1">
        <v>-10.917123016959</v>
      </c>
      <c r="C1054">
        <v>-22.593732434397001</v>
      </c>
      <c r="D1054">
        <v>-20.765991801687999</v>
      </c>
    </row>
    <row r="1055" spans="1:4">
      <c r="A1055">
        <v>105.19999999999899</v>
      </c>
      <c r="B1055" s="1">
        <v>-11.186528000003999</v>
      </c>
      <c r="C1055">
        <v>-22.998261368268999</v>
      </c>
      <c r="D1055">
        <v>-20.592378727090001</v>
      </c>
    </row>
    <row r="1056" spans="1:4">
      <c r="A1056">
        <v>105.299999999999</v>
      </c>
      <c r="B1056" s="1">
        <v>-11.461005195799</v>
      </c>
      <c r="C1056">
        <v>-23.41314049591</v>
      </c>
      <c r="D1056">
        <v>-20.404177772821999</v>
      </c>
    </row>
    <row r="1057" spans="1:4">
      <c r="A1057">
        <v>105.399999999999</v>
      </c>
      <c r="B1057" s="1">
        <v>-11.740413929083999</v>
      </c>
      <c r="C1057">
        <v>-23.833458168465999</v>
      </c>
      <c r="D1057">
        <v>-20.204628028146001</v>
      </c>
    </row>
    <row r="1058" spans="1:4">
      <c r="A1058">
        <v>105.49999999999901</v>
      </c>
      <c r="B1058" s="1">
        <v>-12.024536199550999</v>
      </c>
      <c r="C1058">
        <v>-24.252399875197</v>
      </c>
      <c r="D1058">
        <v>-19.996780948590001</v>
      </c>
    </row>
    <row r="1059" spans="1:4">
      <c r="A1059">
        <v>105.599999999999</v>
      </c>
      <c r="B1059" s="1">
        <v>-12.313058523834</v>
      </c>
      <c r="C1059">
        <v>-24.660861743744</v>
      </c>
      <c r="D1059">
        <v>-19.783434651892001</v>
      </c>
    </row>
    <row r="1060" spans="1:4">
      <c r="A1060">
        <v>105.69999999999899</v>
      </c>
      <c r="B1060" s="1">
        <v>-12.60555034139</v>
      </c>
      <c r="C1060">
        <v>-25.047191920422001</v>
      </c>
      <c r="D1060">
        <v>-19.567097578584999</v>
      </c>
    </row>
    <row r="1061" spans="1:4">
      <c r="A1061">
        <v>105.799999999999</v>
      </c>
      <c r="B1061" s="1">
        <v>-12.901438610602</v>
      </c>
      <c r="C1061">
        <v>-25.397245967271001</v>
      </c>
      <c r="D1061">
        <v>-19.349975770745001</v>
      </c>
    </row>
    <row r="1062" spans="1:4">
      <c r="A1062">
        <v>105.899999999999</v>
      </c>
      <c r="B1062" s="1">
        <v>-13.199978339806</v>
      </c>
      <c r="C1062">
        <v>-25.694996772667999</v>
      </c>
      <c r="D1062">
        <v>-19.133977619869</v>
      </c>
    </row>
    <row r="1063" spans="1:4">
      <c r="A1063">
        <v>105.99999999999901</v>
      </c>
      <c r="B1063" s="1">
        <v>-13.500219030979</v>
      </c>
      <c r="C1063">
        <v>-25.923907714725001</v>
      </c>
      <c r="D1063">
        <v>-18.920730433003001</v>
      </c>
    </row>
    <row r="1064" spans="1:4">
      <c r="A1064">
        <v>106.099999999999</v>
      </c>
      <c r="B1064" s="1">
        <v>-13.800967414700001</v>
      </c>
      <c r="C1064">
        <v>-26.069077404051001</v>
      </c>
      <c r="D1064">
        <v>-18.711604121373</v>
      </c>
    </row>
    <row r="1065" spans="1:4">
      <c r="A1065">
        <v>106.19999999999899</v>
      </c>
      <c r="B1065" s="1">
        <v>-14.100747488358</v>
      </c>
      <c r="C1065">
        <v>-26.119784004576999</v>
      </c>
      <c r="D1065">
        <v>-18.507738403851</v>
      </c>
    </row>
    <row r="1066" spans="1:4">
      <c r="A1066">
        <v>106.299999999999</v>
      </c>
      <c r="B1066" s="1">
        <v>-14.397759803963</v>
      </c>
      <c r="C1066">
        <v>-26.071665822014999</v>
      </c>
      <c r="D1066">
        <v>-18.310070940787998</v>
      </c>
    </row>
    <row r="1067" spans="1:4">
      <c r="A1067">
        <v>106.399999999999</v>
      </c>
      <c r="B1067" s="1">
        <v>-14.689843241919</v>
      </c>
      <c r="C1067">
        <v>-25.927693118998</v>
      </c>
      <c r="D1067">
        <v>-18.119364675560998</v>
      </c>
    </row>
    <row r="1068" spans="1:4">
      <c r="A1068">
        <v>106.49999999999901</v>
      </c>
      <c r="B1068" s="1">
        <v>-14.974444159042999</v>
      </c>
      <c r="C1068">
        <v>-25.697508602995001</v>
      </c>
      <c r="D1068">
        <v>-17.936233333010001</v>
      </c>
    </row>
    <row r="1069" spans="1:4">
      <c r="A1069">
        <v>106.599999999999</v>
      </c>
      <c r="B1069" s="1">
        <v>-15.248599715297001</v>
      </c>
      <c r="C1069">
        <v>-25.395426297415</v>
      </c>
      <c r="D1069">
        <v>-17.761164516158999</v>
      </c>
    </row>
    <row r="1070" spans="1:4">
      <c r="A1070">
        <v>106.69999999999899</v>
      </c>
      <c r="B1070" s="1">
        <v>-15.508944087924</v>
      </c>
      <c r="C1070">
        <v>-25.037889824244001</v>
      </c>
      <c r="D1070">
        <v>-17.594540183265</v>
      </c>
    </row>
    <row r="1071" spans="1:4">
      <c r="A1071">
        <v>106.799999999999</v>
      </c>
      <c r="B1071" s="1">
        <v>-15.75174764358</v>
      </c>
      <c r="C1071">
        <v>-24.641204726601998</v>
      </c>
      <c r="D1071">
        <v>-17.436654509549999</v>
      </c>
    </row>
    <row r="1072" spans="1:4">
      <c r="A1072">
        <v>106.899999999999</v>
      </c>
      <c r="B1072" s="1">
        <v>-15.972999142717001</v>
      </c>
      <c r="C1072">
        <v>-24.219516597519</v>
      </c>
      <c r="D1072">
        <v>-17.287729272638</v>
      </c>
    </row>
    <row r="1073" spans="1:4">
      <c r="A1073">
        <v>106.99999999999901</v>
      </c>
      <c r="B1073" s="1">
        <v>-16.168538686634001</v>
      </c>
      <c r="C1073">
        <v>-23.786062557527</v>
      </c>
      <c r="D1073">
        <v>-17.147926973912</v>
      </c>
    </row>
    <row r="1074" spans="1:4">
      <c r="A1074">
        <v>107.099999999999</v>
      </c>
      <c r="B1074" s="1">
        <v>-16.334243486218</v>
      </c>
      <c r="C1074">
        <v>-23.349930639135</v>
      </c>
      <c r="D1074">
        <v>-17.017361939634998</v>
      </c>
    </row>
    <row r="1075" spans="1:4">
      <c r="A1075">
        <v>107.19999999999899</v>
      </c>
      <c r="B1075" s="1">
        <v>-16.46625938519</v>
      </c>
      <c r="C1075">
        <v>-22.918412240883999</v>
      </c>
      <c r="D1075">
        <v>-16.896109650881002</v>
      </c>
    </row>
    <row r="1076" spans="1:4">
      <c r="A1076">
        <v>107.299999999999</v>
      </c>
      <c r="B1076" s="1">
        <v>-16.561259462248</v>
      </c>
      <c r="C1076">
        <v>-22.49681708408</v>
      </c>
      <c r="D1076">
        <v>-16.784214540505001</v>
      </c>
    </row>
    <row r="1077" spans="1:4">
      <c r="A1077">
        <v>107.399999999999</v>
      </c>
      <c r="B1077" s="1">
        <v>-16.616699692312</v>
      </c>
      <c r="C1077">
        <v>-22.088877092596</v>
      </c>
      <c r="D1077">
        <v>-16.681696475824999</v>
      </c>
    </row>
    <row r="1078" spans="1:4">
      <c r="A1078">
        <v>107.49999999999901</v>
      </c>
      <c r="B1078" s="1">
        <v>-16.631034561141998</v>
      </c>
      <c r="C1078">
        <v>-21.697115415538999</v>
      </c>
      <c r="D1078">
        <v>-16.588556122185999</v>
      </c>
    </row>
    <row r="1079" spans="1:4">
      <c r="A1079">
        <v>107.599999999999</v>
      </c>
      <c r="B1079" s="1">
        <v>-16.603856516566001</v>
      </c>
      <c r="C1079">
        <v>-21.323154890133999</v>
      </c>
      <c r="D1079">
        <v>-16.504779357949001</v>
      </c>
    </row>
    <row r="1080" spans="1:4">
      <c r="A1080">
        <v>107.69999999999899</v>
      </c>
      <c r="B1080" s="1">
        <v>-16.535933804079001</v>
      </c>
      <c r="C1080">
        <v>-20.967962538788999</v>
      </c>
      <c r="D1080">
        <v>-16.430340887648001</v>
      </c>
    </row>
    <row r="1081" spans="1:4">
      <c r="A1081">
        <v>107.799999999999</v>
      </c>
      <c r="B1081" s="1">
        <v>-16.429139515305</v>
      </c>
      <c r="C1081">
        <v>-20.632036887622</v>
      </c>
      <c r="D1081">
        <v>-16.365207177916002</v>
      </c>
    </row>
    <row r="1082" spans="1:4">
      <c r="A1082">
        <v>107.899999999999</v>
      </c>
      <c r="B1082" s="1">
        <v>-16.286285206136</v>
      </c>
      <c r="C1082">
        <v>-20.315548256071999</v>
      </c>
      <c r="D1082">
        <v>-16.309338820779001</v>
      </c>
    </row>
    <row r="1083" spans="1:4">
      <c r="A1083">
        <v>107.99999999999901</v>
      </c>
      <c r="B1083" s="1">
        <v>-16.110888818094001</v>
      </c>
      <c r="C1083">
        <v>-20.018442181457999</v>
      </c>
      <c r="D1083">
        <v>-16.262692411174001</v>
      </c>
    </row>
    <row r="1084" spans="1:4">
      <c r="A1084">
        <v>108.099999999999</v>
      </c>
      <c r="B1084" s="1">
        <v>-15.906914348017001</v>
      </c>
      <c r="C1084">
        <v>-19.740514794172</v>
      </c>
      <c r="D1084">
        <v>-16.225222009959001</v>
      </c>
    </row>
    <row r="1085" spans="1:4">
      <c r="A1085">
        <v>108.19999999999899</v>
      </c>
      <c r="B1085" s="1">
        <v>-15.678518891512001</v>
      </c>
      <c r="C1085">
        <v>-19.481467256637998</v>
      </c>
      <c r="D1085">
        <v>-16.196880250061</v>
      </c>
    </row>
    <row r="1086" spans="1:4">
      <c r="A1086">
        <v>108.299999999999</v>
      </c>
      <c r="B1086" s="1">
        <v>-15.429833829810001</v>
      </c>
      <c r="C1086">
        <v>-19.240944771909</v>
      </c>
      <c r="D1086">
        <v>-16.177829433705998</v>
      </c>
    </row>
    <row r="1087" spans="1:4">
      <c r="A1087">
        <v>108.399999999999</v>
      </c>
      <c r="B1087" s="1">
        <v>-15.16479511737</v>
      </c>
      <c r="C1087">
        <v>-19.018564316812</v>
      </c>
      <c r="D1087">
        <v>-16.167581995462999</v>
      </c>
    </row>
    <row r="1088" spans="1:4">
      <c r="A1088">
        <v>108.49999999999901</v>
      </c>
      <c r="B1088" s="1">
        <v>-14.887026567917999</v>
      </c>
      <c r="C1088">
        <v>-18.813934185284001</v>
      </c>
      <c r="D1088">
        <v>-16.166322093647</v>
      </c>
    </row>
    <row r="1089" spans="1:4">
      <c r="A1089">
        <v>108.599999999999</v>
      </c>
      <c r="B1089" s="1">
        <v>-14.599771936383</v>
      </c>
      <c r="C1089">
        <v>-18.626667610258998</v>
      </c>
      <c r="D1089">
        <v>-16.174001657437</v>
      </c>
    </row>
    <row r="1090" spans="1:4">
      <c r="A1090">
        <v>108.69999999999899</v>
      </c>
      <c r="B1090" s="1">
        <v>-14.305867042053</v>
      </c>
      <c r="C1090">
        <v>-18.456392120857</v>
      </c>
      <c r="D1090">
        <v>-16.190572669491001</v>
      </c>
    </row>
    <row r="1091" spans="1:4">
      <c r="A1091">
        <v>108.799999999999</v>
      </c>
      <c r="B1091" s="1">
        <v>-14.007741655716</v>
      </c>
      <c r="C1091">
        <v>-18.302755839905</v>
      </c>
      <c r="D1091">
        <v>-16.215986760507</v>
      </c>
    </row>
    <row r="1092" spans="1:4">
      <c r="A1092">
        <v>108.899999999999</v>
      </c>
      <c r="B1092" s="1">
        <v>-13.707441399347999</v>
      </c>
      <c r="C1092">
        <v>-18.165431595712999</v>
      </c>
      <c r="D1092">
        <v>-16.250194583319001</v>
      </c>
    </row>
    <row r="1093" spans="1:4">
      <c r="A1093">
        <v>108.99999999999901</v>
      </c>
      <c r="B1093" s="1">
        <v>-13.406661510449</v>
      </c>
      <c r="C1093">
        <v>-18.044119480445001</v>
      </c>
      <c r="D1093">
        <v>-16.293144956757001</v>
      </c>
    </row>
    <row r="1094" spans="1:4">
      <c r="A1094">
        <v>109.099999999999</v>
      </c>
      <c r="B1094" s="1">
        <v>-13.106786274581999</v>
      </c>
      <c r="C1094">
        <v>-17.938548311323</v>
      </c>
      <c r="D1094">
        <v>-16.344783763022999</v>
      </c>
    </row>
    <row r="1095" spans="1:4">
      <c r="A1095">
        <v>109.19999999999899</v>
      </c>
      <c r="B1095" s="1">
        <v>-12.808929783755</v>
      </c>
      <c r="C1095">
        <v>-17.848476322579</v>
      </c>
      <c r="D1095">
        <v>-16.405052575748002</v>
      </c>
    </row>
    <row r="1096" spans="1:4">
      <c r="A1096">
        <v>109.299999999999</v>
      </c>
      <c r="B1096" s="1">
        <v>-12.513975222641999</v>
      </c>
      <c r="C1096">
        <v>-17.773691322129</v>
      </c>
      <c r="D1096">
        <v>-16.473886989059</v>
      </c>
    </row>
    <row r="1097" spans="1:4">
      <c r="A1097">
        <v>109.399999999999</v>
      </c>
      <c r="B1097" s="1">
        <v>-12.222611060963001</v>
      </c>
      <c r="C1097">
        <v>-17.714009654742998</v>
      </c>
      <c r="D1097">
        <v>-16.551214610898001</v>
      </c>
    </row>
    <row r="1098" spans="1:4">
      <c r="A1098">
        <v>109.49999999999901</v>
      </c>
      <c r="B1098" s="1">
        <v>-11.935363364744999</v>
      </c>
      <c r="C1098">
        <v>-17.669233290264</v>
      </c>
      <c r="D1098">
        <v>-16.636952676379</v>
      </c>
    </row>
    <row r="1099" spans="1:4">
      <c r="A1099">
        <v>109.599999999999</v>
      </c>
      <c r="B1099" s="1">
        <v>-11.652623993314</v>
      </c>
      <c r="C1099">
        <v>-17.639279827966</v>
      </c>
      <c r="D1099">
        <v>-16.731005229328002</v>
      </c>
    </row>
    <row r="1100" spans="1:4">
      <c r="A1100">
        <v>109.69999999999899</v>
      </c>
      <c r="B1100" s="1">
        <v>-11.374674791497</v>
      </c>
      <c r="C1100">
        <v>-17.624050053697999</v>
      </c>
      <c r="D1100">
        <v>-16.833259812325</v>
      </c>
    </row>
    <row r="1101" spans="1:4">
      <c r="A1101">
        <v>109.799999999999</v>
      </c>
      <c r="B1101" s="1">
        <v>-11.101708078992001</v>
      </c>
      <c r="C1101">
        <v>-17.623471218679001</v>
      </c>
      <c r="D1101">
        <v>-16.943583597941</v>
      </c>
    </row>
    <row r="1102" spans="1:4">
      <c r="A1102">
        <v>109.899999999999</v>
      </c>
      <c r="B1102" s="1">
        <v>-10.833843830611</v>
      </c>
      <c r="C1102">
        <v>-17.637495999001001</v>
      </c>
      <c r="D1102">
        <v>-17.061818886849</v>
      </c>
    </row>
    <row r="1103" spans="1:4">
      <c r="A1103">
        <v>109.99999999999901</v>
      </c>
      <c r="B1103" s="1">
        <v>-11.071316772086</v>
      </c>
      <c r="C1103">
        <v>-17.666101315150001</v>
      </c>
      <c r="D1103">
        <v>-17.187777892873001</v>
      </c>
    </row>
    <row r="1104" spans="1:4">
      <c r="A1104">
        <v>110.099999999999</v>
      </c>
      <c r="B1104" s="1">
        <v>-11.312855713517999</v>
      </c>
      <c r="C1104">
        <v>-17.709286972445</v>
      </c>
      <c r="D1104">
        <v>-17.321236731860001</v>
      </c>
    </row>
    <row r="1105" spans="1:4">
      <c r="A1105">
        <v>110.19999999999899</v>
      </c>
      <c r="B1105" s="1">
        <v>-11.558392074145999</v>
      </c>
      <c r="C1105">
        <v>-17.767074062477999</v>
      </c>
      <c r="D1105">
        <v>-17.461928532112001</v>
      </c>
    </row>
    <row r="1106" spans="1:4">
      <c r="A1106">
        <v>110.299999999999</v>
      </c>
      <c r="B1106" s="1">
        <v>-11.807815739974</v>
      </c>
      <c r="C1106">
        <v>-17.839503041728999</v>
      </c>
      <c r="D1106">
        <v>-17.609535591236</v>
      </c>
    </row>
    <row r="1107" spans="1:4">
      <c r="A1107">
        <v>110.399999999999</v>
      </c>
      <c r="B1107" s="1">
        <v>-12.060966230582</v>
      </c>
      <c r="C1107">
        <v>-17.926631374953999</v>
      </c>
      <c r="D1107">
        <v>-17.763680520497999</v>
      </c>
    </row>
    <row r="1108" spans="1:4">
      <c r="A1108">
        <v>110.49999999999901</v>
      </c>
      <c r="B1108" s="1">
        <v>-12.317622322768001</v>
      </c>
      <c r="C1108">
        <v>-18.028530595704002</v>
      </c>
      <c r="D1108">
        <v>-17.923916347127001</v>
      </c>
    </row>
    <row r="1109" spans="1:4">
      <c r="A1109">
        <v>110.599999999999</v>
      </c>
      <c r="B1109" s="1">
        <v>-12.577489944681</v>
      </c>
      <c r="C1109">
        <v>-18.145319245427</v>
      </c>
      <c r="D1109">
        <v>-18.089715592328002</v>
      </c>
    </row>
    <row r="1110" spans="1:4">
      <c r="A1110">
        <v>110.69999999999899</v>
      </c>
      <c r="B1110" s="1">
        <v>-12.840188172137999</v>
      </c>
      <c r="C1110">
        <v>-18.277015142604998</v>
      </c>
      <c r="D1110">
        <v>-18.260458414026999</v>
      </c>
    </row>
    <row r="1111" spans="1:4">
      <c r="A1111">
        <v>110.799999999999</v>
      </c>
      <c r="B1111" s="1">
        <v>-13.105233202686</v>
      </c>
      <c r="C1111">
        <v>-18.423738545844</v>
      </c>
      <c r="D1111">
        <v>-18.435420005451999</v>
      </c>
    </row>
    <row r="1112" spans="1:4">
      <c r="A1112">
        <v>110.899999999999</v>
      </c>
      <c r="B1112" s="1">
        <v>-13.372020265244</v>
      </c>
      <c r="C1112">
        <v>-18.585568212679</v>
      </c>
      <c r="D1112">
        <v>-18.613757580596999</v>
      </c>
    </row>
    <row r="1113" spans="1:4">
      <c r="A1113">
        <v>110.99999999999901</v>
      </c>
      <c r="B1113" s="1">
        <v>-13.639803559943999</v>
      </c>
      <c r="C1113">
        <v>-18.762564507332002</v>
      </c>
      <c r="D1113">
        <v>-18.794497461793</v>
      </c>
    </row>
    <row r="1114" spans="1:4">
      <c r="A1114">
        <v>111.099999999999</v>
      </c>
      <c r="B1114" s="1">
        <v>-13.907674533566</v>
      </c>
      <c r="C1114">
        <v>-18.954756363238999</v>
      </c>
      <c r="D1114">
        <v>-18.976523016487999</v>
      </c>
    </row>
    <row r="1115" spans="1:4">
      <c r="A1115">
        <v>111.19999999999899</v>
      </c>
      <c r="B1115" s="1">
        <v>-14.174539102838001</v>
      </c>
      <c r="C1115">
        <v>-19.162124472022001</v>
      </c>
      <c r="D1115">
        <v>-19.158564467708999</v>
      </c>
    </row>
    <row r="1116" spans="1:4">
      <c r="A1116">
        <v>111.299999999999</v>
      </c>
      <c r="B1116" s="1">
        <v>-14.439094861619999</v>
      </c>
      <c r="C1116">
        <v>-19.384579652426002</v>
      </c>
      <c r="D1116">
        <v>-19.339191913255</v>
      </c>
    </row>
    <row r="1117" spans="1:4">
      <c r="A1117">
        <v>111.399999999999</v>
      </c>
      <c r="B1117" s="1">
        <v>-14.699809862699</v>
      </c>
      <c r="C1117">
        <v>-19.621935110656999</v>
      </c>
      <c r="D1117">
        <v>-19.516559369296001</v>
      </c>
    </row>
    <row r="1118" spans="1:4">
      <c r="A1118">
        <v>111.49999999999901</v>
      </c>
      <c r="B1118" s="1">
        <v>-14.954905246717001</v>
      </c>
      <c r="C1118">
        <v>-19.873871038983001</v>
      </c>
      <c r="D1118">
        <v>-19.689403797040001</v>
      </c>
    </row>
    <row r="1119" spans="1:4">
      <c r="A1119">
        <v>111.599999999999</v>
      </c>
      <c r="B1119" s="1">
        <v>-15.202344762832</v>
      </c>
      <c r="C1119">
        <v>-20.139889740169</v>
      </c>
      <c r="D1119">
        <v>-19.855596723775999</v>
      </c>
    </row>
    <row r="1120" spans="1:4">
      <c r="A1120">
        <v>111.69999999999899</v>
      </c>
      <c r="B1120" s="1">
        <v>-15.439834998250999</v>
      </c>
      <c r="C1120">
        <v>-20.419259268247998</v>
      </c>
      <c r="D1120">
        <v>-20.013124748404</v>
      </c>
    </row>
    <row r="1121" spans="1:4">
      <c r="A1121">
        <v>111.799999999999</v>
      </c>
      <c r="B1121" s="1">
        <v>-15.664840744366</v>
      </c>
      <c r="C1121">
        <v>-20.710943547776001</v>
      </c>
      <c r="D1121">
        <v>-20.159891970292001</v>
      </c>
    </row>
    <row r="1122" spans="1:4">
      <c r="A1122">
        <v>111.899999999999</v>
      </c>
      <c r="B1122" s="1">
        <v>-15.874620130148999</v>
      </c>
      <c r="C1122">
        <v>-21.013517256461</v>
      </c>
      <c r="D1122">
        <v>-20.293770535562999</v>
      </c>
    </row>
    <row r="1123" spans="1:4">
      <c r="A1123">
        <v>111.99999999999901</v>
      </c>
      <c r="B1123" s="1">
        <v>-16.066283634312999</v>
      </c>
      <c r="C1123">
        <v>-21.325032529183002</v>
      </c>
      <c r="D1123">
        <v>-20.412629205611999</v>
      </c>
    </row>
    <row r="1124" spans="1:4">
      <c r="A1124">
        <v>112.099999999999</v>
      </c>
      <c r="B1124" s="1">
        <v>-16.236879522018</v>
      </c>
      <c r="C1124">
        <v>-21.642964087955001</v>
      </c>
      <c r="D1124">
        <v>-20.514561099982998</v>
      </c>
    </row>
    <row r="1125" spans="1:4">
      <c r="A1125">
        <v>112.19999999999899</v>
      </c>
      <c r="B1125" s="1">
        <v>-16.383505421085001</v>
      </c>
      <c r="C1125">
        <v>-21.96409103737</v>
      </c>
      <c r="D1125">
        <v>-20.597718598442999</v>
      </c>
    </row>
    <row r="1126" spans="1:4">
      <c r="A1126">
        <v>112.299999999999</v>
      </c>
      <c r="B1126" s="1">
        <v>-16.503441708383999</v>
      </c>
      <c r="C1126">
        <v>-22.284305201224999</v>
      </c>
      <c r="D1126">
        <v>-20.66057261596</v>
      </c>
    </row>
    <row r="1127" spans="1:4">
      <c r="A1127">
        <v>112.399999999999</v>
      </c>
      <c r="B1127" s="1">
        <v>-16.594297601493</v>
      </c>
      <c r="C1127">
        <v>-22.598540501584999</v>
      </c>
      <c r="D1127">
        <v>-20.701943257412001</v>
      </c>
    </row>
    <row r="1128" spans="1:4">
      <c r="A1128">
        <v>112.49999999999901</v>
      </c>
      <c r="B1128" s="1">
        <v>-16.654156317365999</v>
      </c>
      <c r="C1128">
        <v>-22.900721983316</v>
      </c>
      <c r="D1128">
        <v>-20.721063457511001</v>
      </c>
    </row>
    <row r="1129" spans="1:4">
      <c r="A1129">
        <v>112.599999999999</v>
      </c>
      <c r="B1129" s="1">
        <v>-16.681702687259001</v>
      </c>
      <c r="C1129">
        <v>-23.183808908543998</v>
      </c>
      <c r="D1129">
        <v>-20.717621860139001</v>
      </c>
    </row>
    <row r="1130" spans="1:4">
      <c r="A1130">
        <v>112.69999999999899</v>
      </c>
      <c r="B1130" s="1">
        <v>-16.676316474263999</v>
      </c>
      <c r="C1130">
        <v>-23.439981012280001</v>
      </c>
      <c r="D1130">
        <v>-20.691779875784</v>
      </c>
    </row>
    <row r="1131" spans="1:4">
      <c r="A1131">
        <v>112.799999999999</v>
      </c>
      <c r="B1131" s="1">
        <v>-16.638118002751</v>
      </c>
      <c r="C1131">
        <v>-23.661011441785998</v>
      </c>
      <c r="D1131">
        <v>-20.644160834758999</v>
      </c>
    </row>
    <row r="1132" spans="1:4">
      <c r="A1132">
        <v>112.899999999999</v>
      </c>
      <c r="B1132" s="1">
        <v>-16.56795922525</v>
      </c>
      <c r="C1132">
        <v>-23.838842839077</v>
      </c>
      <c r="D1132">
        <v>-20.575812557256999</v>
      </c>
    </row>
    <row r="1133" spans="1:4">
      <c r="A1133">
        <v>112.99999999999901</v>
      </c>
      <c r="B1133" s="1">
        <v>-16.467361588989</v>
      </c>
      <c r="C1133">
        <v>-23.966330260814999</v>
      </c>
      <c r="D1133">
        <v>-20.488147794282</v>
      </c>
    </row>
    <row r="1134" spans="1:4">
      <c r="A1134">
        <v>113.099999999999</v>
      </c>
      <c r="B1134" s="1">
        <v>-16.338409955035999</v>
      </c>
      <c r="C1134">
        <v>-24.038045355828999</v>
      </c>
      <c r="D1134">
        <v>-20.382869243637</v>
      </c>
    </row>
    <row r="1135" spans="1:4">
      <c r="A1135">
        <v>113.19999999999899</v>
      </c>
      <c r="B1135" s="1">
        <v>-16.183617430815001</v>
      </c>
      <c r="C1135">
        <v>-24.050977660952999</v>
      </c>
      <c r="D1135">
        <v>-20.261886858204001</v>
      </c>
    </row>
    <row r="1136" spans="1:4">
      <c r="A1136">
        <v>113.299999999999</v>
      </c>
      <c r="B1136" s="1">
        <v>-16.005778191867002</v>
      </c>
      <c r="C1136">
        <v>-24.004957421825001</v>
      </c>
      <c r="D1136">
        <v>-20.127234916896001</v>
      </c>
    </row>
    <row r="1137" spans="1:4">
      <c r="A1137">
        <v>113.399999999999</v>
      </c>
      <c r="B1137" s="1">
        <v>-15.807824199311</v>
      </c>
      <c r="C1137">
        <v>-23.902681695350999</v>
      </c>
      <c r="D1137">
        <v>-19.980995084639002</v>
      </c>
    </row>
    <row r="1138" spans="1:4">
      <c r="A1138">
        <v>113.49999999999901</v>
      </c>
      <c r="B1138" s="1">
        <v>-15.592698091929</v>
      </c>
      <c r="C1138">
        <v>-23.749336168751</v>
      </c>
      <c r="D1138">
        <v>-19.825229868126002</v>
      </c>
    </row>
    <row r="1139" spans="1:4">
      <c r="A1139">
        <v>113.599999999999</v>
      </c>
      <c r="B1139" s="1">
        <v>-15.363249787086</v>
      </c>
      <c r="C1139">
        <v>-23.551919377754</v>
      </c>
      <c r="D1139">
        <v>-19.661928915156</v>
      </c>
    </row>
    <row r="1140" spans="1:4">
      <c r="A1140">
        <v>113.69999999999899</v>
      </c>
      <c r="B1140" s="1">
        <v>-15.122159701738999</v>
      </c>
      <c r="C1140">
        <v>-23.318441650364001</v>
      </c>
      <c r="D1140">
        <v>-19.492968850248001</v>
      </c>
    </row>
    <row r="1141" spans="1:4">
      <c r="A1141">
        <v>113.799999999999</v>
      </c>
      <c r="B1141" s="1">
        <v>-14.871887822731001</v>
      </c>
      <c r="C1141">
        <v>-23.057167580062</v>
      </c>
      <c r="D1141">
        <v>-19.320085988873998</v>
      </c>
    </row>
    <row r="1142" spans="1:4">
      <c r="A1142">
        <v>113.899999999999</v>
      </c>
      <c r="B1142" s="1">
        <v>-14.614645443912</v>
      </c>
      <c r="C1142">
        <v>-22.776016153250001</v>
      </c>
      <c r="D1142">
        <v>-19.144860390895001</v>
      </c>
    </row>
    <row r="1143" spans="1:4">
      <c r="A1143">
        <v>113.99999999999901</v>
      </c>
      <c r="B1143" s="1">
        <v>-14.352385191537</v>
      </c>
      <c r="C1143">
        <v>-22.482162890064</v>
      </c>
      <c r="D1143">
        <v>-18.968709264049</v>
      </c>
    </row>
    <row r="1144" spans="1:4">
      <c r="A1144">
        <v>114.099999999999</v>
      </c>
      <c r="B1144" s="1">
        <v>-14.086804709979001</v>
      </c>
      <c r="C1144">
        <v>-22.181832695217</v>
      </c>
      <c r="D1144">
        <v>-18.792887618689999</v>
      </c>
    </row>
    <row r="1145" spans="1:4">
      <c r="A1145">
        <v>114.19999999999899</v>
      </c>
      <c r="B1145" s="1">
        <v>-13.819359746010999</v>
      </c>
      <c r="C1145">
        <v>-21.880241914967002</v>
      </c>
      <c r="D1145">
        <v>-18.618494197608999</v>
      </c>
    </row>
    <row r="1146" spans="1:4">
      <c r="A1146">
        <v>114.299999999999</v>
      </c>
      <c r="B1146" s="1">
        <v>-13.551283055541999</v>
      </c>
      <c r="C1146">
        <v>-21.581640335284</v>
      </c>
      <c r="D1146">
        <v>-18.446480960664001</v>
      </c>
    </row>
    <row r="1147" spans="1:4">
      <c r="A1147">
        <v>114.399999999999</v>
      </c>
      <c r="B1147" s="1">
        <v>-13.283606343011</v>
      </c>
      <c r="C1147">
        <v>-21.289409694212999</v>
      </c>
      <c r="D1147">
        <v>-18.277664715937998</v>
      </c>
    </row>
    <row r="1148" spans="1:4">
      <c r="A1148">
        <v>114.49999999999901</v>
      </c>
      <c r="B1148" s="1">
        <v>-13.017183193392</v>
      </c>
      <c r="C1148">
        <v>-21.006256314638001</v>
      </c>
      <c r="D1148">
        <v>-18.112739804103001</v>
      </c>
    </row>
    <row r="1149" spans="1:4">
      <c r="A1149">
        <v>114.599999999999</v>
      </c>
      <c r="B1149" s="1">
        <v>-12.752711599655999</v>
      </c>
      <c r="C1149">
        <v>-20.734018121432999</v>
      </c>
      <c r="D1149">
        <v>-17.952291029186</v>
      </c>
    </row>
    <row r="1150" spans="1:4">
      <c r="A1150">
        <v>114.69999999999899</v>
      </c>
      <c r="B1150" s="1">
        <v>-12.49075520025</v>
      </c>
      <c r="C1150">
        <v>-20.474321650303999</v>
      </c>
      <c r="D1150">
        <v>-17.796806271653999</v>
      </c>
    </row>
    <row r="1151" spans="1:4">
      <c r="A1151">
        <v>114.799999999999</v>
      </c>
      <c r="B1151" s="1">
        <v>-12.231762725183</v>
      </c>
      <c r="C1151">
        <v>-20.228282977248998</v>
      </c>
      <c r="D1151">
        <v>-17.646688414665</v>
      </c>
    </row>
    <row r="1152" spans="1:4">
      <c r="A1152">
        <v>114.899999999999</v>
      </c>
      <c r="B1152" s="1">
        <v>-11.976085422740001</v>
      </c>
      <c r="C1152">
        <v>-19.996706825219</v>
      </c>
      <c r="D1152">
        <v>-17.502266363943999</v>
      </c>
    </row>
    <row r="1153" spans="1:4">
      <c r="A1153">
        <v>114.99999999999901</v>
      </c>
      <c r="B1153" s="1">
        <v>-12.204063055414</v>
      </c>
      <c r="C1153">
        <v>-19.780158510414999</v>
      </c>
      <c r="D1153">
        <v>-17.363805051867999</v>
      </c>
    </row>
    <row r="1154" spans="1:4">
      <c r="A1154">
        <v>115.099999999999</v>
      </c>
      <c r="B1154" s="1">
        <v>-12.435493116990999</v>
      </c>
      <c r="C1154">
        <v>-19.579022162099999</v>
      </c>
      <c r="D1154">
        <v>-17.23151439411</v>
      </c>
    </row>
    <row r="1155" spans="1:4">
      <c r="A1155">
        <v>115.199999999998</v>
      </c>
      <c r="B1155" s="1">
        <v>-12.670267322576001</v>
      </c>
      <c r="C1155">
        <v>-19.393547240197002</v>
      </c>
      <c r="D1155">
        <v>-17.105557219506</v>
      </c>
    </row>
    <row r="1156" spans="1:4">
      <c r="A1156">
        <v>115.299999999999</v>
      </c>
      <c r="B1156" s="1">
        <v>-12.908235556840999</v>
      </c>
      <c r="C1156">
        <v>-19.223885379079999</v>
      </c>
      <c r="D1156">
        <v>-16.986056226904001</v>
      </c>
    </row>
    <row r="1157" spans="1:4">
      <c r="A1157">
        <v>115.399999999998</v>
      </c>
      <c r="B1157" s="1">
        <v>-13.149197964900001</v>
      </c>
      <c r="C1157">
        <v>-19.070119403869001</v>
      </c>
      <c r="D1157">
        <v>-16.873100041762999</v>
      </c>
    </row>
    <row r="1158" spans="1:4">
      <c r="A1158">
        <v>115.499999999998</v>
      </c>
      <c r="B1158" s="1">
        <v>-13.392895840433001</v>
      </c>
      <c r="C1158">
        <v>-18.932286111061</v>
      </c>
      <c r="D1158">
        <v>-16.766748454371999</v>
      </c>
    </row>
    <row r="1159" spans="1:4">
      <c r="A1159">
        <v>115.599999999999</v>
      </c>
      <c r="B1159" s="1">
        <v>-13.639001212099</v>
      </c>
      <c r="C1159">
        <v>-18.810394140593001</v>
      </c>
      <c r="D1159">
        <v>-16.667036923838001</v>
      </c>
    </row>
    <row r="1160" spans="1:4">
      <c r="A1160">
        <v>115.699999999998</v>
      </c>
      <c r="B1160" s="1">
        <v>-13.887105060658</v>
      </c>
      <c r="C1160">
        <v>-18.704438021954999</v>
      </c>
      <c r="D1160">
        <v>-16.573980429900001</v>
      </c>
    </row>
    <row r="1161" spans="1:4">
      <c r="A1161">
        <v>115.799999999999</v>
      </c>
      <c r="B1161" s="1">
        <v>-14.136704153756</v>
      </c>
      <c r="C1161">
        <v>-18.614409265024999</v>
      </c>
      <c r="D1161">
        <v>-16.487576749788001</v>
      </c>
    </row>
    <row r="1162" spans="1:4">
      <c r="A1162">
        <v>115.899999999998</v>
      </c>
      <c r="B1162" s="1">
        <v>-14.387186571771</v>
      </c>
      <c r="C1162">
        <v>-18.540305189712999</v>
      </c>
      <c r="D1162">
        <v>-16.407809231034999</v>
      </c>
    </row>
    <row r="1163" spans="1:4">
      <c r="A1163">
        <v>115.999999999998</v>
      </c>
      <c r="B1163" s="1">
        <v>-14.637816126711</v>
      </c>
      <c r="C1163">
        <v>-18.482136044886001</v>
      </c>
      <c r="D1163">
        <v>-16.334668628568998</v>
      </c>
    </row>
    <row r="1164" spans="1:4">
      <c r="A1164">
        <v>116.099999999999</v>
      </c>
      <c r="B1164" s="1">
        <v>-14.887716058423001</v>
      </c>
      <c r="C1164">
        <v>-18.439930852500002</v>
      </c>
      <c r="D1164">
        <v>-16.268072242721001</v>
      </c>
    </row>
    <row r="1165" spans="1:4">
      <c r="A1165">
        <v>116.199999999998</v>
      </c>
      <c r="B1165" s="1">
        <v>-15.135852639018999</v>
      </c>
      <c r="C1165">
        <v>-18.413742322457001</v>
      </c>
      <c r="D1165">
        <v>-16.207997947406</v>
      </c>
    </row>
    <row r="1166" spans="1:4">
      <c r="A1166">
        <v>116.299999999999</v>
      </c>
      <c r="B1166" s="1">
        <v>-15.381019635051</v>
      </c>
      <c r="C1166">
        <v>-18.403651113209001</v>
      </c>
      <c r="D1166">
        <v>-16.154391008417001</v>
      </c>
    </row>
    <row r="1167" spans="1:4">
      <c r="A1167">
        <v>116.399999999998</v>
      </c>
      <c r="B1167" s="1">
        <v>-15.621824967008999</v>
      </c>
      <c r="C1167">
        <v>-18.409769658348999</v>
      </c>
      <c r="D1167">
        <v>-16.107190578015999</v>
      </c>
    </row>
    <row r="1168" spans="1:4">
      <c r="A1168">
        <v>116.499999999998</v>
      </c>
      <c r="B1168" s="1">
        <v>-15.856681351901001</v>
      </c>
      <c r="C1168">
        <v>-18.432245737149</v>
      </c>
      <c r="D1168">
        <v>-16.066330546385998</v>
      </c>
    </row>
    <row r="1169" spans="1:4">
      <c r="A1169">
        <v>116.599999999999</v>
      </c>
      <c r="B1169" s="1">
        <v>-16.083803178164999</v>
      </c>
      <c r="C1169">
        <v>-18.471265934211001</v>
      </c>
      <c r="D1169">
        <v>-16.031740200230999</v>
      </c>
    </row>
    <row r="1170" spans="1:4">
      <c r="A1170">
        <v>116.699999999998</v>
      </c>
      <c r="B1170" s="1">
        <v>-16.301212271265999</v>
      </c>
      <c r="C1170">
        <v>-18.527059107764</v>
      </c>
      <c r="D1170">
        <v>-16.003344711613</v>
      </c>
    </row>
    <row r="1171" spans="1:4">
      <c r="A1171">
        <v>116.79999999999799</v>
      </c>
      <c r="B1171" s="1">
        <v>-16.506755451538002</v>
      </c>
      <c r="C1171">
        <v>-18.599899965329001</v>
      </c>
      <c r="D1171">
        <v>-15.98106547638</v>
      </c>
    </row>
    <row r="1172" spans="1:4">
      <c r="A1172">
        <v>116.899999999998</v>
      </c>
      <c r="B1172" s="1">
        <v>-16.698136713267999</v>
      </c>
      <c r="C1172">
        <v>-18.690112827536002</v>
      </c>
      <c r="D1172">
        <v>-15.964820318307</v>
      </c>
    </row>
    <row r="1173" spans="1:4">
      <c r="A1173">
        <v>116.999999999998</v>
      </c>
      <c r="B1173" s="1">
        <v>-16.872966293695999</v>
      </c>
      <c r="C1173">
        <v>-18.798075643476</v>
      </c>
      <c r="D1173">
        <v>-15.954523572238999</v>
      </c>
    </row>
    <row r="1174" spans="1:4">
      <c r="A1174">
        <v>117.099999999998</v>
      </c>
      <c r="B1174" s="1">
        <v>-17.028827698556999</v>
      </c>
      <c r="C1174">
        <v>-18.924224301521999</v>
      </c>
      <c r="D1174">
        <v>-15.950086057096</v>
      </c>
    </row>
    <row r="1175" spans="1:4">
      <c r="A1175">
        <v>117.199999999998</v>
      </c>
      <c r="B1175" s="1">
        <v>-17.163361834697</v>
      </c>
      <c r="C1175">
        <v>-19.069101225552</v>
      </c>
      <c r="D1175">
        <v>-15.951414947506001</v>
      </c>
    </row>
    <row r="1176" spans="1:4">
      <c r="A1176">
        <v>117.29999999999799</v>
      </c>
      <c r="B1176" s="1">
        <v>-17.274364859013001</v>
      </c>
      <c r="C1176">
        <v>-19.233099116011999</v>
      </c>
      <c r="D1176">
        <v>-15.958413551037999</v>
      </c>
    </row>
    <row r="1177" spans="1:4">
      <c r="A1177">
        <v>117.399999999998</v>
      </c>
      <c r="B1177" s="1">
        <v>-17.359893501809001</v>
      </c>
      <c r="C1177">
        <v>-19.416981202056</v>
      </c>
      <c r="D1177">
        <v>-15.970980996524</v>
      </c>
    </row>
    <row r="1178" spans="1:4">
      <c r="A1178">
        <v>117.499999999998</v>
      </c>
      <c r="B1178" s="1">
        <v>-17.418369012976999</v>
      </c>
      <c r="C1178">
        <v>-19.621461893429998</v>
      </c>
      <c r="D1178">
        <v>-15.989011837695999</v>
      </c>
    </row>
    <row r="1179" spans="1:4">
      <c r="A1179">
        <v>117.599999999998</v>
      </c>
      <c r="B1179" s="1">
        <v>-17.448669210388001</v>
      </c>
      <c r="C1179">
        <v>-19.847338328721001</v>
      </c>
      <c r="D1179">
        <v>-16.012395575403001</v>
      </c>
    </row>
    <row r="1180" spans="1:4">
      <c r="A1180">
        <v>117.699999999998</v>
      </c>
      <c r="B1180" s="1">
        <v>-17.45019803417</v>
      </c>
      <c r="C1180">
        <v>-20.095494722068999</v>
      </c>
      <c r="D1180">
        <v>-16.041016100903999</v>
      </c>
    </row>
    <row r="1181" spans="1:4">
      <c r="A1181">
        <v>117.79999999999799</v>
      </c>
      <c r="B1181" s="1">
        <v>-17.422923881490998</v>
      </c>
      <c r="C1181">
        <v>-20.366905286809999</v>
      </c>
      <c r="D1181">
        <v>-16.074751062240999</v>
      </c>
    </row>
    <row r="1182" spans="1:4">
      <c r="A1182">
        <v>117.899999999998</v>
      </c>
      <c r="B1182" s="1">
        <v>-17.367381665909999</v>
      </c>
      <c r="C1182">
        <v>-20.662634502056001</v>
      </c>
      <c r="D1182">
        <v>-16.113471155435999</v>
      </c>
    </row>
    <row r="1183" spans="1:4">
      <c r="A1183">
        <v>117.999999999998</v>
      </c>
      <c r="B1183" s="1">
        <v>-17.284638324900001</v>
      </c>
      <c r="C1183">
        <v>-20.983832755127001</v>
      </c>
      <c r="D1183">
        <v>-16.157039342297001</v>
      </c>
    </row>
    <row r="1184" spans="1:4">
      <c r="A1184">
        <v>118.099999999998</v>
      </c>
      <c r="B1184" s="1">
        <v>-17.176226340673999</v>
      </c>
      <c r="C1184">
        <v>-21.331724244257</v>
      </c>
      <c r="D1184">
        <v>-16.205309996899</v>
      </c>
    </row>
    <row r="1185" spans="1:4">
      <c r="A1185">
        <v>118.199999999998</v>
      </c>
      <c r="B1185" s="1">
        <v>-17.044053674301001</v>
      </c>
      <c r="C1185">
        <v>-21.707582225151</v>
      </c>
      <c r="D1185">
        <v>-16.258127983482002</v>
      </c>
    </row>
    <row r="1186" spans="1:4">
      <c r="A1186">
        <v>118.29999999999799</v>
      </c>
      <c r="B1186" s="1">
        <v>-16.890300600465999</v>
      </c>
      <c r="C1186">
        <v>-22.112683862207</v>
      </c>
      <c r="D1186">
        <v>-16.315327669466999</v>
      </c>
    </row>
    <row r="1187" spans="1:4">
      <c r="A1187">
        <v>118.399999999998</v>
      </c>
      <c r="B1187" s="1">
        <v>-16.717314060094001</v>
      </c>
      <c r="C1187">
        <v>-22.548232535724999</v>
      </c>
      <c r="D1187">
        <v>-16.376731878747002</v>
      </c>
    </row>
    <row r="1188" spans="1:4">
      <c r="A1188">
        <v>118.499999999998</v>
      </c>
      <c r="B1188" s="1">
        <v>-16.527508626326998</v>
      </c>
      <c r="C1188">
        <v>-23.015228627239999</v>
      </c>
      <c r="D1188">
        <v>-16.442150792233001</v>
      </c>
    </row>
    <row r="1189" spans="1:4">
      <c r="A1189">
        <v>118.599999999998</v>
      </c>
      <c r="B1189" s="1">
        <v>-16.323280638120998</v>
      </c>
      <c r="C1189">
        <v>-23.514259417668999</v>
      </c>
      <c r="D1189">
        <v>-16.511380805051001</v>
      </c>
    </row>
    <row r="1190" spans="1:4">
      <c r="A1190">
        <v>118.699999999998</v>
      </c>
      <c r="B1190" s="1">
        <v>-16.106939200279999</v>
      </c>
      <c r="C1190">
        <v>-24.045163483248</v>
      </c>
      <c r="D1190">
        <v>-16.584094075027998</v>
      </c>
    </row>
    <row r="1191" spans="1:4">
      <c r="A1191">
        <v>118.79999999999799</v>
      </c>
      <c r="B1191" s="1">
        <v>-15.880655153187</v>
      </c>
      <c r="C1191">
        <v>-24.606504115621</v>
      </c>
      <c r="D1191">
        <v>-16.660274336449</v>
      </c>
    </row>
    <row r="1192" spans="1:4">
      <c r="A1192">
        <v>118.899999999998</v>
      </c>
      <c r="B1192" s="1">
        <v>-15.646427122292</v>
      </c>
      <c r="C1192">
        <v>-25.194761945787999</v>
      </c>
      <c r="D1192">
        <v>-16.739559911316999</v>
      </c>
    </row>
    <row r="1193" spans="1:4">
      <c r="A1193">
        <v>118.999999999998</v>
      </c>
      <c r="B1193" s="1">
        <v>-15.406062477677001</v>
      </c>
      <c r="C1193">
        <v>-25.803140171046</v>
      </c>
      <c r="D1193">
        <v>-16.821680232613001</v>
      </c>
    </row>
    <row r="1194" spans="1:4">
      <c r="A1194">
        <v>119.099999999998</v>
      </c>
      <c r="B1194" s="1">
        <v>-15.161170409552</v>
      </c>
      <c r="C1194">
        <v>-26.419899946005</v>
      </c>
      <c r="D1194">
        <v>-16.906345146339</v>
      </c>
    </row>
    <row r="1195" spans="1:4">
      <c r="A1195">
        <v>119.199999999998</v>
      </c>
      <c r="B1195" s="1">
        <v>-14.913164207555001</v>
      </c>
      <c r="C1195">
        <v>-27.026286734818999</v>
      </c>
      <c r="D1195">
        <v>-16.993243913288001</v>
      </c>
    </row>
    <row r="1196" spans="1:4">
      <c r="A1196">
        <v>119.29999999999799</v>
      </c>
      <c r="B1196" s="1">
        <v>-14.663270048047</v>
      </c>
      <c r="C1196">
        <v>-27.594508002582</v>
      </c>
      <c r="D1196">
        <v>-17.082044350202001</v>
      </c>
    </row>
    <row r="1197" spans="1:4">
      <c r="A1197">
        <v>119.399999999998</v>
      </c>
      <c r="B1197" s="1">
        <v>-14.412539990585</v>
      </c>
      <c r="C1197">
        <v>-28.086999675672001</v>
      </c>
      <c r="D1197">
        <v>-17.172392159908</v>
      </c>
    </row>
    <row r="1198" spans="1:4">
      <c r="A1198">
        <v>119.499999999998</v>
      </c>
      <c r="B1198" s="1">
        <v>-14.161867346429</v>
      </c>
      <c r="C1198">
        <v>-28.459137579372001</v>
      </c>
      <c r="D1198">
        <v>-17.263910506731001</v>
      </c>
    </row>
    <row r="1199" spans="1:4">
      <c r="A1199">
        <v>119.599999999998</v>
      </c>
      <c r="B1199" s="1">
        <v>-13.912003032485</v>
      </c>
      <c r="C1199">
        <v>-28.667430124599001</v>
      </c>
      <c r="D1199">
        <v>-17.356199899663999</v>
      </c>
    </row>
    <row r="1200" spans="1:4">
      <c r="A1200">
        <v>119.699999999998</v>
      </c>
      <c r="B1200" s="1">
        <v>-13.663571921427</v>
      </c>
      <c r="C1200">
        <v>-28.682258617915</v>
      </c>
      <c r="D1200">
        <v>-17.448838451036998</v>
      </c>
    </row>
    <row r="1201" spans="1:4">
      <c r="A1201">
        <v>119.79999999999799</v>
      </c>
      <c r="B1201" s="1">
        <v>-13.417088525474</v>
      </c>
      <c r="C1201">
        <v>-28.499056135458002</v>
      </c>
      <c r="D1201">
        <v>-17.541382581960999</v>
      </c>
    </row>
    <row r="1202" spans="1:4">
      <c r="A1202">
        <v>119.899999999998</v>
      </c>
      <c r="B1202" s="1">
        <v>-13.172971605655</v>
      </c>
      <c r="C1202">
        <v>-28.140572143303999</v>
      </c>
      <c r="D1202">
        <v>-17.633368247020002</v>
      </c>
    </row>
    <row r="1203" spans="1:4">
      <c r="A1203">
        <v>119.999999999998</v>
      </c>
      <c r="B1203" s="1">
        <v>-13.324061062879</v>
      </c>
      <c r="C1203">
        <v>-27.646466783043</v>
      </c>
      <c r="D1203">
        <v>-17.724312748517999</v>
      </c>
    </row>
    <row r="1204" spans="1:4">
      <c r="A1204">
        <v>120.099999999998</v>
      </c>
      <c r="B1204" s="1">
        <v>-13.474650578515</v>
      </c>
      <c r="C1204">
        <v>-27.062582838165</v>
      </c>
      <c r="D1204">
        <v>-17.813717204286</v>
      </c>
    </row>
    <row r="1205" spans="1:4">
      <c r="A1205">
        <v>120.199999999998</v>
      </c>
      <c r="B1205" s="1">
        <v>-13.624498229649999</v>
      </c>
      <c r="C1205">
        <v>-26.429272166777</v>
      </c>
      <c r="D1205">
        <v>-17.901069721666001</v>
      </c>
    </row>
    <row r="1206" spans="1:4">
      <c r="A1206">
        <v>120.29999999999799</v>
      </c>
      <c r="B1206" s="1">
        <v>-13.773338832434</v>
      </c>
      <c r="C1206">
        <v>-25.777495451509999</v>
      </c>
      <c r="D1206">
        <v>-17.985849313094999</v>
      </c>
    </row>
    <row r="1207" spans="1:4">
      <c r="A1207">
        <v>120.399999999998</v>
      </c>
      <c r="B1207" s="1">
        <v>-13.920882866572001</v>
      </c>
      <c r="C1207">
        <v>-25.128708891289001</v>
      </c>
      <c r="D1207">
        <v>-18.067530565342</v>
      </c>
    </row>
    <row r="1208" spans="1:4">
      <c r="A1208">
        <v>120.499999999998</v>
      </c>
      <c r="B1208" s="1">
        <v>-14.066815571157001</v>
      </c>
      <c r="C1208">
        <v>-24.496652047924002</v>
      </c>
      <c r="D1208">
        <v>-18.145589044737999</v>
      </c>
    </row>
    <row r="1209" spans="1:4">
      <c r="A1209">
        <v>120.599999999998</v>
      </c>
      <c r="B1209" s="1">
        <v>-14.210796272156999</v>
      </c>
      <c r="C1209">
        <v>-23.889484661918999</v>
      </c>
      <c r="D1209">
        <v>-18.219272462743</v>
      </c>
    </row>
    <row r="1210" spans="1:4">
      <c r="A1210">
        <v>120.699999999998</v>
      </c>
      <c r="B1210" s="1">
        <v>-14.352458010068</v>
      </c>
      <c r="C1210">
        <v>-23.311602829447999</v>
      </c>
      <c r="D1210">
        <v>-18.288562911446999</v>
      </c>
    </row>
    <row r="1211" spans="1:4">
      <c r="A1211">
        <v>120.79999999999799</v>
      </c>
      <c r="B1211" s="1">
        <v>-14.491407543736001</v>
      </c>
      <c r="C1211">
        <v>-22.764980268776998</v>
      </c>
      <c r="D1211">
        <v>-18.352726628645001</v>
      </c>
    </row>
    <row r="1212" spans="1:4">
      <c r="A1212">
        <v>120.899999999998</v>
      </c>
      <c r="B1212" s="1">
        <v>-14.627225812443999</v>
      </c>
      <c r="C1212">
        <v>-22.250089254032002</v>
      </c>
      <c r="D1212">
        <v>-18.411309242807</v>
      </c>
    </row>
    <row r="1213" spans="1:4">
      <c r="A1213">
        <v>120.999999999998</v>
      </c>
      <c r="B1213" s="1">
        <v>-14.759468942150001</v>
      </c>
      <c r="C1213">
        <v>-21.766507093232999</v>
      </c>
      <c r="D1213">
        <v>-18.463892151982002</v>
      </c>
    </row>
    <row r="1214" spans="1:4">
      <c r="A1214">
        <v>121.099999999998</v>
      </c>
      <c r="B1214" s="1">
        <v>-14.887669882199001</v>
      </c>
      <c r="C1214">
        <v>-21.313305212671999</v>
      </c>
      <c r="D1214">
        <v>-18.510099815640999</v>
      </c>
    </row>
    <row r="1215" spans="1:4">
      <c r="A1215">
        <v>121.199999999998</v>
      </c>
      <c r="B1215" s="1">
        <v>-15.011340754822999</v>
      </c>
      <c r="C1215">
        <v>-20.889294087559001</v>
      </c>
      <c r="D1215">
        <v>-18.549606599225999</v>
      </c>
    </row>
    <row r="1216" spans="1:4">
      <c r="A1216">
        <v>121.29999999999799</v>
      </c>
      <c r="B1216" s="1">
        <v>-15.129975990091999</v>
      </c>
      <c r="C1216">
        <v>-20.493174783015</v>
      </c>
      <c r="D1216">
        <v>-18.582142901846002</v>
      </c>
    </row>
    <row r="1217" spans="1:4">
      <c r="A1217">
        <v>121.399999999998</v>
      </c>
      <c r="B1217" s="1">
        <v>-15.243056302582</v>
      </c>
      <c r="C1217">
        <v>-20.123630817700001</v>
      </c>
      <c r="D1217">
        <v>-18.607500309552002</v>
      </c>
    </row>
    <row r="1218" spans="1:4">
      <c r="A1218">
        <v>121.499999999998</v>
      </c>
      <c r="B1218" s="1">
        <v>-15.350053542133001</v>
      </c>
      <c r="C1218">
        <v>-19.779382240699</v>
      </c>
      <c r="D1218">
        <v>-18.625535546188001</v>
      </c>
    </row>
    <row r="1219" spans="1:4">
      <c r="A1219">
        <v>121.599999999998</v>
      </c>
      <c r="B1219" s="1">
        <v>-15.450436419171</v>
      </c>
      <c r="C1219">
        <v>-19.459215969999001</v>
      </c>
      <c r="D1219">
        <v>-18.636173040022999</v>
      </c>
    </row>
    <row r="1220" spans="1:4">
      <c r="A1220">
        <v>121.699999999998</v>
      </c>
      <c r="B1220" s="1">
        <v>-15.543677065564999</v>
      </c>
      <c r="C1220">
        <v>-19.16200135451</v>
      </c>
      <c r="D1220">
        <v>-18.639405984469999</v>
      </c>
    </row>
    <row r="1221" spans="1:4">
      <c r="A1221">
        <v>121.79999999999799</v>
      </c>
      <c r="B1221" s="1">
        <v>-15.629258345794</v>
      </c>
      <c r="C1221">
        <v>-18.8866966591</v>
      </c>
      <c r="D1221">
        <v>-18.635295841000001</v>
      </c>
    </row>
    <row r="1222" spans="1:4">
      <c r="A1222">
        <v>121.899999999998</v>
      </c>
      <c r="B1222" s="1">
        <v>-15.706681782577</v>
      </c>
      <c r="C1222">
        <v>-18.632350089677001</v>
      </c>
      <c r="D1222">
        <v>-18.623970306269999</v>
      </c>
    </row>
    <row r="1223" spans="1:4">
      <c r="A1223">
        <v>121.999999999998</v>
      </c>
      <c r="B1223" s="1">
        <v>-15.775475909020001</v>
      </c>
      <c r="C1223">
        <v>-18.398097647987999</v>
      </c>
      <c r="D1223">
        <v>-18.605619837618999</v>
      </c>
    </row>
    <row r="1224" spans="1:4">
      <c r="A1224">
        <v>122.099999999998</v>
      </c>
      <c r="B1224" s="1">
        <v>-15.835204809859</v>
      </c>
      <c r="C1224">
        <v>-18.183159259421</v>
      </c>
      <c r="D1224">
        <v>-18.580492895766</v>
      </c>
    </row>
    <row r="1225" spans="1:4">
      <c r="A1225">
        <v>122.199999999998</v>
      </c>
      <c r="B1225" s="1">
        <v>-15.885476572246001</v>
      </c>
      <c r="C1225">
        <v>-17.986834077095999</v>
      </c>
      <c r="D1225">
        <v>-18.548890115763001</v>
      </c>
    </row>
    <row r="1226" spans="1:4">
      <c r="A1226">
        <v>122.29999999999799</v>
      </c>
      <c r="B1226" s="1">
        <v>-15.925951336592</v>
      </c>
      <c r="C1226">
        <v>-17.808495520843</v>
      </c>
      <c r="D1226">
        <v>-18.511157653809001</v>
      </c>
    </row>
    <row r="1227" spans="1:4">
      <c r="A1227">
        <v>122.399999999998</v>
      </c>
      <c r="B1227" s="1">
        <v>-15.956348624794</v>
      </c>
      <c r="C1227">
        <v>-17.647586389941999</v>
      </c>
      <c r="D1227">
        <v>-18.467679976629999</v>
      </c>
    </row>
    <row r="1228" spans="1:4">
      <c r="A1228">
        <v>122.499999999998</v>
      </c>
      <c r="B1228" s="1">
        <v>-15.976453630232999</v>
      </c>
      <c r="C1228">
        <v>-17.503614248912999</v>
      </c>
      <c r="D1228">
        <v>-18.418872361984</v>
      </c>
    </row>
    <row r="1229" spans="1:4">
      <c r="A1229">
        <v>122.599999999998</v>
      </c>
      <c r="B1229" s="1">
        <v>-15.986122182932</v>
      </c>
      <c r="C1229">
        <v>-17.376147197645</v>
      </c>
      <c r="D1229">
        <v>-18.365173365115002</v>
      </c>
    </row>
    <row r="1230" spans="1:4">
      <c r="A1230">
        <v>122.699999999998</v>
      </c>
      <c r="B1230" s="1">
        <v>-15.985284153865001</v>
      </c>
      <c r="C1230">
        <v>-17.264720381865001</v>
      </c>
      <c r="D1230">
        <v>-18.30703747958</v>
      </c>
    </row>
    <row r="1231" spans="1:4">
      <c r="A1231">
        <v>122.79999999999799</v>
      </c>
      <c r="B1231" s="1">
        <v>-15.973945131781001</v>
      </c>
      <c r="C1231">
        <v>-17.169121856023999</v>
      </c>
      <c r="D1231">
        <v>-18.244928185410998</v>
      </c>
    </row>
    <row r="1232" spans="1:4">
      <c r="A1232">
        <v>122.899999999998</v>
      </c>
      <c r="B1232" s="1">
        <v>-15.952186289069999</v>
      </c>
      <c r="C1232">
        <v>-17.089058135304999</v>
      </c>
      <c r="D1232">
        <v>-18.179311536772001</v>
      </c>
    </row>
    <row r="1233" spans="1:4">
      <c r="A1233">
        <v>122.999999999998</v>
      </c>
      <c r="B1233" s="1">
        <v>-15.920162443357</v>
      </c>
      <c r="C1233">
        <v>-17.024304740923</v>
      </c>
      <c r="D1233">
        <v>-18.110650398880999</v>
      </c>
    </row>
    <row r="1234" spans="1:4">
      <c r="A1234">
        <v>123.099999999998</v>
      </c>
      <c r="B1234" s="1">
        <v>-15.878098411197</v>
      </c>
      <c r="C1234">
        <v>-16.974683354941</v>
      </c>
      <c r="D1234">
        <v>-18.039399402861999</v>
      </c>
    </row>
    <row r="1235" spans="1:4">
      <c r="A1235">
        <v>123.199999999998</v>
      </c>
      <c r="B1235" s="1">
        <v>-15.826283831696999</v>
      </c>
      <c r="C1235">
        <v>-16.940060278794999</v>
      </c>
      <c r="D1235">
        <v>-17.966000649834999</v>
      </c>
    </row>
    <row r="1236" spans="1:4">
      <c r="A1236">
        <v>123.29999999999799</v>
      </c>
      <c r="B1236" s="1">
        <v>-15.765066704796</v>
      </c>
      <c r="C1236">
        <v>-16.920345317923001</v>
      </c>
      <c r="D1236">
        <v>-17.890880163523999</v>
      </c>
    </row>
    <row r="1237" spans="1:4">
      <c r="A1237">
        <v>123.399999999998</v>
      </c>
      <c r="B1237" s="1">
        <v>-15.694845936483</v>
      </c>
      <c r="C1237">
        <v>-16.915491084665</v>
      </c>
      <c r="D1237">
        <v>-17.814445064640999</v>
      </c>
    </row>
    <row r="1238" spans="1:4">
      <c r="A1238">
        <v>123.499999999998</v>
      </c>
      <c r="B1238" s="1">
        <v>-15.616063208950999</v>
      </c>
      <c r="C1238">
        <v>-16.925492715920999</v>
      </c>
      <c r="D1238">
        <v>-17.737081420713</v>
      </c>
    </row>
    <row r="1239" spans="1:4">
      <c r="A1239">
        <v>123.599999999998</v>
      </c>
      <c r="B1239" s="1">
        <v>-15.529194497634</v>
      </c>
      <c r="C1239">
        <v>-16.950388007106</v>
      </c>
      <c r="D1239">
        <v>-17.659152711341999</v>
      </c>
    </row>
    <row r="1240" spans="1:4">
      <c r="A1240">
        <v>123.699999999998</v>
      </c>
      <c r="B1240" s="1">
        <v>-15.434741541139999</v>
      </c>
      <c r="C1240">
        <v>-16.990323994945999</v>
      </c>
      <c r="D1240">
        <v>-17.580998840633001</v>
      </c>
    </row>
    <row r="1241" spans="1:4">
      <c r="A1241">
        <v>123.79999999999799</v>
      </c>
      <c r="B1241" s="1">
        <v>-15.333223538109999</v>
      </c>
      <c r="C1241">
        <v>-17.045294390912002</v>
      </c>
      <c r="D1241">
        <v>-17.502935624852999</v>
      </c>
    </row>
    <row r="1242" spans="1:4">
      <c r="A1242">
        <v>123.899999999998</v>
      </c>
      <c r="B1242" s="1">
        <v>-15.225169301460999</v>
      </c>
      <c r="C1242">
        <v>-17.115535222441</v>
      </c>
      <c r="D1242">
        <v>-17.425254683308999</v>
      </c>
    </row>
    <row r="1243" spans="1:4">
      <c r="A1243">
        <v>123.999999999998</v>
      </c>
      <c r="B1243" s="1">
        <v>-15.111110050352</v>
      </c>
      <c r="C1243">
        <v>-17.201264945159</v>
      </c>
      <c r="D1243">
        <v>-17.348223663197999</v>
      </c>
    </row>
    <row r="1244" spans="1:4">
      <c r="A1244">
        <v>124.099999999998</v>
      </c>
      <c r="B1244" s="1">
        <v>-14.991572968121</v>
      </c>
      <c r="C1244">
        <v>-17.302752062044998</v>
      </c>
      <c r="D1244">
        <v>-17.272086733824999</v>
      </c>
    </row>
    <row r="1245" spans="1:4">
      <c r="A1245">
        <v>124.199999999998</v>
      </c>
      <c r="B1245" s="1">
        <v>-14.867075604239</v>
      </c>
      <c r="C1245">
        <v>-17.420318136875</v>
      </c>
      <c r="D1245">
        <v>-17.197065291567</v>
      </c>
    </row>
    <row r="1246" spans="1:4">
      <c r="A1246">
        <v>124.29999999999799</v>
      </c>
      <c r="B1246" s="1">
        <v>-14.738121153072001</v>
      </c>
      <c r="C1246">
        <v>-17.554341417214999</v>
      </c>
      <c r="D1246">
        <v>-17.123358823505001</v>
      </c>
    </row>
    <row r="1247" spans="1:4">
      <c r="A1247">
        <v>124.399999999998</v>
      </c>
      <c r="B1247" s="1">
        <v>-14.605194603776001</v>
      </c>
      <c r="C1247">
        <v>-17.705261123281002</v>
      </c>
      <c r="D1247">
        <v>-17.051145884505001</v>
      </c>
    </row>
    <row r="1248" spans="1:4">
      <c r="A1248">
        <v>124.499999999998</v>
      </c>
      <c r="B1248" s="1">
        <v>-14.46875972494</v>
      </c>
      <c r="C1248">
        <v>-17.873582464561999</v>
      </c>
      <c r="D1248">
        <v>-16.980585149191999</v>
      </c>
    </row>
    <row r="1249" spans="1:4">
      <c r="A1249">
        <v>124.599999999998</v>
      </c>
      <c r="B1249" s="1">
        <v>-14.329256824841</v>
      </c>
      <c r="C1249">
        <v>-18.059882448665</v>
      </c>
      <c r="D1249">
        <v>-16.911816506608002</v>
      </c>
    </row>
    <row r="1250" spans="1:4">
      <c r="A1250">
        <v>124.699999999998</v>
      </c>
      <c r="B1250" s="1">
        <v>-14.187101212837</v>
      </c>
      <c r="C1250">
        <v>-18.264816544156002</v>
      </c>
      <c r="D1250">
        <v>-16.844962171134998</v>
      </c>
    </row>
    <row r="1251" spans="1:4">
      <c r="A1251">
        <v>124.79999999999799</v>
      </c>
      <c r="B1251" s="1">
        <v>-14.042682278657001</v>
      </c>
      <c r="C1251">
        <v>-18.489126246868</v>
      </c>
      <c r="D1251">
        <v>-16.780127788516999</v>
      </c>
    </row>
    <row r="1252" spans="1:4">
      <c r="A1252">
        <v>124.899999999998</v>
      </c>
      <c r="B1252" s="1">
        <v>-13.896363103086999</v>
      </c>
      <c r="C1252">
        <v>-18.733647570612</v>
      </c>
      <c r="D1252">
        <v>-16.717403520381001</v>
      </c>
    </row>
    <row r="1253" spans="1:4">
      <c r="A1253">
        <v>124.999999999998</v>
      </c>
      <c r="B1253" s="1">
        <v>-14.18189371363</v>
      </c>
      <c r="C1253">
        <v>-18.99932042723</v>
      </c>
      <c r="D1253">
        <v>-16.656865094638</v>
      </c>
    </row>
    <row r="1254" spans="1:4">
      <c r="A1254">
        <v>125.099999999998</v>
      </c>
      <c r="B1254" s="1">
        <v>-14.47616617581</v>
      </c>
      <c r="C1254">
        <v>-19.287198759193998</v>
      </c>
      <c r="D1254">
        <v>-16.598574812511998</v>
      </c>
    </row>
    <row r="1255" spans="1:4">
      <c r="A1255">
        <v>125.199999999998</v>
      </c>
      <c r="B1255" s="1">
        <v>-14.779660721343999</v>
      </c>
      <c r="C1255">
        <v>-19.598461110243001</v>
      </c>
      <c r="D1255">
        <v>-16.542582505763999</v>
      </c>
    </row>
    <row r="1256" spans="1:4">
      <c r="A1256">
        <v>125.29999999999799</v>
      </c>
      <c r="B1256" s="1">
        <v>-15.092887643605</v>
      </c>
      <c r="C1256">
        <v>-19.934421016085999</v>
      </c>
      <c r="D1256">
        <v>-16.488926440021999</v>
      </c>
    </row>
    <row r="1257" spans="1:4">
      <c r="A1257">
        <v>125.399999999998</v>
      </c>
      <c r="B1257" s="1">
        <v>-15.416387486304</v>
      </c>
      <c r="C1257">
        <v>-20.296536084873001</v>
      </c>
      <c r="D1257">
        <v>-16.437634161993</v>
      </c>
    </row>
    <row r="1258" spans="1:4">
      <c r="A1258">
        <v>125.499999999998</v>
      </c>
      <c r="B1258" s="1">
        <v>-15.750730299008</v>
      </c>
      <c r="C1258">
        <v>-20.686751475182</v>
      </c>
      <c r="D1258">
        <v>-16.388639268877998</v>
      </c>
    </row>
    <row r="1259" spans="1:4">
      <c r="A1259">
        <v>125.599999999998</v>
      </c>
      <c r="B1259" s="1">
        <v>-16.096513493395001</v>
      </c>
      <c r="C1259">
        <v>-21.106095930885999</v>
      </c>
      <c r="D1259">
        <v>-16.342122782708</v>
      </c>
    </row>
    <row r="1260" spans="1:4">
      <c r="A1260">
        <v>125.699999999998</v>
      </c>
      <c r="B1260" s="1">
        <v>-16.454357636036999</v>
      </c>
      <c r="C1260">
        <v>-21.556850060033</v>
      </c>
      <c r="D1260">
        <v>-16.297995822930002</v>
      </c>
    </row>
    <row r="1261" spans="1:4">
      <c r="A1261">
        <v>125.79999999999799</v>
      </c>
      <c r="B1261" s="1">
        <v>-16.824899232419</v>
      </c>
      <c r="C1261">
        <v>-22.041002602153998</v>
      </c>
      <c r="D1261">
        <v>-16.256083957173999</v>
      </c>
    </row>
    <row r="1262" spans="1:4">
      <c r="A1262">
        <v>125.899999999998</v>
      </c>
      <c r="B1262" s="1">
        <v>-17.208779158727001</v>
      </c>
      <c r="C1262">
        <v>-22.560565750125001</v>
      </c>
      <c r="D1262">
        <v>-16.216712642377999</v>
      </c>
    </row>
    <row r="1263" spans="1:4">
      <c r="A1263">
        <v>125.999999999998</v>
      </c>
      <c r="B1263" s="1">
        <v>-17.606624834681</v>
      </c>
      <c r="C1263">
        <v>-23.117432468044999</v>
      </c>
      <c r="D1263">
        <v>-16.179684961915999</v>
      </c>
    </row>
    <row r="1264" spans="1:4">
      <c r="A1264">
        <v>126.099999999998</v>
      </c>
      <c r="B1264" s="1">
        <v>-18.019023437741001</v>
      </c>
      <c r="C1264">
        <v>-23.713119643216</v>
      </c>
      <c r="D1264">
        <v>-16.144972581843</v>
      </c>
    </row>
    <row r="1265" spans="1:4">
      <c r="A1265">
        <v>126.199999999998</v>
      </c>
      <c r="B1265" s="1">
        <v>-18.446482351461999</v>
      </c>
      <c r="C1265">
        <v>-24.348319698470998</v>
      </c>
      <c r="D1265">
        <v>-16.112541312647998</v>
      </c>
    </row>
    <row r="1266" spans="1:4">
      <c r="A1266">
        <v>126.29999999999799</v>
      </c>
      <c r="B1266" s="1">
        <v>-18.889371515000001</v>
      </c>
      <c r="C1266">
        <v>-25.022136217208001</v>
      </c>
      <c r="D1266">
        <v>-16.082351516087002</v>
      </c>
    </row>
    <row r="1267" spans="1:4">
      <c r="A1267">
        <v>126.399999999998</v>
      </c>
      <c r="B1267" s="1">
        <v>-19.34784028708</v>
      </c>
      <c r="C1267">
        <v>-25.730813899777001</v>
      </c>
      <c r="D1267">
        <v>-16.054358478144</v>
      </c>
    </row>
    <row r="1268" spans="1:4">
      <c r="A1268">
        <v>126.499999999998</v>
      </c>
      <c r="B1268" s="1">
        <v>-19.821698780685999</v>
      </c>
      <c r="C1268">
        <v>-26.465706032191001</v>
      </c>
      <c r="D1268">
        <v>-16.028512751488002</v>
      </c>
    </row>
    <row r="1269" spans="1:4">
      <c r="A1269">
        <v>126.599999999998</v>
      </c>
      <c r="B1269" s="1">
        <v>-20.310250424307</v>
      </c>
      <c r="C1269">
        <v>-27.210228406704999</v>
      </c>
      <c r="D1269">
        <v>-16.004760470695</v>
      </c>
    </row>
    <row r="1270" spans="1:4">
      <c r="A1270">
        <v>126.699999999998</v>
      </c>
      <c r="B1270" s="1">
        <v>-20.812059181024999</v>
      </c>
      <c r="C1270">
        <v>-27.935847270065999</v>
      </c>
      <c r="D1270">
        <v>-15.983043643467999</v>
      </c>
    </row>
    <row r="1271" spans="1:4">
      <c r="A1271">
        <v>126.79999999999799</v>
      </c>
      <c r="B1271" s="1">
        <v>-21.324632636162999</v>
      </c>
      <c r="C1271">
        <v>-28.598195323176</v>
      </c>
      <c r="D1271">
        <v>-15.96330042092</v>
      </c>
    </row>
    <row r="1272" spans="1:4">
      <c r="A1272">
        <v>126.899999999998</v>
      </c>
      <c r="B1272" s="1">
        <v>-21.844003898175998</v>
      </c>
      <c r="C1272">
        <v>-29.136633314135999</v>
      </c>
      <c r="D1272">
        <v>-15.945465349911</v>
      </c>
    </row>
    <row r="1273" spans="1:4">
      <c r="A1273">
        <v>126.999999999998</v>
      </c>
      <c r="B1273" s="1">
        <v>-22.364206666246002</v>
      </c>
      <c r="C1273">
        <v>-29.482884681891001</v>
      </c>
      <c r="D1273">
        <v>-15.929469610270999</v>
      </c>
    </row>
    <row r="1274" spans="1:4">
      <c r="A1274">
        <v>127.099999999998</v>
      </c>
      <c r="B1274" s="1">
        <v>-22.876668807322002</v>
      </c>
      <c r="C1274">
        <v>-29.581906712824001</v>
      </c>
      <c r="D1274">
        <v>-15.91524123962</v>
      </c>
    </row>
    <row r="1275" spans="1:4">
      <c r="A1275">
        <v>127.199999999998</v>
      </c>
      <c r="B1275" s="1">
        <v>-23.369614090635</v>
      </c>
      <c r="C1275">
        <v>-29.416403035753</v>
      </c>
      <c r="D1275">
        <v>-15.902705348354999</v>
      </c>
    </row>
    <row r="1276" spans="1:4">
      <c r="A1276">
        <v>127.29999999999799</v>
      </c>
      <c r="B1276" s="1">
        <v>-23.827670221356001</v>
      </c>
      <c r="C1276">
        <v>-29.015834727950001</v>
      </c>
      <c r="D1276">
        <v>-15.891784327231999</v>
      </c>
    </row>
    <row r="1277" spans="1:4">
      <c r="A1277">
        <v>127.399999999998</v>
      </c>
      <c r="B1277" s="1">
        <v>-24.232021135522</v>
      </c>
      <c r="C1277">
        <v>-28.441423421953001</v>
      </c>
      <c r="D1277">
        <v>-15.882398049806</v>
      </c>
    </row>
    <row r="1278" spans="1:4">
      <c r="A1278">
        <v>127.499999999998</v>
      </c>
      <c r="B1278" s="1">
        <v>-24.561538291015001</v>
      </c>
      <c r="C1278">
        <v>-27.760919069402998</v>
      </c>
      <c r="D1278">
        <v>-15.874464071883001</v>
      </c>
    </row>
    <row r="1279" spans="1:4">
      <c r="A1279">
        <v>127.599999999998</v>
      </c>
      <c r="B1279" s="1">
        <v>-24.795218329560001</v>
      </c>
      <c r="C1279">
        <v>-27.030860416623</v>
      </c>
      <c r="D1279">
        <v>-15.867897829927999</v>
      </c>
    </row>
    <row r="1280" spans="1:4">
      <c r="A1280">
        <v>127.699999999998</v>
      </c>
      <c r="B1280" s="1">
        <v>-24.915771366552001</v>
      </c>
      <c r="C1280">
        <v>-26.290991716084999</v>
      </c>
      <c r="D1280">
        <v>-15.862612840253</v>
      </c>
    </row>
    <row r="1281" spans="1:4">
      <c r="A1281">
        <v>127.79999999999799</v>
      </c>
      <c r="B1281" s="1">
        <v>-24.913411933289002</v>
      </c>
      <c r="C1281">
        <v>-25.566132501365999</v>
      </c>
      <c r="D1281">
        <v>-15.858520900618</v>
      </c>
    </row>
    <row r="1282" spans="1:4">
      <c r="A1282">
        <v>127.899999999998</v>
      </c>
      <c r="B1282" s="1">
        <v>-24.78832963875</v>
      </c>
      <c r="C1282">
        <v>-24.870310493405</v>
      </c>
      <c r="D1282">
        <v>-15.855532295710001</v>
      </c>
    </row>
    <row r="1283" spans="1:4">
      <c r="A1283">
        <v>127.999999999998</v>
      </c>
      <c r="B1283" s="1">
        <v>-24.550639099007</v>
      </c>
      <c r="C1283">
        <v>-24.210554986064999</v>
      </c>
      <c r="D1283">
        <v>-15.853556007781</v>
      </c>
    </row>
    <row r="1284" spans="1:4">
      <c r="A1284">
        <v>128.099999999998</v>
      </c>
      <c r="B1284" s="1">
        <v>-24.217834862606999</v>
      </c>
      <c r="C1284">
        <v>-23.589649491151999</v>
      </c>
      <c r="D1284">
        <v>-15.852499933506</v>
      </c>
    </row>
    <row r="1285" spans="1:4">
      <c r="A1285">
        <v>128.199999999998</v>
      </c>
      <c r="B1285" s="1">
        <v>-23.810982597691002</v>
      </c>
      <c r="C1285">
        <v>-23.007928207631998</v>
      </c>
      <c r="D1285">
        <v>-15.852271107961</v>
      </c>
    </row>
    <row r="1286" spans="1:4">
      <c r="A1286">
        <v>128.29999999999799</v>
      </c>
      <c r="B1286" s="1">
        <v>-23.351161125760001</v>
      </c>
      <c r="C1286">
        <v>-22.464384943771002</v>
      </c>
      <c r="D1286">
        <v>-15.852775936362001</v>
      </c>
    </row>
    <row r="1287" spans="1:4">
      <c r="A1287">
        <v>128.39999999999799</v>
      </c>
      <c r="B1287" s="1">
        <v>-22.85707376413</v>
      </c>
      <c r="C1287">
        <v>-21.957335347055</v>
      </c>
      <c r="D1287">
        <v>-15.853920433987</v>
      </c>
    </row>
    <row r="1288" spans="1:4">
      <c r="A1288">
        <v>128.49999999999801</v>
      </c>
      <c r="B1288" s="1">
        <v>-22.343960031287001</v>
      </c>
      <c r="C1288">
        <v>-21.484759313923998</v>
      </c>
      <c r="D1288">
        <v>-15.855610474500001</v>
      </c>
    </row>
    <row r="1289" spans="1:4">
      <c r="A1289">
        <v>128.599999999998</v>
      </c>
      <c r="B1289" s="1">
        <v>-21.823470566516001</v>
      </c>
      <c r="C1289">
        <v>-21.044612376646</v>
      </c>
      <c r="D1289">
        <v>-15.857752046594999</v>
      </c>
    </row>
    <row r="1290" spans="1:4">
      <c r="A1290">
        <v>128.699999999998</v>
      </c>
      <c r="B1290" s="1">
        <v>-21.304071672450998</v>
      </c>
      <c r="C1290">
        <v>-20.634937835972998</v>
      </c>
      <c r="D1290">
        <v>-15.860251518667001</v>
      </c>
    </row>
    <row r="1291" spans="1:4">
      <c r="A1291">
        <v>128.79999999999799</v>
      </c>
      <c r="B1291" s="1">
        <v>-20.791646561093</v>
      </c>
      <c r="C1291">
        <v>-20.253841604409001</v>
      </c>
      <c r="D1291">
        <v>-15.863015910956999</v>
      </c>
    </row>
    <row r="1292" spans="1:4">
      <c r="A1292">
        <v>128.89999999999799</v>
      </c>
      <c r="B1292" s="1">
        <v>-20.290099868430001</v>
      </c>
      <c r="C1292">
        <v>-19.89956851446</v>
      </c>
      <c r="D1292">
        <v>-15.865953174328</v>
      </c>
    </row>
    <row r="1293" spans="1:4">
      <c r="A1293">
        <v>128.99999999999801</v>
      </c>
      <c r="B1293" s="1">
        <v>-19.801878873503998</v>
      </c>
      <c r="C1293">
        <v>-19.570511426673001</v>
      </c>
      <c r="D1293">
        <v>-15.868972474612001</v>
      </c>
    </row>
    <row r="1294" spans="1:4">
      <c r="A1294">
        <v>129.099999999998</v>
      </c>
      <c r="B1294" s="1">
        <v>-19.328387702573998</v>
      </c>
      <c r="C1294">
        <v>-19.265209643077998</v>
      </c>
      <c r="D1294">
        <v>-15.871984481193</v>
      </c>
    </row>
    <row r="1295" spans="1:4">
      <c r="A1295">
        <v>129.199999999998</v>
      </c>
      <c r="B1295" s="1">
        <v>-18.87030084968</v>
      </c>
      <c r="C1295">
        <v>-18.982341684470999</v>
      </c>
      <c r="D1295">
        <v>-15.874901658258</v>
      </c>
    </row>
    <row r="1296" spans="1:4">
      <c r="A1296">
        <v>129.29999999999799</v>
      </c>
      <c r="B1296" s="1">
        <v>-18.427793255947002</v>
      </c>
      <c r="C1296">
        <v>-18.720715391803999</v>
      </c>
      <c r="D1296">
        <v>-15.877638556921999</v>
      </c>
    </row>
    <row r="1297" spans="1:4">
      <c r="A1297">
        <v>129.39999999999799</v>
      </c>
      <c r="B1297" s="1">
        <v>-18.000705701350999</v>
      </c>
      <c r="C1297">
        <v>-18.479257058996001</v>
      </c>
      <c r="D1297">
        <v>-15.880112106229999</v>
      </c>
    </row>
    <row r="1298" spans="1:4">
      <c r="A1298">
        <v>129.49999999999801</v>
      </c>
      <c r="B1298" s="1">
        <v>-17.588661965029999</v>
      </c>
      <c r="C1298">
        <v>-18.257000556339001</v>
      </c>
      <c r="D1298">
        <v>-15.882241900855</v>
      </c>
    </row>
    <row r="1299" spans="1:4">
      <c r="A1299">
        <v>129.599999999998</v>
      </c>
      <c r="B1299" s="1">
        <v>-17.191150875363</v>
      </c>
      <c r="C1299">
        <v>-18.053076958074001</v>
      </c>
      <c r="D1299">
        <v>-15.883950483169</v>
      </c>
    </row>
    <row r="1300" spans="1:4">
      <c r="A1300">
        <v>129.699999999998</v>
      </c>
      <c r="B1300" s="1">
        <v>-16.807583186279</v>
      </c>
      <c r="C1300">
        <v>-17.866704923926001</v>
      </c>
      <c r="D1300">
        <v>-15.88516361724</v>
      </c>
    </row>
    <row r="1301" spans="1:4">
      <c r="A1301">
        <v>129.79999999999799</v>
      </c>
      <c r="B1301" s="1">
        <v>-16.437330581354001</v>
      </c>
      <c r="C1301">
        <v>-17.697181930317999</v>
      </c>
      <c r="D1301">
        <v>-15.88581055225</v>
      </c>
    </row>
    <row r="1302" spans="1:4">
      <c r="A1302">
        <v>129.89999999999799</v>
      </c>
      <c r="B1302" s="1">
        <v>-16.079752074544</v>
      </c>
      <c r="C1302">
        <v>-17.543876358854</v>
      </c>
      <c r="D1302">
        <v>-15.885824272777</v>
      </c>
    </row>
    <row r="1303" spans="1:4">
      <c r="A1303">
        <v>129.99999999999801</v>
      </c>
      <c r="B1303" s="1">
        <v>-15.95491343462</v>
      </c>
      <c r="C1303">
        <v>-17.406220401291002</v>
      </c>
      <c r="D1303">
        <v>-15.885141733413001</v>
      </c>
    </row>
    <row r="1304" spans="1:4">
      <c r="A1304">
        <v>130.099999999998</v>
      </c>
      <c r="B1304" s="1">
        <v>-15.82982857727</v>
      </c>
      <c r="C1304">
        <v>-17.283703715371999</v>
      </c>
      <c r="D1304">
        <v>-15.883704075258001</v>
      </c>
    </row>
    <row r="1305" spans="1:4">
      <c r="A1305">
        <v>130.199999999998</v>
      </c>
      <c r="B1305" s="1">
        <v>-15.704618098262999</v>
      </c>
      <c r="C1305">
        <v>-17.175867754976</v>
      </c>
      <c r="D1305">
        <v>-15.881456821922001</v>
      </c>
    </row>
    <row r="1306" spans="1:4">
      <c r="A1306">
        <v>130.29999999999799</v>
      </c>
      <c r="B1306" s="1">
        <v>-15.579392808925</v>
      </c>
      <c r="C1306">
        <v>-17.082300694889</v>
      </c>
      <c r="D1306">
        <v>-15.878350052847001</v>
      </c>
    </row>
    <row r="1307" spans="1:4">
      <c r="A1307">
        <v>130.39999999999799</v>
      </c>
      <c r="B1307" s="1">
        <v>-15.454254272053999</v>
      </c>
      <c r="C1307">
        <v>-17.002632871610999</v>
      </c>
      <c r="D1307">
        <v>-15.874338551958999</v>
      </c>
    </row>
    <row r="1308" spans="1:4">
      <c r="A1308">
        <v>130.49999999999801</v>
      </c>
      <c r="B1308" s="1">
        <v>-15.329295337929</v>
      </c>
      <c r="C1308">
        <v>-16.936532664661001</v>
      </c>
      <c r="D1308">
        <v>-15.869381929900999</v>
      </c>
    </row>
    <row r="1309" spans="1:4">
      <c r="A1309">
        <v>130.599999999998</v>
      </c>
      <c r="B1309" s="1">
        <v>-15.204600674306</v>
      </c>
      <c r="C1309">
        <v>-16.883702746507002</v>
      </c>
      <c r="D1309">
        <v>-15.863444718408999</v>
      </c>
    </row>
    <row r="1310" spans="1:4">
      <c r="A1310">
        <v>130.699999999998</v>
      </c>
      <c r="B1310" s="1">
        <v>-15.080247285465999</v>
      </c>
      <c r="C1310">
        <v>-16.843876632687</v>
      </c>
      <c r="D1310">
        <v>-15.85649643569</v>
      </c>
    </row>
    <row r="1311" spans="1:4">
      <c r="A1311">
        <v>130.79999999999799</v>
      </c>
      <c r="B1311" s="1">
        <v>-14.956305016463</v>
      </c>
      <c r="C1311">
        <v>-16.816815466384</v>
      </c>
      <c r="D1311">
        <v>-15.848511622019</v>
      </c>
    </row>
    <row r="1312" spans="1:4">
      <c r="A1312">
        <v>130.89999999999799</v>
      </c>
      <c r="B1312" s="1">
        <v>-14.832837039654001</v>
      </c>
      <c r="C1312">
        <v>-16.802304973369999</v>
      </c>
      <c r="D1312">
        <v>-15.839469845141</v>
      </c>
    </row>
    <row r="1313" spans="1:4">
      <c r="A1313">
        <v>130.99999999999801</v>
      </c>
      <c r="B1313" s="1">
        <v>-14.709900321357001</v>
      </c>
      <c r="C1313">
        <v>-16.800152523543002</v>
      </c>
      <c r="D1313">
        <v>-15.829355675447999</v>
      </c>
    </row>
    <row r="1314" spans="1:4">
      <c r="A1314">
        <v>131.099999999998</v>
      </c>
      <c r="B1314" s="1">
        <v>-14.587546067179</v>
      </c>
      <c r="C1314">
        <v>-16.810184234156999</v>
      </c>
      <c r="D1314">
        <v>-15.818158631254001</v>
      </c>
    </row>
    <row r="1315" spans="1:4">
      <c r="A1315">
        <v>131.199999999998</v>
      </c>
      <c r="B1315" s="1">
        <v>-14.465820145065999</v>
      </c>
      <c r="C1315">
        <v>-16.832242047074999</v>
      </c>
      <c r="D1315">
        <v>-15.805873094897001</v>
      </c>
    </row>
    <row r="1316" spans="1:4">
      <c r="A1316">
        <v>131.29999999999799</v>
      </c>
      <c r="B1316" s="1">
        <v>-14.344763485646</v>
      </c>
      <c r="C1316">
        <v>-16.866180707765</v>
      </c>
      <c r="D1316">
        <v>-15.792498200751</v>
      </c>
    </row>
    <row r="1317" spans="1:4">
      <c r="A1317">
        <v>131.39999999999799</v>
      </c>
      <c r="B1317" s="1">
        <v>-14.224412459749001</v>
      </c>
      <c r="C1317">
        <v>-16.911864567249001</v>
      </c>
      <c r="D1317">
        <v>-15.778037696535</v>
      </c>
    </row>
    <row r="1318" spans="1:4">
      <c r="A1318">
        <v>131.49999999999801</v>
      </c>
      <c r="B1318" s="1">
        <v>-14.104799233328</v>
      </c>
      <c r="C1318">
        <v>-16.969164119474001</v>
      </c>
      <c r="D1318">
        <v>-15.762499779675</v>
      </c>
    </row>
    <row r="1319" spans="1:4">
      <c r="A1319">
        <v>131.599999999998</v>
      </c>
      <c r="B1319" s="1">
        <v>-13.985952100213</v>
      </c>
      <c r="C1319">
        <v>-17.038233953749</v>
      </c>
      <c r="D1319">
        <v>-15.74589691069</v>
      </c>
    </row>
    <row r="1320" spans="1:4">
      <c r="A1320">
        <v>131.699999999998</v>
      </c>
      <c r="B1320" s="1">
        <v>-13.867895793340001</v>
      </c>
      <c r="C1320">
        <v>-17.118347638751001</v>
      </c>
      <c r="D1320">
        <v>-15.728245605847</v>
      </c>
    </row>
    <row r="1321" spans="1:4">
      <c r="A1321">
        <v>131.79999999999799</v>
      </c>
      <c r="B1321" s="1">
        <v>-13.750651775193999</v>
      </c>
      <c r="C1321">
        <v>-17.209688127808999</v>
      </c>
      <c r="D1321">
        <v>-15.709566211491</v>
      </c>
    </row>
    <row r="1322" spans="1:4">
      <c r="A1322">
        <v>131.89999999999799</v>
      </c>
      <c r="B1322" s="1">
        <v>-13.634238508346</v>
      </c>
      <c r="C1322">
        <v>-17.312106133667001</v>
      </c>
      <c r="D1322">
        <v>-15.689956965843001</v>
      </c>
    </row>
    <row r="1323" spans="1:4">
      <c r="A1323">
        <v>131.99999999999801</v>
      </c>
      <c r="B1323" s="1">
        <v>-13.518671706981999</v>
      </c>
      <c r="C1323">
        <v>-17.425433270688</v>
      </c>
      <c r="D1323">
        <v>-15.669300592257001</v>
      </c>
    </row>
    <row r="1324" spans="1:4">
      <c r="A1324">
        <v>132.099999999998</v>
      </c>
      <c r="B1324" s="1">
        <v>-13.403964570411</v>
      </c>
      <c r="C1324">
        <v>-17.54947435219</v>
      </c>
      <c r="D1324">
        <v>-15.647697879398001</v>
      </c>
    </row>
    <row r="1325" spans="1:4">
      <c r="A1325">
        <v>132.199999999998</v>
      </c>
      <c r="B1325" s="1">
        <v>-13.290127999518999</v>
      </c>
      <c r="C1325">
        <v>-17.683998363825999</v>
      </c>
      <c r="D1325">
        <v>-15.625181987864</v>
      </c>
    </row>
    <row r="1326" spans="1:4">
      <c r="A1326">
        <v>132.29999999999799</v>
      </c>
      <c r="B1326" s="1">
        <v>-13.177170797149</v>
      </c>
      <c r="C1326">
        <v>-17.828727877542001</v>
      </c>
      <c r="D1326">
        <v>-15.601788597036</v>
      </c>
    </row>
    <row r="1327" spans="1:4">
      <c r="A1327">
        <v>132.39999999999799</v>
      </c>
      <c r="B1327" s="1">
        <v>-13.065099853401</v>
      </c>
      <c r="C1327">
        <v>-17.983326654898001</v>
      </c>
      <c r="D1327">
        <v>-15.577555625224999</v>
      </c>
    </row>
    <row r="1328" spans="1:4">
      <c r="A1328">
        <v>132.49999999999801</v>
      </c>
      <c r="B1328" s="1">
        <v>-12.953920316773999</v>
      </c>
      <c r="C1328">
        <v>-18.147385183861001</v>
      </c>
      <c r="D1328">
        <v>-15.552496873357001</v>
      </c>
    </row>
    <row r="1329" spans="1:4">
      <c r="A1329">
        <v>132.599999999998</v>
      </c>
      <c r="B1329" s="1">
        <v>-12.843635752096001</v>
      </c>
      <c r="C1329">
        <v>-18.320403908029999</v>
      </c>
      <c r="D1329">
        <v>-15.526708039166</v>
      </c>
    </row>
    <row r="1330" spans="1:4">
      <c r="A1330">
        <v>132.699999999997</v>
      </c>
      <c r="B1330" s="1">
        <v>-12.734248286124</v>
      </c>
      <c r="C1330">
        <v>-18.501773953754999</v>
      </c>
      <c r="D1330">
        <v>-15.500203607115999</v>
      </c>
    </row>
    <row r="1331" spans="1:4">
      <c r="A1331">
        <v>132.79999999999799</v>
      </c>
      <c r="B1331" s="1">
        <v>-12.625758741651</v>
      </c>
      <c r="C1331">
        <v>-18.690755255696001</v>
      </c>
      <c r="D1331">
        <v>-15.473027704786</v>
      </c>
    </row>
    <row r="1332" spans="1:4">
      <c r="A1332">
        <v>132.89999999999799</v>
      </c>
      <c r="B1332" s="1">
        <v>-12.518166760949001</v>
      </c>
      <c r="C1332">
        <v>-18.88645214744</v>
      </c>
      <c r="D1332">
        <v>-15.445225342465999</v>
      </c>
    </row>
    <row r="1333" spans="1:4">
      <c r="A1333">
        <v>132.99999999999699</v>
      </c>
      <c r="B1333" s="1">
        <v>-12.411470919298001</v>
      </c>
      <c r="C1333">
        <v>-19.087786748814999</v>
      </c>
      <c r="D1333">
        <v>-15.416842165175</v>
      </c>
    </row>
    <row r="1334" spans="1:4">
      <c r="A1334">
        <v>133.09999999999701</v>
      </c>
      <c r="B1334" s="1">
        <v>-12.305668829329999</v>
      </c>
      <c r="C1334">
        <v>-19.29347087799</v>
      </c>
      <c r="D1334">
        <v>-15.387924215878</v>
      </c>
    </row>
    <row r="1335" spans="1:4">
      <c r="A1335">
        <v>133.199999999997</v>
      </c>
      <c r="B1335" s="1">
        <v>-12.200757236868</v>
      </c>
      <c r="C1335">
        <v>-19.501977776332001</v>
      </c>
      <c r="D1335">
        <v>-15.358517710987</v>
      </c>
    </row>
    <row r="1336" spans="1:4">
      <c r="A1336">
        <v>133.29999999999799</v>
      </c>
      <c r="B1336" s="1">
        <v>-12.096732108903</v>
      </c>
      <c r="C1336">
        <v>-19.711407219394999</v>
      </c>
      <c r="D1336">
        <v>-15.328668829053001</v>
      </c>
    </row>
    <row r="1337" spans="1:4">
      <c r="A1337">
        <v>133.39999999999799</v>
      </c>
      <c r="B1337" s="1">
        <v>-11.993588714288</v>
      </c>
      <c r="C1337">
        <v>-19.919889608598002</v>
      </c>
      <c r="D1337">
        <v>-15.298423513326</v>
      </c>
    </row>
    <row r="1338" spans="1:4">
      <c r="A1338">
        <v>133.49999999999699</v>
      </c>
      <c r="B1338" s="1">
        <v>-11.891321697734</v>
      </c>
      <c r="C1338">
        <v>-20.124947286240001</v>
      </c>
      <c r="D1338">
        <v>-15.267827288655999</v>
      </c>
    </row>
    <row r="1339" spans="1:4">
      <c r="A1339">
        <v>133.59999999999701</v>
      </c>
      <c r="B1339" s="1">
        <v>-11.789925147601</v>
      </c>
      <c r="C1339">
        <v>-20.323904400968001</v>
      </c>
      <c r="D1339">
        <v>-15.236925093053999</v>
      </c>
    </row>
    <row r="1340" spans="1:4">
      <c r="A1340">
        <v>133.699999999997</v>
      </c>
      <c r="B1340" s="1">
        <v>-11.689392657981999</v>
      </c>
      <c r="C1340">
        <v>-20.513807922763998</v>
      </c>
      <c r="D1340">
        <v>-15.205761124004001</v>
      </c>
    </row>
    <row r="1341" spans="1:4">
      <c r="A1341">
        <v>133.79999999999799</v>
      </c>
      <c r="B1341" s="1">
        <v>-11.589717385522</v>
      </c>
      <c r="C1341">
        <v>-20.691474653124001</v>
      </c>
      <c r="D1341">
        <v>-15.174378699525001</v>
      </c>
    </row>
    <row r="1342" spans="1:4">
      <c r="A1342">
        <v>133.89999999999799</v>
      </c>
      <c r="B1342" s="1">
        <v>-11.490892101398</v>
      </c>
      <c r="C1342">
        <v>-20.853569451828001</v>
      </c>
      <c r="D1342">
        <v>-15.142820133789</v>
      </c>
    </row>
    <row r="1343" spans="1:4">
      <c r="A1343">
        <v>133.99999999999699</v>
      </c>
      <c r="B1343" s="1">
        <v>-11.392909238822</v>
      </c>
      <c r="C1343">
        <v>-20.996717456814999</v>
      </c>
      <c r="D1343">
        <v>-15.111126627019001</v>
      </c>
    </row>
    <row r="1344" spans="1:4">
      <c r="A1344">
        <v>134.09999999999701</v>
      </c>
      <c r="B1344" s="1">
        <v>-11.295760936457</v>
      </c>
      <c r="C1344">
        <v>-21.117648777753999</v>
      </c>
      <c r="D1344">
        <v>-15.079338169241</v>
      </c>
    </row>
    <row r="1345" spans="1:4">
      <c r="A1345">
        <v>134.199999999997</v>
      </c>
      <c r="B1345" s="1">
        <v>-11.199439078041999</v>
      </c>
      <c r="C1345">
        <v>-21.213368212443001</v>
      </c>
      <c r="D1345">
        <v>-15.047493457434999</v>
      </c>
    </row>
    <row r="1346" spans="1:4">
      <c r="A1346">
        <v>134.29999999999799</v>
      </c>
      <c r="B1346" s="1">
        <v>-11.103935328555</v>
      </c>
      <c r="C1346">
        <v>-21.281335881663999</v>
      </c>
      <c r="D1346">
        <v>-15.01562982549</v>
      </c>
    </row>
    <row r="1347" spans="1:4">
      <c r="A1347">
        <v>134.39999999999699</v>
      </c>
      <c r="B1347" s="1">
        <v>-11.009241167181999</v>
      </c>
      <c r="C1347">
        <v>-21.31963894818</v>
      </c>
      <c r="D1347">
        <v>-14.983783186359</v>
      </c>
    </row>
    <row r="1348" spans="1:4">
      <c r="A1348">
        <v>134.49999999999699</v>
      </c>
      <c r="B1348" s="1">
        <v>-10.915347917358</v>
      </c>
      <c r="C1348">
        <v>-21.327131797764999</v>
      </c>
      <c r="D1348">
        <v>-14.951987985751</v>
      </c>
    </row>
    <row r="1349" spans="1:4">
      <c r="A1349">
        <v>134.59999999999701</v>
      </c>
      <c r="B1349" s="1">
        <v>-10.822246774109001</v>
      </c>
      <c r="C1349">
        <v>-21.303523858434001</v>
      </c>
      <c r="D1349">
        <v>-14.920277166651999</v>
      </c>
    </row>
    <row r="1350" spans="1:4">
      <c r="A1350">
        <v>134.699999999997</v>
      </c>
      <c r="B1350" s="1">
        <v>-10.729928828932</v>
      </c>
      <c r="C1350">
        <v>-21.249401029205</v>
      </c>
      <c r="D1350">
        <v>-14.888682143963001</v>
      </c>
    </row>
    <row r="1351" spans="1:4">
      <c r="A1351">
        <v>134.799999999997</v>
      </c>
      <c r="B1351" s="1">
        <v>-10.638385092397</v>
      </c>
      <c r="C1351">
        <v>-21.166408614194001</v>
      </c>
      <c r="D1351">
        <v>-14.857232788537999</v>
      </c>
    </row>
    <row r="1352" spans="1:4">
      <c r="A1352">
        <v>134.89999999999699</v>
      </c>
      <c r="B1352" s="1">
        <v>-10.547606514669001</v>
      </c>
      <c r="C1352">
        <v>-21.056187591255998</v>
      </c>
      <c r="D1352">
        <v>-14.825957419873999</v>
      </c>
    </row>
    <row r="1353" spans="1:4">
      <c r="A1353">
        <v>134.99999999999699</v>
      </c>
      <c r="B1353" s="1">
        <v>-10.478083369648999</v>
      </c>
      <c r="C1353">
        <v>-20.921689292177</v>
      </c>
      <c r="D1353">
        <v>-14.794882806761001</v>
      </c>
    </row>
    <row r="1354" spans="1:4">
      <c r="A1354">
        <v>135.09999999999701</v>
      </c>
      <c r="B1354" s="1">
        <v>-10.408598641313</v>
      </c>
      <c r="C1354">
        <v>-20.765991801687999</v>
      </c>
      <c r="D1354">
        <v>-14.764034175159001</v>
      </c>
    </row>
    <row r="1355" spans="1:4">
      <c r="A1355">
        <v>135.199999999997</v>
      </c>
      <c r="B1355" s="1">
        <v>-10.339167930863001</v>
      </c>
      <c r="C1355">
        <v>-20.592378727090001</v>
      </c>
      <c r="D1355">
        <v>-14.733435222632</v>
      </c>
    </row>
    <row r="1356" spans="1:4">
      <c r="A1356">
        <v>135.299999999997</v>
      </c>
      <c r="B1356" s="1">
        <v>-10.269806044493</v>
      </c>
      <c r="C1356">
        <v>-20.404177772821999</v>
      </c>
      <c r="D1356">
        <v>-14.703108138682</v>
      </c>
    </row>
    <row r="1357" spans="1:4">
      <c r="A1357">
        <v>135.39999999999699</v>
      </c>
      <c r="B1357" s="1">
        <v>-10.200527022261999</v>
      </c>
      <c r="C1357">
        <v>-20.204628028146001</v>
      </c>
      <c r="D1357">
        <v>-14.673073630323</v>
      </c>
    </row>
    <row r="1358" spans="1:4">
      <c r="A1358">
        <v>135.49999999999699</v>
      </c>
      <c r="B1358" s="1">
        <v>-10.131344166524</v>
      </c>
      <c r="C1358">
        <v>-19.996780948590001</v>
      </c>
      <c r="D1358">
        <v>-14.643350952323001</v>
      </c>
    </row>
    <row r="1359" spans="1:4">
      <c r="A1359">
        <v>135.59999999999701</v>
      </c>
      <c r="B1359" s="1">
        <v>-10.06227006984</v>
      </c>
      <c r="C1359">
        <v>-19.783434651892001</v>
      </c>
      <c r="D1359">
        <v>-14.613957941514</v>
      </c>
    </row>
    <row r="1360" spans="1:4">
      <c r="A1360">
        <v>135.699999999997</v>
      </c>
      <c r="B1360" s="1">
        <v>-9.9933166423223003</v>
      </c>
      <c r="C1360">
        <v>-19.567097578584999</v>
      </c>
      <c r="D1360">
        <v>-14.584911054647</v>
      </c>
    </row>
    <row r="1361" spans="1:4">
      <c r="A1361">
        <v>135.799999999997</v>
      </c>
      <c r="B1361" s="1">
        <v>-9.9244951383890001</v>
      </c>
      <c r="C1361">
        <v>-19.349975770745001</v>
      </c>
      <c r="D1361">
        <v>-14.556225409282</v>
      </c>
    </row>
    <row r="1362" spans="1:4">
      <c r="A1362">
        <v>135.89999999999699</v>
      </c>
      <c r="B1362" s="1">
        <v>-9.8558161828769002</v>
      </c>
      <c r="C1362">
        <v>-19.133977619869</v>
      </c>
      <c r="D1362">
        <v>-14.527914827241</v>
      </c>
    </row>
    <row r="1363" spans="1:4">
      <c r="A1363">
        <v>135.99999999999699</v>
      </c>
      <c r="B1363" s="1">
        <v>-9.7872897964983991</v>
      </c>
      <c r="C1363">
        <v>-18.920730433003001</v>
      </c>
      <c r="D1363">
        <v>-14.499991880182</v>
      </c>
    </row>
    <row r="1364" spans="1:4">
      <c r="A1364">
        <v>136.09999999999701</v>
      </c>
      <c r="B1364" s="1">
        <v>-9.7189254206173992</v>
      </c>
      <c r="C1364">
        <v>-18.711604121373</v>
      </c>
      <c r="D1364">
        <v>-14.472467936902</v>
      </c>
    </row>
    <row r="1365" spans="1:4">
      <c r="A1365">
        <v>136.199999999997</v>
      </c>
      <c r="B1365" s="1">
        <v>-9.6507319413294006</v>
      </c>
      <c r="C1365">
        <v>-18.507738403851</v>
      </c>
      <c r="D1365">
        <v>-14.445353211985999</v>
      </c>
    </row>
    <row r="1366" spans="1:4">
      <c r="A1366">
        <v>136.299999999997</v>
      </c>
      <c r="B1366" s="1">
        <v>-9.5827177128347998</v>
      </c>
      <c r="C1366">
        <v>-18.310070940787998</v>
      </c>
      <c r="D1366">
        <v>-14.418656815465001</v>
      </c>
    </row>
    <row r="1367" spans="1:4">
      <c r="A1367">
        <v>136.39999999999699</v>
      </c>
      <c r="B1367" s="1">
        <v>-9.5148905801006993</v>
      </c>
      <c r="C1367">
        <v>-18.119364675560998</v>
      </c>
      <c r="D1367">
        <v>-14.392386803162999</v>
      </c>
    </row>
    <row r="1368" spans="1:4">
      <c r="A1368">
        <v>136.49999999999699</v>
      </c>
      <c r="B1368" s="1">
        <v>-9.4472579008051003</v>
      </c>
      <c r="C1368">
        <v>-17.936233333010001</v>
      </c>
      <c r="D1368">
        <v>-14.366550227472001</v>
      </c>
    </row>
    <row r="1369" spans="1:4">
      <c r="A1369">
        <v>136.59999999999701</v>
      </c>
      <c r="B1369" s="1">
        <v>-9.3798265665665994</v>
      </c>
      <c r="C1369">
        <v>-17.761164516158999</v>
      </c>
      <c r="D1369">
        <v>-14.341153188271001</v>
      </c>
    </row>
    <row r="1370" spans="1:4">
      <c r="A1370">
        <v>136.699999999997</v>
      </c>
      <c r="B1370" s="1">
        <v>-9.3126030234616994</v>
      </c>
      <c r="C1370">
        <v>-17.594540183265</v>
      </c>
      <c r="D1370">
        <v>-14.316200883775</v>
      </c>
    </row>
    <row r="1371" spans="1:4">
      <c r="A1371">
        <v>136.799999999997</v>
      </c>
      <c r="B1371" s="1">
        <v>-9.2455932918350996</v>
      </c>
      <c r="C1371">
        <v>-17.436654509549999</v>
      </c>
      <c r="D1371">
        <v>-14.291697661104999</v>
      </c>
    </row>
    <row r="1372" spans="1:4">
      <c r="A1372">
        <v>136.89999999999699</v>
      </c>
      <c r="B1372" s="1">
        <v>-9.1788029854123998</v>
      </c>
      <c r="C1372">
        <v>-17.287729272638</v>
      </c>
      <c r="D1372">
        <v>-14.26764706638</v>
      </c>
    </row>
    <row r="1373" spans="1:4">
      <c r="A1373">
        <v>136.99999999999699</v>
      </c>
      <c r="B1373" s="1">
        <v>-9.1122373297229</v>
      </c>
      <c r="C1373">
        <v>-17.147926973912</v>
      </c>
      <c r="D1373">
        <v>-14.244051894188001</v>
      </c>
    </row>
    <row r="1374" spans="1:4">
      <c r="A1374">
        <v>137.09999999999701</v>
      </c>
      <c r="B1374" s="1">
        <v>-9.0459011798453002</v>
      </c>
      <c r="C1374">
        <v>-17.017361939634998</v>
      </c>
      <c r="D1374">
        <v>-14.220914236266999</v>
      </c>
    </row>
    <row r="1375" spans="1:4">
      <c r="A1375">
        <v>137.199999999997</v>
      </c>
      <c r="B1375" s="1">
        <v>-8.9797990374897996</v>
      </c>
      <c r="C1375">
        <v>-16.896109650881002</v>
      </c>
      <c r="D1375">
        <v>-14.198235529281</v>
      </c>
    </row>
    <row r="1376" spans="1:4">
      <c r="A1376">
        <v>137.299999999997</v>
      </c>
      <c r="B1376" s="1">
        <v>-8.9139350674275004</v>
      </c>
      <c r="C1376">
        <v>-16.784214540505001</v>
      </c>
      <c r="D1376">
        <v>-14.176016601571</v>
      </c>
    </row>
    <row r="1377" spans="1:4">
      <c r="A1377">
        <v>137.39999999999699</v>
      </c>
      <c r="B1377" s="1">
        <v>-8.8483131132863004</v>
      </c>
      <c r="C1377">
        <v>-16.681696475824999</v>
      </c>
      <c r="D1377">
        <v>-14.154257718792</v>
      </c>
    </row>
    <row r="1378" spans="1:4">
      <c r="A1378">
        <v>137.49999999999699</v>
      </c>
      <c r="B1378" s="1">
        <v>-8.7829367127251992</v>
      </c>
      <c r="C1378">
        <v>-16.588556122185999</v>
      </c>
      <c r="D1378">
        <v>-14.132958628333</v>
      </c>
    </row>
    <row r="1379" spans="1:4">
      <c r="A1379">
        <v>137.59999999999701</v>
      </c>
      <c r="B1379" s="1">
        <v>-8.7178091120047991</v>
      </c>
      <c r="C1379">
        <v>-16.504779357949001</v>
      </c>
      <c r="D1379">
        <v>-14.112118602467</v>
      </c>
    </row>
    <row r="1380" spans="1:4">
      <c r="A1380">
        <v>137.699999999997</v>
      </c>
      <c r="B1380" s="1">
        <v>-8.6529332799710001</v>
      </c>
      <c r="C1380">
        <v>-16.430340887648001</v>
      </c>
      <c r="D1380">
        <v>-14.091736480162</v>
      </c>
    </row>
    <row r="1381" spans="1:4">
      <c r="A1381">
        <v>137.799999999997</v>
      </c>
      <c r="B1381" s="1">
        <v>-8.5883119214679997</v>
      </c>
      <c r="C1381">
        <v>-16.365207177916002</v>
      </c>
      <c r="D1381">
        <v>-14.071810707497001</v>
      </c>
    </row>
    <row r="1382" spans="1:4">
      <c r="A1382">
        <v>137.89999999999699</v>
      </c>
      <c r="B1382" s="1">
        <v>-8.5239474901986991</v>
      </c>
      <c r="C1382">
        <v>-16.309338820779001</v>
      </c>
      <c r="D1382">
        <v>-14.05233937665</v>
      </c>
    </row>
    <row r="1383" spans="1:4">
      <c r="A1383">
        <v>137.99999999999699</v>
      </c>
      <c r="B1383" s="1">
        <v>-8.4598422010489998</v>
      </c>
      <c r="C1383">
        <v>-16.262692411174001</v>
      </c>
      <c r="D1383">
        <v>-14.03341970372</v>
      </c>
    </row>
    <row r="1384" spans="1:4">
      <c r="A1384">
        <v>138.09999999999701</v>
      </c>
      <c r="B1384" s="1">
        <v>-8.3959980418940994</v>
      </c>
      <c r="C1384">
        <v>-16.225222009959001</v>
      </c>
      <c r="D1384">
        <v>-14.014850383580001</v>
      </c>
    </row>
    <row r="1385" spans="1:4">
      <c r="A1385">
        <v>138.199999999997</v>
      </c>
      <c r="B1385" s="1">
        <v>-8.3324167849033</v>
      </c>
      <c r="C1385">
        <v>-16.196880250061</v>
      </c>
      <c r="D1385">
        <v>-13.996728496859999</v>
      </c>
    </row>
    <row r="1386" spans="1:4">
      <c r="A1386">
        <v>138.299999999997</v>
      </c>
      <c r="B1386" s="1">
        <v>-8.2690999973613</v>
      </c>
      <c r="C1386">
        <v>-16.177829433705998</v>
      </c>
      <c r="D1386">
        <v>-13.979051077896999</v>
      </c>
    </row>
    <row r="1387" spans="1:4">
      <c r="A1387">
        <v>138.39999999999699</v>
      </c>
      <c r="B1387" s="1">
        <v>-8.2060490520225997</v>
      </c>
      <c r="C1387">
        <v>-16.167581995462999</v>
      </c>
      <c r="D1387">
        <v>-13.961814981692999</v>
      </c>
    </row>
    <row r="1388" spans="1:4">
      <c r="A1388">
        <v>138.49999999999699</v>
      </c>
      <c r="B1388" s="1">
        <v>-8.1432651370153</v>
      </c>
      <c r="C1388">
        <v>-16.166322093647</v>
      </c>
      <c r="D1388">
        <v>-13.945016913823</v>
      </c>
    </row>
    <row r="1389" spans="1:4">
      <c r="A1389">
        <v>138.59999999999701</v>
      </c>
      <c r="B1389" s="1">
        <v>-8.0807492653122992</v>
      </c>
      <c r="C1389">
        <v>-16.174001657437</v>
      </c>
      <c r="D1389">
        <v>-13.928653458816999</v>
      </c>
    </row>
    <row r="1390" spans="1:4">
      <c r="A1390">
        <v>138.699999999997</v>
      </c>
      <c r="B1390" s="1">
        <v>-8.0185022837834001</v>
      </c>
      <c r="C1390">
        <v>-16.190572669491001</v>
      </c>
      <c r="D1390">
        <v>-13.912721107038999</v>
      </c>
    </row>
    <row r="1391" spans="1:4">
      <c r="A1391">
        <v>138.799999999997</v>
      </c>
      <c r="B1391" s="1">
        <v>-7.9565248818476002</v>
      </c>
      <c r="C1391">
        <v>-16.215986760507</v>
      </c>
      <c r="D1391">
        <v>-13.897216280059</v>
      </c>
    </row>
    <row r="1392" spans="1:4">
      <c r="A1392">
        <v>138.89999999999699</v>
      </c>
      <c r="B1392" s="1">
        <v>-7.8948175997380998</v>
      </c>
      <c r="C1392">
        <v>-16.250194583319001</v>
      </c>
      <c r="D1392">
        <v>-13.882135354540001</v>
      </c>
    </row>
    <row r="1393" spans="1:4">
      <c r="A1393">
        <v>138.99999999999699</v>
      </c>
      <c r="B1393" s="1">
        <v>-7.8333808363966</v>
      </c>
      <c r="C1393">
        <v>-16.293144956757001</v>
      </c>
      <c r="D1393">
        <v>-13.867474684656999</v>
      </c>
    </row>
    <row r="1394" spans="1:4">
      <c r="A1394">
        <v>139.09999999999701</v>
      </c>
      <c r="B1394" s="1">
        <v>-7.7722148570111003</v>
      </c>
      <c r="C1394">
        <v>-16.344783763022999</v>
      </c>
      <c r="D1394">
        <v>-13.853230623073999</v>
      </c>
    </row>
    <row r="1395" spans="1:4">
      <c r="A1395">
        <v>139.199999999997</v>
      </c>
      <c r="B1395" s="1">
        <v>-7.7113198002122996</v>
      </c>
      <c r="C1395">
        <v>-16.405052575748002</v>
      </c>
      <c r="D1395">
        <v>-13.839399540493</v>
      </c>
    </row>
    <row r="1396" spans="1:4">
      <c r="A1396">
        <v>139.299999999997</v>
      </c>
      <c r="B1396" s="1">
        <v>-7.6506956849407999</v>
      </c>
      <c r="C1396">
        <v>-16.473886989059</v>
      </c>
      <c r="D1396">
        <v>-13.825977843818</v>
      </c>
    </row>
    <row r="1397" spans="1:4">
      <c r="A1397">
        <v>139.39999999999699</v>
      </c>
      <c r="B1397" s="1">
        <v>-7.5903424170007998</v>
      </c>
      <c r="C1397">
        <v>-16.551214610898001</v>
      </c>
      <c r="D1397">
        <v>-13.812961992938</v>
      </c>
    </row>
    <row r="1398" spans="1:4">
      <c r="A1398">
        <v>139.49999999999699</v>
      </c>
      <c r="B1398" s="1">
        <v>-7.5302597953108004</v>
      </c>
      <c r="C1398">
        <v>-16.636952676379</v>
      </c>
      <c r="D1398">
        <v>-13.800348516193001</v>
      </c>
    </row>
    <row r="1399" spans="1:4">
      <c r="A1399">
        <v>139.59999999999701</v>
      </c>
      <c r="B1399" s="1">
        <v>-7.4704475178663001</v>
      </c>
      <c r="C1399">
        <v>-16.731005229328002</v>
      </c>
      <c r="D1399">
        <v>-13.78813402452</v>
      </c>
    </row>
    <row r="1400" spans="1:4">
      <c r="A1400">
        <v>139.699999999997</v>
      </c>
      <c r="B1400" s="1">
        <v>-7.4109051874252998</v>
      </c>
      <c r="C1400">
        <v>-16.833259812325</v>
      </c>
      <c r="D1400">
        <v>-13.776315224349</v>
      </c>
    </row>
    <row r="1401" spans="1:4">
      <c r="A1401">
        <v>139.799999999997</v>
      </c>
      <c r="B1401" s="1">
        <v>-7.3516323169279998</v>
      </c>
      <c r="C1401">
        <v>-16.943583597941</v>
      </c>
      <c r="D1401">
        <v>-13.764888929253001</v>
      </c>
    </row>
    <row r="1402" spans="1:4">
      <c r="A1402">
        <v>139.89999999999699</v>
      </c>
      <c r="B1402" s="1">
        <v>-7.2926283346635996</v>
      </c>
      <c r="C1402">
        <v>-17.061818886849</v>
      </c>
      <c r="D1402">
        <v>-13.75385207041</v>
      </c>
    </row>
    <row r="1403" spans="1:4">
      <c r="A1403">
        <v>139.99999999999699</v>
      </c>
      <c r="B1403" s="1">
        <v>-7.2630539788753001</v>
      </c>
      <c r="C1403">
        <v>-17.187777892873001</v>
      </c>
      <c r="D1403">
        <v>-13.743201705917</v>
      </c>
    </row>
    <row r="1404" spans="1:4">
      <c r="A1404">
        <v>140.09999999999701</v>
      </c>
      <c r="B1404" s="1">
        <v>-7.2331696838581001</v>
      </c>
      <c r="C1404">
        <v>-17.321236731860001</v>
      </c>
      <c r="D1404">
        <v>-13.732935028972999</v>
      </c>
    </row>
    <row r="1405" spans="1:4">
      <c r="A1405">
        <v>140.199999999997</v>
      </c>
      <c r="B1405" s="1">
        <v>-7.2029832207256002</v>
      </c>
      <c r="C1405">
        <v>-17.461928532112001</v>
      </c>
      <c r="D1405">
        <v>-13.723049375005001</v>
      </c>
    </row>
    <row r="1406" spans="1:4">
      <c r="A1406">
        <v>140.299999999997</v>
      </c>
      <c r="B1406" s="1">
        <v>-7.1725022937505001</v>
      </c>
      <c r="C1406">
        <v>-17.609535591236</v>
      </c>
      <c r="D1406">
        <v>-13.713542227750001</v>
      </c>
    </row>
    <row r="1407" spans="1:4">
      <c r="A1407">
        <v>140.39999999999699</v>
      </c>
      <c r="B1407" s="1">
        <v>-7.1417345369509997</v>
      </c>
      <c r="C1407">
        <v>-17.763680520497999</v>
      </c>
      <c r="D1407">
        <v>-13.704411224351</v>
      </c>
    </row>
    <row r="1408" spans="1:4">
      <c r="A1408">
        <v>140.49999999999699</v>
      </c>
      <c r="B1408" s="1">
        <v>-7.1106875108776997</v>
      </c>
      <c r="C1408">
        <v>-17.923916347127001</v>
      </c>
      <c r="D1408">
        <v>-13.695654159503</v>
      </c>
    </row>
    <row r="1409" spans="1:4">
      <c r="A1409">
        <v>140.59999999999701</v>
      </c>
      <c r="B1409" s="1">
        <v>-7.0793686995999003</v>
      </c>
      <c r="C1409">
        <v>-18.089715592328002</v>
      </c>
      <c r="D1409">
        <v>-13.687268988701</v>
      </c>
    </row>
    <row r="1410" spans="1:4">
      <c r="A1410">
        <v>140.699999999997</v>
      </c>
      <c r="B1410" s="1">
        <v>-7.0477855078858003</v>
      </c>
      <c r="C1410">
        <v>-18.260458414026999</v>
      </c>
      <c r="D1410">
        <v>-13.679253830616</v>
      </c>
    </row>
    <row r="1411" spans="1:4">
      <c r="A1411">
        <v>140.799999999997</v>
      </c>
      <c r="B1411" s="1">
        <v>-7.0159452585741002</v>
      </c>
      <c r="C1411">
        <v>-18.435420005451999</v>
      </c>
      <c r="D1411">
        <v>-13.671606968671</v>
      </c>
    </row>
    <row r="1412" spans="1:4">
      <c r="A1412">
        <v>140.89999999999699</v>
      </c>
      <c r="B1412" s="1">
        <v>-6.9838551901327</v>
      </c>
      <c r="C1412">
        <v>-18.613757580596999</v>
      </c>
      <c r="D1412">
        <v>-13.664326851825001</v>
      </c>
    </row>
    <row r="1413" spans="1:4">
      <c r="A1413">
        <v>140.99999999999699</v>
      </c>
      <c r="B1413" s="1">
        <v>-6.9515224544005001</v>
      </c>
      <c r="C1413">
        <v>-18.794497461793</v>
      </c>
      <c r="D1413">
        <v>-13.657412094642</v>
      </c>
    </row>
    <row r="1414" spans="1:4">
      <c r="A1414">
        <v>141.09999999999701</v>
      </c>
      <c r="B1414" s="1">
        <v>-6.9189541145069997</v>
      </c>
      <c r="C1414">
        <v>-18.976523016487999</v>
      </c>
      <c r="D1414">
        <v>-13.650861476669</v>
      </c>
    </row>
    <row r="1415" spans="1:4">
      <c r="A1415">
        <v>141.199999999997</v>
      </c>
      <c r="B1415" s="1">
        <v>-6.8861571429661996</v>
      </c>
      <c r="C1415">
        <v>-19.158564467708999</v>
      </c>
      <c r="D1415">
        <v>-13.644673941169</v>
      </c>
    </row>
    <row r="1416" spans="1:4">
      <c r="A1416">
        <v>141.299999999997</v>
      </c>
      <c r="B1416" s="1">
        <v>-6.8531384199394001</v>
      </c>
      <c r="C1416">
        <v>-19.339191913255</v>
      </c>
      <c r="D1416">
        <v>-13.638848593260001</v>
      </c>
    </row>
    <row r="1417" spans="1:4">
      <c r="A1417">
        <v>141.39999999999699</v>
      </c>
      <c r="B1417" s="1">
        <v>-6.8199047316624997</v>
      </c>
      <c r="C1417">
        <v>-19.516559369296001</v>
      </c>
      <c r="D1417">
        <v>-13.633384697489999</v>
      </c>
    </row>
    <row r="1418" spans="1:4">
      <c r="A1418">
        <v>141.49999999999699</v>
      </c>
      <c r="B1418" s="1">
        <v>-6.7864627690320001</v>
      </c>
      <c r="C1418">
        <v>-19.689403797040001</v>
      </c>
      <c r="D1418">
        <v>-13.628281674903</v>
      </c>
    </row>
    <row r="1419" spans="1:4">
      <c r="A1419">
        <v>141.59999999999701</v>
      </c>
      <c r="B1419" s="1">
        <v>-6.7528191263456003</v>
      </c>
      <c r="C1419">
        <v>-19.855596723775999</v>
      </c>
      <c r="D1419">
        <v>-13.623539099622</v>
      </c>
    </row>
    <row r="1420" spans="1:4">
      <c r="A1420">
        <v>141.699999999997</v>
      </c>
      <c r="B1420" s="1">
        <v>-6.7189803001915998</v>
      </c>
      <c r="C1420">
        <v>-20.013124748404</v>
      </c>
      <c r="D1420">
        <v>-13.619156695004</v>
      </c>
    </row>
    <row r="1421" spans="1:4">
      <c r="A1421">
        <v>141.799999999997</v>
      </c>
      <c r="B1421" s="1">
        <v>-6.6849526884818999</v>
      </c>
      <c r="C1421">
        <v>-20.159891970292001</v>
      </c>
      <c r="D1421">
        <v>-13.615134329399</v>
      </c>
    </row>
    <row r="1422" spans="1:4">
      <c r="A1422">
        <v>141.89999999999699</v>
      </c>
      <c r="B1422" s="1">
        <v>-6.6507425896242998</v>
      </c>
      <c r="C1422">
        <v>-20.293770535562999</v>
      </c>
      <c r="D1422">
        <v>-13.611472011543</v>
      </c>
    </row>
    <row r="1423" spans="1:4">
      <c r="A1423">
        <v>141.99999999999699</v>
      </c>
      <c r="B1423" s="1">
        <v>-6.6163562018273998</v>
      </c>
      <c r="C1423">
        <v>-20.412629205611999</v>
      </c>
      <c r="D1423">
        <v>-13.608169885643999</v>
      </c>
    </row>
    <row r="1424" spans="1:4">
      <c r="A1424">
        <v>142.09999999999701</v>
      </c>
      <c r="B1424" s="1">
        <v>-6.5817996225342998</v>
      </c>
      <c r="C1424">
        <v>-20.514561099982998</v>
      </c>
      <c r="D1424">
        <v>-13.60522822617</v>
      </c>
    </row>
    <row r="1425" spans="1:4">
      <c r="A1425">
        <v>142.199999999997</v>
      </c>
      <c r="B1425" s="1">
        <v>-6.5470788479784998</v>
      </c>
      <c r="C1425">
        <v>-20.597718598442999</v>
      </c>
      <c r="D1425">
        <v>-13.602647432396999</v>
      </c>
    </row>
    <row r="1426" spans="1:4">
      <c r="A1426">
        <v>142.299999999997</v>
      </c>
      <c r="B1426" s="1">
        <v>-6.5121997728582999</v>
      </c>
      <c r="C1426">
        <v>-20.66057261596</v>
      </c>
      <c r="D1426">
        <v>-13.600428022739999</v>
      </c>
    </row>
    <row r="1427" spans="1:4">
      <c r="A1427">
        <v>142.39999999999699</v>
      </c>
      <c r="B1427" s="1">
        <v>-6.4771681901234999</v>
      </c>
      <c r="C1427">
        <v>-20.701943257412001</v>
      </c>
      <c r="D1427">
        <v>-13.59857062889</v>
      </c>
    </row>
    <row r="1428" spans="1:4">
      <c r="A1428">
        <v>142.49999999999699</v>
      </c>
      <c r="B1428" s="1">
        <v>-6.4419897908698998</v>
      </c>
      <c r="C1428">
        <v>-20.721063457511001</v>
      </c>
      <c r="D1428">
        <v>-13.597075989815</v>
      </c>
    </row>
    <row r="1429" spans="1:4">
      <c r="A1429">
        <v>142.59999999999701</v>
      </c>
      <c r="B1429" s="1">
        <v>-6.4066701643356998</v>
      </c>
      <c r="C1429">
        <v>-20.717621860139001</v>
      </c>
      <c r="D1429">
        <v>-13.595944945618999</v>
      </c>
    </row>
    <row r="1430" spans="1:4">
      <c r="A1430">
        <v>142.699999999997</v>
      </c>
      <c r="B1430" s="1">
        <v>-6.3712147979965996</v>
      </c>
      <c r="C1430">
        <v>-20.691779875784</v>
      </c>
      <c r="D1430">
        <v>-13.595178431320001</v>
      </c>
    </row>
    <row r="1431" spans="1:4">
      <c r="A1431">
        <v>142.799999999997</v>
      </c>
      <c r="B1431" s="1">
        <v>-6.3356290777522002</v>
      </c>
      <c r="C1431">
        <v>-20.644160834758999</v>
      </c>
      <c r="D1431">
        <v>-13.59477747055</v>
      </c>
    </row>
    <row r="1432" spans="1:4">
      <c r="A1432">
        <v>142.89999999999699</v>
      </c>
      <c r="B1432" s="1">
        <v>-6.2999182882019999</v>
      </c>
      <c r="C1432">
        <v>-20.575812557256999</v>
      </c>
      <c r="D1432">
        <v>-13.594743169214</v>
      </c>
    </row>
    <row r="1433" spans="1:4">
      <c r="A1433">
        <v>142.99999999999699</v>
      </c>
      <c r="B1433" s="1">
        <v>-6.2640876130035004</v>
      </c>
      <c r="C1433">
        <v>-20.488147794282</v>
      </c>
      <c r="D1433">
        <v>-13.595076709127</v>
      </c>
    </row>
    <row r="1434" spans="1:4">
      <c r="A1434">
        <v>143.09999999999701</v>
      </c>
      <c r="B1434" s="1">
        <v>-6.2281421353094997</v>
      </c>
      <c r="C1434">
        <v>-20.382869243637</v>
      </c>
      <c r="D1434">
        <v>-13.595779341656</v>
      </c>
    </row>
    <row r="1435" spans="1:4">
      <c r="A1435">
        <v>143.199999999997</v>
      </c>
      <c r="B1435" s="1">
        <v>-6.1920868382796002</v>
      </c>
      <c r="C1435">
        <v>-20.261886858204001</v>
      </c>
      <c r="D1435">
        <v>-13.59685238138</v>
      </c>
    </row>
    <row r="1436" spans="1:4">
      <c r="A1436">
        <v>143.299999999997</v>
      </c>
      <c r="B1436" s="1">
        <v>-6.1559266056617998</v>
      </c>
      <c r="C1436">
        <v>-20.127234916896001</v>
      </c>
      <c r="D1436">
        <v>-13.598297199792</v>
      </c>
    </row>
    <row r="1437" spans="1:4">
      <c r="A1437">
        <v>143.39999999999699</v>
      </c>
      <c r="B1437" s="1">
        <v>-6.1196662224395997</v>
      </c>
      <c r="C1437">
        <v>-19.980995084639002</v>
      </c>
      <c r="D1437">
        <v>-13.600115219058999</v>
      </c>
    </row>
    <row r="1438" spans="1:4">
      <c r="A1438">
        <v>143.49999999999699</v>
      </c>
      <c r="B1438" s="1">
        <v>-6.0833103755405</v>
      </c>
      <c r="C1438">
        <v>-19.825229868126002</v>
      </c>
      <c r="D1438">
        <v>-13.602307905863</v>
      </c>
    </row>
    <row r="1439" spans="1:4">
      <c r="A1439">
        <v>143.59999999999701</v>
      </c>
      <c r="B1439" s="1">
        <v>-6.0468636546029</v>
      </c>
      <c r="C1439">
        <v>-19.661928915156</v>
      </c>
      <c r="D1439">
        <v>-13.604876765321</v>
      </c>
    </row>
    <row r="1440" spans="1:4">
      <c r="A1440">
        <v>143.699999999997</v>
      </c>
      <c r="B1440" s="1">
        <v>-6.0103305527956001</v>
      </c>
      <c r="C1440">
        <v>-19.492968850248001</v>
      </c>
      <c r="D1440">
        <v>-13.607823335017001</v>
      </c>
    </row>
    <row r="1441" spans="1:4">
      <c r="A1441">
        <v>143.799999999997</v>
      </c>
      <c r="B1441" s="1">
        <v>-5.9737154676881001</v>
      </c>
      <c r="C1441">
        <v>-19.320085988873998</v>
      </c>
      <c r="D1441">
        <v>-13.611149179143</v>
      </c>
    </row>
    <row r="1442" spans="1:4">
      <c r="A1442">
        <v>143.89999999999699</v>
      </c>
      <c r="B1442" s="1">
        <v>-5.9370227021669999</v>
      </c>
      <c r="C1442">
        <v>-19.144860390895001</v>
      </c>
      <c r="D1442">
        <v>-13.61485588277</v>
      </c>
    </row>
    <row r="1443" spans="1:4">
      <c r="A1443">
        <v>143.99999999999699</v>
      </c>
      <c r="B1443" s="1">
        <v>-5.9002564653952998</v>
      </c>
      <c r="C1443">
        <v>-18.968709264049</v>
      </c>
      <c r="D1443">
        <v>-13.618945046247999</v>
      </c>
    </row>
    <row r="1444" spans="1:4">
      <c r="A1444">
        <v>144.09999999999701</v>
      </c>
      <c r="B1444" s="1">
        <v>-5.8634208738108997</v>
      </c>
      <c r="C1444">
        <v>-18.792887618689999</v>
      </c>
      <c r="D1444">
        <v>-13.623520533997</v>
      </c>
    </row>
    <row r="1445" spans="1:4">
      <c r="A1445">
        <v>144.199999999997</v>
      </c>
      <c r="B1445" s="1">
        <v>-5.8265199521620001</v>
      </c>
      <c r="C1445">
        <v>-18.618494197608999</v>
      </c>
      <c r="D1445">
        <v>-13.62846381928</v>
      </c>
    </row>
    <row r="1446" spans="1:4">
      <c r="A1446">
        <v>144.299999999997</v>
      </c>
      <c r="B1446" s="1">
        <v>-5.7895576345748996</v>
      </c>
      <c r="C1446">
        <v>-18.446480960664001</v>
      </c>
      <c r="D1446">
        <v>-13.633703509065001</v>
      </c>
    </row>
    <row r="1447" spans="1:4">
      <c r="A1447">
        <v>144.39999999999699</v>
      </c>
      <c r="B1447" s="1">
        <v>-5.7525377656526002</v>
      </c>
      <c r="C1447">
        <v>-18.277664715937998</v>
      </c>
      <c r="D1447">
        <v>-13.639332542523</v>
      </c>
    </row>
    <row r="1448" spans="1:4">
      <c r="A1448">
        <v>144.49999999999699</v>
      </c>
      <c r="B1448" s="1">
        <v>-5.7154641016002001</v>
      </c>
      <c r="C1448">
        <v>-18.112739804103001</v>
      </c>
      <c r="D1448">
        <v>-13.645352497693001</v>
      </c>
    </row>
    <row r="1449" spans="1:4">
      <c r="A1449">
        <v>144.59999999999701</v>
      </c>
      <c r="B1449" s="1">
        <v>-5.6783403113749999</v>
      </c>
      <c r="C1449">
        <v>-17.952291029186</v>
      </c>
      <c r="D1449">
        <v>-13.651764938785</v>
      </c>
    </row>
    <row r="1450" spans="1:4">
      <c r="A1450">
        <v>144.699999999997</v>
      </c>
      <c r="B1450" s="1">
        <v>-5.6411699778587998</v>
      </c>
      <c r="C1450">
        <v>-17.796806271653999</v>
      </c>
      <c r="D1450">
        <v>-13.658571411634</v>
      </c>
    </row>
    <row r="1451" spans="1:4">
      <c r="A1451">
        <v>144.799999999997</v>
      </c>
      <c r="B1451" s="1">
        <v>-5.6039565990486002</v>
      </c>
      <c r="C1451">
        <v>-17.646688414665</v>
      </c>
      <c r="D1451">
        <v>-13.665773439336</v>
      </c>
    </row>
    <row r="1452" spans="1:4">
      <c r="A1452">
        <v>144.89999999999699</v>
      </c>
      <c r="B1452" s="1">
        <v>-5.5667035892658996</v>
      </c>
      <c r="C1452">
        <v>-17.502266363943999</v>
      </c>
      <c r="D1452">
        <v>-13.673372518042999</v>
      </c>
    </row>
    <row r="1453" spans="1:4">
      <c r="A1453">
        <v>144.99999999999699</v>
      </c>
      <c r="B1453" s="1">
        <v>-5.5678269202642996</v>
      </c>
      <c r="C1453">
        <v>-17.363805051867999</v>
      </c>
      <c r="D1453">
        <v>-13.681370112930001</v>
      </c>
    </row>
    <row r="1454" spans="1:4">
      <c r="A1454">
        <v>145.09999999999701</v>
      </c>
      <c r="B1454" s="1">
        <v>-5.5685957817742002</v>
      </c>
      <c r="C1454">
        <v>-17.23151439411</v>
      </c>
      <c r="D1454">
        <v>-13.689767654335</v>
      </c>
    </row>
    <row r="1455" spans="1:4">
      <c r="A1455">
        <v>145.199999999997</v>
      </c>
      <c r="B1455" s="1">
        <v>-5.5690101425616998</v>
      </c>
      <c r="C1455">
        <v>-17.105557219506</v>
      </c>
      <c r="D1455">
        <v>-13.698566534045</v>
      </c>
    </row>
    <row r="1456" spans="1:4">
      <c r="A1456">
        <v>145.299999999997</v>
      </c>
      <c r="B1456" s="1">
        <v>-5.5690700495360002</v>
      </c>
      <c r="C1456">
        <v>-16.986056226904001</v>
      </c>
      <c r="D1456">
        <v>-13.707768101757001</v>
      </c>
    </row>
    <row r="1457" spans="1:4">
      <c r="A1457">
        <v>145.39999999999699</v>
      </c>
      <c r="B1457" s="1">
        <v>-5.5687756277164002</v>
      </c>
      <c r="C1457">
        <v>-16.873100041762999</v>
      </c>
      <c r="D1457">
        <v>-13.717373661684</v>
      </c>
    </row>
    <row r="1458" spans="1:4">
      <c r="A1458">
        <v>145.49999999999699</v>
      </c>
      <c r="B1458" s="1">
        <v>-5.5681270801378</v>
      </c>
      <c r="C1458">
        <v>-16.766748454371999</v>
      </c>
      <c r="D1458">
        <v>-13.727384469319</v>
      </c>
    </row>
    <row r="1459" spans="1:4">
      <c r="A1459">
        <v>145.59999999999701</v>
      </c>
      <c r="B1459" s="1">
        <v>-5.5671246876962996</v>
      </c>
      <c r="C1459">
        <v>-16.667036923838001</v>
      </c>
      <c r="D1459">
        <v>-13.737801728334</v>
      </c>
    </row>
    <row r="1460" spans="1:4">
      <c r="A1460">
        <v>145.699999999997</v>
      </c>
      <c r="B1460" s="1">
        <v>-5.5657688089346999</v>
      </c>
      <c r="C1460">
        <v>-16.573980429900001</v>
      </c>
      <c r="D1460">
        <v>-13.748626587624999</v>
      </c>
    </row>
    <row r="1461" spans="1:4">
      <c r="A1461">
        <v>145.799999999997</v>
      </c>
      <c r="B1461" s="1">
        <v>-5.5640598797673002</v>
      </c>
      <c r="C1461">
        <v>-16.487576749788001</v>
      </c>
      <c r="D1461">
        <v>-13.75986013849</v>
      </c>
    </row>
    <row r="1462" spans="1:4">
      <c r="A1462">
        <v>145.89999999999699</v>
      </c>
      <c r="B1462" s="1">
        <v>-5.5619984131461004</v>
      </c>
      <c r="C1462">
        <v>-16.407809231034999</v>
      </c>
      <c r="D1462">
        <v>-13.771503411925</v>
      </c>
    </row>
    <row r="1463" spans="1:4">
      <c r="A1463">
        <v>145.99999999999699</v>
      </c>
      <c r="B1463" s="1">
        <v>-5.5595849986678001</v>
      </c>
      <c r="C1463">
        <v>-16.334668628568998</v>
      </c>
      <c r="D1463">
        <v>-13.78355737605</v>
      </c>
    </row>
    <row r="1464" spans="1:4">
      <c r="A1464">
        <v>146.09999999999701</v>
      </c>
      <c r="B1464" s="1">
        <v>-5.5568203021227003</v>
      </c>
      <c r="C1464">
        <v>-16.268072242721001</v>
      </c>
      <c r="D1464">
        <v>-13.796022933634999</v>
      </c>
    </row>
    <row r="1465" spans="1:4">
      <c r="A1465">
        <v>146.199999999997</v>
      </c>
      <c r="B1465" s="1">
        <v>-5.5537050649855999</v>
      </c>
      <c r="C1465">
        <v>-16.207997947406</v>
      </c>
      <c r="D1465">
        <v>-13.808900919738999</v>
      </c>
    </row>
    <row r="1466" spans="1:4">
      <c r="A1466">
        <v>146.299999999997</v>
      </c>
      <c r="B1466" s="1">
        <v>-5.5502401038505003</v>
      </c>
      <c r="C1466">
        <v>-16.154391008417001</v>
      </c>
      <c r="D1466">
        <v>-13.822192099442001</v>
      </c>
    </row>
    <row r="1467" spans="1:4">
      <c r="A1467">
        <v>146.39999999999699</v>
      </c>
      <c r="B1467" s="1">
        <v>-5.5464263098093998</v>
      </c>
      <c r="C1467">
        <v>-16.107190578015999</v>
      </c>
      <c r="D1467">
        <v>-13.835897165661001</v>
      </c>
    </row>
    <row r="1468" spans="1:4">
      <c r="A1468">
        <v>146.49999999999699</v>
      </c>
      <c r="B1468" s="1">
        <v>-5.5422646477760003</v>
      </c>
      <c r="C1468">
        <v>-16.066330546385998</v>
      </c>
      <c r="D1468">
        <v>-13.850016737051</v>
      </c>
    </row>
    <row r="1469" spans="1:4">
      <c r="A1469">
        <v>146.59999999999701</v>
      </c>
      <c r="B1469" s="1">
        <v>-5.5377561557556998</v>
      </c>
      <c r="C1469">
        <v>-16.031740200230999</v>
      </c>
      <c r="D1469">
        <v>-13.864551355972001</v>
      </c>
    </row>
    <row r="1470" spans="1:4">
      <c r="A1470">
        <v>146.699999999997</v>
      </c>
      <c r="B1470" s="1">
        <v>-5.5329019440635001</v>
      </c>
      <c r="C1470">
        <v>-16.003344711613</v>
      </c>
      <c r="D1470">
        <v>-13.879501486526999</v>
      </c>
    </row>
    <row r="1471" spans="1:4">
      <c r="A1471">
        <v>146.799999999997</v>
      </c>
      <c r="B1471" s="1">
        <v>-5.5277031944899004</v>
      </c>
      <c r="C1471">
        <v>-15.98106547638</v>
      </c>
      <c r="D1471">
        <v>-13.894867512642</v>
      </c>
    </row>
    <row r="1472" spans="1:4">
      <c r="A1472">
        <v>146.89999999999699</v>
      </c>
      <c r="B1472" s="1">
        <v>-5.5221611594172</v>
      </c>
      <c r="C1472">
        <v>-15.964820318307</v>
      </c>
      <c r="D1472">
        <v>-13.910649736203</v>
      </c>
    </row>
    <row r="1473" spans="1:4">
      <c r="A1473">
        <v>146.99999999999699</v>
      </c>
      <c r="B1473" s="1">
        <v>-5.5162771608863999</v>
      </c>
      <c r="C1473">
        <v>-15.954523572238999</v>
      </c>
      <c r="D1473">
        <v>-13.926848375221001</v>
      </c>
    </row>
    <row r="1474" spans="1:4">
      <c r="A1474">
        <v>147.09999999999701</v>
      </c>
      <c r="B1474" s="1">
        <v>-5.5100525896179002</v>
      </c>
      <c r="C1474">
        <v>-15.950086057096</v>
      </c>
      <c r="D1474">
        <v>-13.943463562029001</v>
      </c>
    </row>
    <row r="1475" spans="1:4">
      <c r="A1475">
        <v>147.199999999997</v>
      </c>
      <c r="B1475" s="1">
        <v>-5.5034889039857999</v>
      </c>
      <c r="C1475">
        <v>-15.951414947506001</v>
      </c>
      <c r="D1475">
        <v>-13.960495341496999</v>
      </c>
    </row>
    <row r="1476" spans="1:4">
      <c r="A1476">
        <v>147.299999999997</v>
      </c>
      <c r="B1476" s="1">
        <v>-5.4965876289477</v>
      </c>
      <c r="C1476">
        <v>-15.958413551037999</v>
      </c>
      <c r="D1476">
        <v>-13.977943669261</v>
      </c>
    </row>
    <row r="1477" spans="1:4">
      <c r="A1477">
        <v>147.39999999999699</v>
      </c>
      <c r="B1477" s="1">
        <v>-5.4893503549325997</v>
      </c>
      <c r="C1477">
        <v>-15.970980996524</v>
      </c>
      <c r="D1477">
        <v>-13.995808409945001</v>
      </c>
    </row>
    <row r="1478" spans="1:4">
      <c r="A1478">
        <v>147.49999999999699</v>
      </c>
      <c r="B1478" s="1">
        <v>-5.4817787366874997</v>
      </c>
      <c r="C1478">
        <v>-15.989011837695999</v>
      </c>
      <c r="D1478">
        <v>-14.014089335385</v>
      </c>
    </row>
    <row r="1479" spans="1:4">
      <c r="A1479">
        <v>147.59999999999701</v>
      </c>
      <c r="B1479" s="1">
        <v>-5.4738744920849998</v>
      </c>
      <c r="C1479">
        <v>-16.012395575403001</v>
      </c>
      <c r="D1479">
        <v>-14.032786122833</v>
      </c>
    </row>
    <row r="1480" spans="1:4">
      <c r="A1480">
        <v>147.699999999997</v>
      </c>
      <c r="B1480" s="1">
        <v>-5.4656394008931004</v>
      </c>
      <c r="C1480">
        <v>-16.041016100903999</v>
      </c>
      <c r="D1480">
        <v>-14.051898353138</v>
      </c>
    </row>
    <row r="1481" spans="1:4">
      <c r="A1481">
        <v>147.799999999997</v>
      </c>
      <c r="B1481" s="1">
        <v>-5.4570753035094999</v>
      </c>
      <c r="C1481">
        <v>-16.074751062240999</v>
      </c>
      <c r="D1481">
        <v>-14.071425508897001</v>
      </c>
    </row>
    <row r="1482" spans="1:4">
      <c r="A1482">
        <v>147.89999999999699</v>
      </c>
      <c r="B1482" s="1">
        <v>-5.4481840996626003</v>
      </c>
      <c r="C1482">
        <v>-16.113471155435999</v>
      </c>
      <c r="D1482">
        <v>-14.091366972562</v>
      </c>
    </row>
    <row r="1483" spans="1:4">
      <c r="A1483">
        <v>147.99999999999699</v>
      </c>
      <c r="B1483" s="1">
        <v>-5.4389677470795004</v>
      </c>
      <c r="C1483">
        <v>-16.157039342297001</v>
      </c>
      <c r="D1483">
        <v>-14.111722024501001</v>
      </c>
    </row>
    <row r="1484" spans="1:4">
      <c r="A1484">
        <v>148.09999999999701</v>
      </c>
      <c r="B1484" s="1">
        <v>-5.4294282601245003</v>
      </c>
      <c r="C1484">
        <v>-16.205309996899</v>
      </c>
      <c r="D1484">
        <v>-14.132489841001</v>
      </c>
    </row>
    <row r="1485" spans="1:4">
      <c r="A1485">
        <v>148.199999999997</v>
      </c>
      <c r="B1485" s="1">
        <v>-5.4195677084098</v>
      </c>
      <c r="C1485">
        <v>-16.258127983482002</v>
      </c>
      <c r="D1485">
        <v>-14.15366949221</v>
      </c>
    </row>
    <row r="1486" spans="1:4">
      <c r="A1486">
        <v>148.299999999997</v>
      </c>
      <c r="B1486" s="1">
        <v>-5.4093882153786996</v>
      </c>
      <c r="C1486">
        <v>-16.315327669466999</v>
      </c>
      <c r="D1486">
        <v>-14.175259940004</v>
      </c>
    </row>
    <row r="1487" spans="1:4">
      <c r="A1487">
        <v>148.39999999999699</v>
      </c>
      <c r="B1487" s="1">
        <v>-5.3988919568657998</v>
      </c>
      <c r="C1487">
        <v>-16.376731878747002</v>
      </c>
      <c r="D1487">
        <v>-14.197260035777999</v>
      </c>
    </row>
    <row r="1488" spans="1:4">
      <c r="A1488">
        <v>148.49999999999699</v>
      </c>
      <c r="B1488" s="1">
        <v>-5.3880811596339999</v>
      </c>
      <c r="C1488">
        <v>-16.442150792233001</v>
      </c>
      <c r="D1488">
        <v>-14.219668518143999</v>
      </c>
    </row>
    <row r="1489" spans="1:4">
      <c r="A1489">
        <v>148.59999999999701</v>
      </c>
      <c r="B1489" s="1">
        <v>-5.3769580998909001</v>
      </c>
      <c r="C1489">
        <v>-16.511380805051001</v>
      </c>
      <c r="D1489">
        <v>-14.242484010548001</v>
      </c>
    </row>
    <row r="1490" spans="1:4">
      <c r="A1490">
        <v>148.699999999997</v>
      </c>
      <c r="B1490" s="1">
        <v>-5.3655251017873002</v>
      </c>
      <c r="C1490">
        <v>-16.584094075027998</v>
      </c>
      <c r="D1490">
        <v>-14.265705018775</v>
      </c>
    </row>
    <row r="1491" spans="1:4">
      <c r="A1491">
        <v>148.799999999997</v>
      </c>
      <c r="B1491" s="1">
        <v>-5.3537845358986003</v>
      </c>
      <c r="C1491">
        <v>-16.660274336449</v>
      </c>
      <c r="D1491">
        <v>-14.289329928354</v>
      </c>
    </row>
    <row r="1492" spans="1:4">
      <c r="A1492">
        <v>148.89999999999699</v>
      </c>
      <c r="B1492" s="1">
        <v>-5.3417388176914997</v>
      </c>
      <c r="C1492">
        <v>-16.739559911316999</v>
      </c>
      <c r="D1492">
        <v>-14.313357001847001</v>
      </c>
    </row>
    <row r="1493" spans="1:4">
      <c r="A1493">
        <v>148.99999999999699</v>
      </c>
      <c r="B1493" s="1">
        <v>-5.3293904059782999</v>
      </c>
      <c r="C1493">
        <v>-16.821680232613001</v>
      </c>
      <c r="D1493">
        <v>-14.337784376022</v>
      </c>
    </row>
    <row r="1494" spans="1:4">
      <c r="A1494">
        <v>149.09999999999701</v>
      </c>
      <c r="B1494" s="1">
        <v>-5.3167418013601999</v>
      </c>
      <c r="C1494">
        <v>-16.906345146339</v>
      </c>
      <c r="D1494">
        <v>-14.3626100589</v>
      </c>
    </row>
    <row r="1495" spans="1:4">
      <c r="A1495">
        <v>149.199999999997</v>
      </c>
      <c r="B1495" s="1">
        <v>-5.3037955446611997</v>
      </c>
      <c r="C1495">
        <v>-16.993243913288001</v>
      </c>
      <c r="D1495">
        <v>-14.387831926671</v>
      </c>
    </row>
    <row r="1496" spans="1:4">
      <c r="A1496">
        <v>149.299999999997</v>
      </c>
      <c r="B1496" s="1">
        <v>-5.2905542153554999</v>
      </c>
      <c r="C1496">
        <v>-17.082044350202001</v>
      </c>
      <c r="D1496">
        <v>-14.413447720475</v>
      </c>
    </row>
    <row r="1497" spans="1:4">
      <c r="A1497">
        <v>149.39999999999699</v>
      </c>
      <c r="B1497" s="1">
        <v>-5.2770204299893004</v>
      </c>
      <c r="C1497">
        <v>-17.172392159908</v>
      </c>
      <c r="D1497">
        <v>-14.439455043044999</v>
      </c>
    </row>
    <row r="1498" spans="1:4">
      <c r="A1498">
        <v>149.49999999999699</v>
      </c>
      <c r="B1498" s="1">
        <v>-5.2631968405988996</v>
      </c>
      <c r="C1498">
        <v>-17.263910506731001</v>
      </c>
      <c r="D1498">
        <v>-14.465851355204</v>
      </c>
    </row>
    <row r="1499" spans="1:4">
      <c r="A1499">
        <v>149.59999999999701</v>
      </c>
      <c r="B1499" s="1">
        <v>-5.2490861331277001</v>
      </c>
      <c r="C1499">
        <v>-17.356199899663999</v>
      </c>
      <c r="D1499">
        <v>-14.492633972211999</v>
      </c>
    </row>
    <row r="1500" spans="1:4">
      <c r="A1500">
        <v>149.699999999997</v>
      </c>
      <c r="B1500" s="1">
        <v>-5.2346910258422996</v>
      </c>
      <c r="C1500">
        <v>-17.448838451036998</v>
      </c>
      <c r="D1500">
        <v>-14.519800059964</v>
      </c>
    </row>
    <row r="1501" spans="1:4">
      <c r="A1501">
        <v>149.799999999997</v>
      </c>
      <c r="B1501" s="1">
        <v>-5.2200142677513997</v>
      </c>
      <c r="C1501">
        <v>-17.541382581960999</v>
      </c>
      <c r="D1501">
        <v>-14.547346631025</v>
      </c>
    </row>
    <row r="1502" spans="1:4">
      <c r="A1502">
        <v>149.89999999999699</v>
      </c>
      <c r="B1502" s="1">
        <v>-5.2050586370270997</v>
      </c>
      <c r="C1502">
        <v>-17.633368247020002</v>
      </c>
      <c r="D1502">
        <v>-14.575270540519</v>
      </c>
    </row>
    <row r="1503" spans="1:4">
      <c r="A1503">
        <v>149.99999999999699</v>
      </c>
      <c r="B1503" s="1">
        <v>-5.2041258597012003</v>
      </c>
      <c r="C1503">
        <v>-17.724312748517999</v>
      </c>
      <c r="D1503">
        <v>-14.603568481842</v>
      </c>
    </row>
    <row r="1504" spans="1:4">
      <c r="A1504">
        <v>150.09999999999701</v>
      </c>
      <c r="B1504" s="1">
        <v>-5.2028805415137001</v>
      </c>
      <c r="C1504">
        <v>-17.813717204286</v>
      </c>
      <c r="D1504">
        <v>-14.632284956102</v>
      </c>
    </row>
    <row r="1505" spans="1:4">
      <c r="A1505">
        <v>150.19999999999601</v>
      </c>
      <c r="B1505" s="1">
        <v>-5.2013230780765998</v>
      </c>
      <c r="C1505">
        <v>-17.901069721666001</v>
      </c>
      <c r="D1505">
        <v>-14.661312755073</v>
      </c>
    </row>
    <row r="1506" spans="1:4">
      <c r="A1506">
        <v>150.299999999996</v>
      </c>
      <c r="B1506" s="1">
        <v>-5.1994539242754998</v>
      </c>
      <c r="C1506">
        <v>-17.985849313094999</v>
      </c>
      <c r="D1506">
        <v>-14.690703850084001</v>
      </c>
    </row>
    <row r="1507" spans="1:4">
      <c r="A1507">
        <v>150.39999999999699</v>
      </c>
      <c r="B1507" s="1">
        <v>-5.1972735939651997</v>
      </c>
      <c r="C1507">
        <v>-18.067530565342</v>
      </c>
      <c r="D1507">
        <v>-14.720454214270999</v>
      </c>
    </row>
    <row r="1508" spans="1:4">
      <c r="A1508">
        <v>150.49999999999699</v>
      </c>
      <c r="B1508" s="1">
        <v>-5.1947826596248996</v>
      </c>
      <c r="C1508">
        <v>-18.145589044737999</v>
      </c>
      <c r="D1508">
        <v>-14.750559636029999</v>
      </c>
    </row>
    <row r="1509" spans="1:4">
      <c r="A1509">
        <v>150.59999999999599</v>
      </c>
      <c r="B1509" s="1">
        <v>-5.1919817519751996</v>
      </c>
      <c r="C1509">
        <v>-18.219272462743</v>
      </c>
      <c r="D1509">
        <v>-14.781015713704001</v>
      </c>
    </row>
    <row r="1510" spans="1:4">
      <c r="A1510">
        <v>150.69999999999601</v>
      </c>
      <c r="B1510" s="1">
        <v>-5.1888715595569002</v>
      </c>
      <c r="C1510">
        <v>-18.288562911446999</v>
      </c>
      <c r="D1510">
        <v>-14.811817850098</v>
      </c>
    </row>
    <row r="1511" spans="1:4">
      <c r="A1511">
        <v>150.799999999996</v>
      </c>
      <c r="B1511" s="1">
        <v>-5.185452828272</v>
      </c>
      <c r="C1511">
        <v>-18.352726628645001</v>
      </c>
      <c r="D1511">
        <v>-14.842961246850001</v>
      </c>
    </row>
    <row r="1512" spans="1:4">
      <c r="A1512">
        <v>150.89999999999699</v>
      </c>
      <c r="B1512" s="1">
        <v>-5.1817263608874997</v>
      </c>
      <c r="C1512">
        <v>-18.411309242807</v>
      </c>
      <c r="D1512">
        <v>-14.874440898647</v>
      </c>
    </row>
    <row r="1513" spans="1:4">
      <c r="A1513">
        <v>150.99999999999699</v>
      </c>
      <c r="B1513" s="1">
        <v>-5.1776930165032002</v>
      </c>
      <c r="C1513">
        <v>-18.463892151982002</v>
      </c>
      <c r="D1513">
        <v>-14.906251587294999</v>
      </c>
    </row>
    <row r="1514" spans="1:4">
      <c r="A1514">
        <v>151.09999999999599</v>
      </c>
      <c r="B1514" s="1">
        <v>-5.1733537099835996</v>
      </c>
      <c r="C1514">
        <v>-18.510099815640999</v>
      </c>
      <c r="D1514">
        <v>-14.938387875651999</v>
      </c>
    </row>
    <row r="1515" spans="1:4">
      <c r="A1515">
        <v>151.19999999999601</v>
      </c>
      <c r="B1515" s="1">
        <v>-5.1687094113549996</v>
      </c>
      <c r="C1515">
        <v>-18.549606599225999</v>
      </c>
      <c r="D1515">
        <v>-14.970844101414</v>
      </c>
    </row>
    <row r="1516" spans="1:4">
      <c r="A1516">
        <v>151.299999999996</v>
      </c>
      <c r="B1516" s="1">
        <v>-5.1637611451692003</v>
      </c>
      <c r="C1516">
        <v>-18.582142901846002</v>
      </c>
      <c r="D1516">
        <v>-15.003614370793001</v>
      </c>
    </row>
    <row r="1517" spans="1:4">
      <c r="A1517">
        <v>151.39999999999699</v>
      </c>
      <c r="B1517" s="1">
        <v>-5.1585099898326998</v>
      </c>
      <c r="C1517">
        <v>-18.607500309552002</v>
      </c>
      <c r="D1517">
        <v>-15.036692552061</v>
      </c>
    </row>
    <row r="1518" spans="1:4">
      <c r="A1518">
        <v>151.49999999999699</v>
      </c>
      <c r="B1518" s="1">
        <v>-5.1529570769055004</v>
      </c>
      <c r="C1518">
        <v>-18.625535546188001</v>
      </c>
      <c r="D1518">
        <v>-15.070072268997</v>
      </c>
    </row>
    <row r="1519" spans="1:4">
      <c r="A1519">
        <v>151.59999999999599</v>
      </c>
      <c r="B1519" s="1">
        <v>-5.1471035903670996</v>
      </c>
      <c r="C1519">
        <v>-18.636173040022999</v>
      </c>
      <c r="D1519">
        <v>-15.103746894229999</v>
      </c>
    </row>
    <row r="1520" spans="1:4">
      <c r="A1520">
        <v>151.69999999999601</v>
      </c>
      <c r="B1520" s="1">
        <v>-5.1409507658529003</v>
      </c>
      <c r="C1520">
        <v>-18.639405984469999</v>
      </c>
      <c r="D1520">
        <v>-15.137709542504</v>
      </c>
    </row>
    <row r="1521" spans="1:4">
      <c r="A1521">
        <v>151.799999999996</v>
      </c>
      <c r="B1521" s="1">
        <v>-5.1344998898616003</v>
      </c>
      <c r="C1521">
        <v>-18.635295841000001</v>
      </c>
      <c r="D1521">
        <v>-15.171953063869999</v>
      </c>
    </row>
    <row r="1522" spans="1:4">
      <c r="A1522">
        <v>151.89999999999699</v>
      </c>
      <c r="B1522" s="1">
        <v>-5.1277522989333999</v>
      </c>
      <c r="C1522">
        <v>-18.623970306269999</v>
      </c>
      <c r="D1522">
        <v>-15.20647003683</v>
      </c>
    </row>
    <row r="1523" spans="1:4">
      <c r="A1523">
        <v>151.99999999999599</v>
      </c>
      <c r="B1523" s="1">
        <v>-5.1207093788022</v>
      </c>
      <c r="C1523">
        <v>-18.605619837618999</v>
      </c>
      <c r="D1523">
        <v>-15.241252761439</v>
      </c>
    </row>
    <row r="1524" spans="1:4">
      <c r="A1524">
        <v>152.09999999999599</v>
      </c>
      <c r="B1524" s="1">
        <v>-5.1133725635209997</v>
      </c>
      <c r="C1524">
        <v>-18.580492895766</v>
      </c>
      <c r="D1524">
        <v>-15.276293252394</v>
      </c>
    </row>
    <row r="1525" spans="1:4">
      <c r="A1525">
        <v>152.19999999999601</v>
      </c>
      <c r="B1525" s="1">
        <v>-5.1057433345624004</v>
      </c>
      <c r="C1525">
        <v>-18.548890115763001</v>
      </c>
      <c r="D1525">
        <v>-15.311583232125001</v>
      </c>
    </row>
    <row r="1526" spans="1:4">
      <c r="A1526">
        <v>152.299999999996</v>
      </c>
      <c r="B1526" s="1">
        <v>-5.0978232198960001</v>
      </c>
      <c r="C1526">
        <v>-18.511157653809001</v>
      </c>
      <c r="D1526">
        <v>-15.347114123920999</v>
      </c>
    </row>
    <row r="1527" spans="1:4">
      <c r="A1527">
        <v>152.399999999996</v>
      </c>
      <c r="B1527" s="1">
        <v>-5.089613793042</v>
      </c>
      <c r="C1527">
        <v>-18.467679976629999</v>
      </c>
      <c r="D1527">
        <v>-15.382877045093</v>
      </c>
    </row>
    <row r="1528" spans="1:4">
      <c r="A1528">
        <v>152.49999999999599</v>
      </c>
      <c r="B1528" s="1">
        <v>-5.0811166721046996</v>
      </c>
      <c r="C1528">
        <v>-18.418872361984</v>
      </c>
      <c r="D1528">
        <v>-15.418862800236001</v>
      </c>
    </row>
    <row r="1529" spans="1:4">
      <c r="A1529">
        <v>152.59999999999599</v>
      </c>
      <c r="B1529" s="1">
        <v>-5.0723335187848999</v>
      </c>
      <c r="C1529">
        <v>-18.365173365115002</v>
      </c>
      <c r="D1529">
        <v>-15.455061874581</v>
      </c>
    </row>
    <row r="1530" spans="1:4">
      <c r="A1530">
        <v>152.69999999999601</v>
      </c>
      <c r="B1530" s="1">
        <v>-5.0632660373734</v>
      </c>
      <c r="C1530">
        <v>-18.30703747958</v>
      </c>
      <c r="D1530">
        <v>-15.491464427498</v>
      </c>
    </row>
    <row r="1531" spans="1:4">
      <c r="A1531">
        <v>152.799999999996</v>
      </c>
      <c r="B1531" s="1">
        <v>-5.0539159737267001</v>
      </c>
      <c r="C1531">
        <v>-18.244928185410998</v>
      </c>
      <c r="D1531">
        <v>-15.528060286167999</v>
      </c>
    </row>
    <row r="1532" spans="1:4">
      <c r="A1532">
        <v>152.899999999996</v>
      </c>
      <c r="B1532" s="1">
        <v>-5.0442851142266996</v>
      </c>
      <c r="C1532">
        <v>-18.179311536772001</v>
      </c>
      <c r="D1532">
        <v>-15.564838939464</v>
      </c>
    </row>
    <row r="1533" spans="1:4">
      <c r="A1533">
        <v>152.99999999999599</v>
      </c>
      <c r="B1533" s="1">
        <v>-5.0343752847241001</v>
      </c>
      <c r="C1533">
        <v>-18.110650398880999</v>
      </c>
      <c r="D1533">
        <v>-15.60178953208</v>
      </c>
    </row>
    <row r="1534" spans="1:4">
      <c r="A1534">
        <v>153.09999999999599</v>
      </c>
      <c r="B1534" s="1">
        <v>-5.0241883494683997</v>
      </c>
      <c r="C1534">
        <v>-18.039399402861999</v>
      </c>
      <c r="D1534">
        <v>-15.638900858948</v>
      </c>
    </row>
    <row r="1535" spans="1:4">
      <c r="A1535">
        <v>153.19999999999601</v>
      </c>
      <c r="B1535" s="1">
        <v>-5.0137262100248998</v>
      </c>
      <c r="C1535">
        <v>-17.966000649834999</v>
      </c>
      <c r="D1535">
        <v>-15.676161359981</v>
      </c>
    </row>
    <row r="1536" spans="1:4">
      <c r="A1536">
        <v>153.299999999996</v>
      </c>
      <c r="B1536" s="1">
        <v>-5.0029908041792996</v>
      </c>
      <c r="C1536">
        <v>-17.890880163523999</v>
      </c>
      <c r="D1536">
        <v>-15.713559115200001</v>
      </c>
    </row>
    <row r="1537" spans="1:4">
      <c r="A1537">
        <v>153.399999999996</v>
      </c>
      <c r="B1537" s="1">
        <v>-4.9919841048334996</v>
      </c>
      <c r="C1537">
        <v>-17.814445064640999</v>
      </c>
      <c r="D1537">
        <v>-15.751081840278999</v>
      </c>
    </row>
    <row r="1538" spans="1:4">
      <c r="A1538">
        <v>153.49999999999599</v>
      </c>
      <c r="B1538" s="1">
        <v>-4.9807081188901998</v>
      </c>
      <c r="C1538">
        <v>-17.737081420713</v>
      </c>
      <c r="D1538">
        <v>-15.788716882568</v>
      </c>
    </row>
    <row r="1539" spans="1:4">
      <c r="A1539">
        <v>153.59999999999599</v>
      </c>
      <c r="B1539" s="1">
        <v>-4.9691648861311997</v>
      </c>
      <c r="C1539">
        <v>-17.659152711341999</v>
      </c>
      <c r="D1539">
        <v>-15.826451217641001</v>
      </c>
    </row>
    <row r="1540" spans="1:4">
      <c r="A1540">
        <v>153.69999999999601</v>
      </c>
      <c r="B1540" s="1">
        <v>-4.9573564780880996</v>
      </c>
      <c r="C1540">
        <v>-17.580998840633001</v>
      </c>
      <c r="D1540">
        <v>-15.864271446428001</v>
      </c>
    </row>
    <row r="1541" spans="1:4">
      <c r="A1541">
        <v>153.799999999996</v>
      </c>
      <c r="B1541" s="1">
        <v>-4.9452849969071</v>
      </c>
      <c r="C1541">
        <v>-17.502935624852999</v>
      </c>
      <c r="D1541">
        <v>-15.902163792987</v>
      </c>
    </row>
    <row r="1542" spans="1:4">
      <c r="A1542">
        <v>153.899999999996</v>
      </c>
      <c r="B1542" s="1">
        <v>-4.9329525742104003</v>
      </c>
      <c r="C1542">
        <v>-17.425254683308999</v>
      </c>
      <c r="D1542">
        <v>-15.940114102976001</v>
      </c>
    </row>
    <row r="1543" spans="1:4">
      <c r="A1543">
        <v>153.99999999999599</v>
      </c>
      <c r="B1543" s="1">
        <v>-4.9203613699532003</v>
      </c>
      <c r="C1543">
        <v>-17.348223663197999</v>
      </c>
      <c r="D1543">
        <v>-15.978107842884</v>
      </c>
    </row>
    <row r="1544" spans="1:4">
      <c r="A1544">
        <v>154.09999999999599</v>
      </c>
      <c r="B1544" s="1">
        <v>-4.9075135712796003</v>
      </c>
      <c r="C1544">
        <v>-17.272086733824999</v>
      </c>
      <c r="D1544">
        <v>-16.016130100089001</v>
      </c>
    </row>
    <row r="1545" spans="1:4">
      <c r="A1545">
        <v>154.19999999999601</v>
      </c>
      <c r="B1545" s="1">
        <v>-4.8944113913764999</v>
      </c>
      <c r="C1545">
        <v>-17.197065291567</v>
      </c>
      <c r="D1545">
        <v>-16.054165583808999</v>
      </c>
    </row>
    <row r="1546" spans="1:4">
      <c r="A1546">
        <v>154.299999999996</v>
      </c>
      <c r="B1546" s="1">
        <v>-4.8810570683285999</v>
      </c>
      <c r="C1546">
        <v>-17.123358823505001</v>
      </c>
      <c r="D1546">
        <v>-16.092198627001</v>
      </c>
    </row>
    <row r="1547" spans="1:4">
      <c r="A1547">
        <v>154.399999999996</v>
      </c>
      <c r="B1547" s="1">
        <v>-4.8674528639735</v>
      </c>
      <c r="C1547">
        <v>-17.051145884505001</v>
      </c>
      <c r="D1547">
        <v>-16.130213189294</v>
      </c>
    </row>
    <row r="1548" spans="1:4">
      <c r="A1548">
        <v>154.49999999999599</v>
      </c>
      <c r="B1548" s="1">
        <v>-4.8536010627602</v>
      </c>
      <c r="C1548">
        <v>-16.980585149191999</v>
      </c>
      <c r="D1548">
        <v>-16.168192861011999</v>
      </c>
    </row>
    <row r="1549" spans="1:4">
      <c r="A1549">
        <v>154.59999999999599</v>
      </c>
      <c r="B1549" s="1">
        <v>-4.8395039706098997</v>
      </c>
      <c r="C1549">
        <v>-16.911816506608002</v>
      </c>
      <c r="D1549">
        <v>-16.206120868353999</v>
      </c>
    </row>
    <row r="1550" spans="1:4">
      <c r="A1550">
        <v>154.69999999999601</v>
      </c>
      <c r="B1550" s="1">
        <v>-4.8251639137813997</v>
      </c>
      <c r="C1550">
        <v>-16.844962171134998</v>
      </c>
      <c r="D1550">
        <v>-16.243980079819</v>
      </c>
    </row>
    <row r="1551" spans="1:4">
      <c r="A1551">
        <v>154.799999999996</v>
      </c>
      <c r="B1551" s="1">
        <v>-4.8105832377419997</v>
      </c>
      <c r="C1551">
        <v>-16.780127788516999</v>
      </c>
      <c r="D1551">
        <v>-16.281753013915001</v>
      </c>
    </row>
    <row r="1552" spans="1:4">
      <c r="A1552">
        <v>154.899999999996</v>
      </c>
      <c r="B1552" s="1">
        <v>-4.7957643060441999</v>
      </c>
      <c r="C1552">
        <v>-16.717403520381001</v>
      </c>
      <c r="D1552">
        <v>-16.319421848251</v>
      </c>
    </row>
    <row r="1553" spans="1:4">
      <c r="A1553">
        <v>154.99999999999599</v>
      </c>
      <c r="B1553" s="1">
        <v>-4.7740360108506996</v>
      </c>
      <c r="C1553">
        <v>-16.656865094638</v>
      </c>
      <c r="D1553">
        <v>-16.356968430058998</v>
      </c>
    </row>
    <row r="1554" spans="1:4">
      <c r="A1554">
        <v>155.09999999999599</v>
      </c>
      <c r="B1554" s="1">
        <v>-4.7523410067247003</v>
      </c>
      <c r="C1554">
        <v>-16.598574812511998</v>
      </c>
      <c r="D1554">
        <v>-16.394374288219002</v>
      </c>
    </row>
    <row r="1555" spans="1:4">
      <c r="A1555">
        <v>155.19999999999601</v>
      </c>
      <c r="B1555" s="1">
        <v>-4.7306792373402002</v>
      </c>
      <c r="C1555">
        <v>-16.542582505763999</v>
      </c>
      <c r="D1555">
        <v>-16.431620646839999</v>
      </c>
    </row>
    <row r="1556" spans="1:4">
      <c r="A1556">
        <v>155.299999999996</v>
      </c>
      <c r="B1556" s="1">
        <v>-4.7090506441678999</v>
      </c>
      <c r="C1556">
        <v>-16.488926440021999</v>
      </c>
      <c r="D1556">
        <v>-16.468688440478001</v>
      </c>
    </row>
    <row r="1557" spans="1:4">
      <c r="A1557">
        <v>155.399999999996</v>
      </c>
      <c r="B1557" s="1">
        <v>-4.6874551665295003</v>
      </c>
      <c r="C1557">
        <v>-16.437634161993</v>
      </c>
      <c r="D1557">
        <v>-16.505558331014001</v>
      </c>
    </row>
    <row r="1558" spans="1:4">
      <c r="A1558">
        <v>155.49999999999599</v>
      </c>
      <c r="B1558" s="1">
        <v>-4.6658927416506</v>
      </c>
      <c r="C1558">
        <v>-16.388639268877998</v>
      </c>
      <c r="D1558">
        <v>-16.542210726276998</v>
      </c>
    </row>
    <row r="1559" spans="1:4">
      <c r="A1559">
        <v>155.59999999999599</v>
      </c>
      <c r="B1559" s="1">
        <v>-4.644363304713</v>
      </c>
      <c r="C1559">
        <v>-16.342122782708</v>
      </c>
      <c r="D1559">
        <v>-16.578625800428</v>
      </c>
    </row>
    <row r="1560" spans="1:4">
      <c r="A1560">
        <v>155.69999999999601</v>
      </c>
      <c r="B1560" s="1">
        <v>-4.6228667889055002</v>
      </c>
      <c r="C1560">
        <v>-16.297995822930002</v>
      </c>
      <c r="D1560">
        <v>-16.614783516161999</v>
      </c>
    </row>
    <row r="1561" spans="1:4">
      <c r="A1561">
        <v>155.799999999996</v>
      </c>
      <c r="B1561" s="1">
        <v>-4.6014031254739001</v>
      </c>
      <c r="C1561">
        <v>-16.256083957173999</v>
      </c>
      <c r="D1561">
        <v>-16.650663648756002</v>
      </c>
    </row>
    <row r="1562" spans="1:4">
      <c r="A1562">
        <v>155.899999999996</v>
      </c>
      <c r="B1562" s="1">
        <v>-4.5799722437699</v>
      </c>
      <c r="C1562">
        <v>-16.216712642377999</v>
      </c>
      <c r="D1562">
        <v>-16.686027771409002</v>
      </c>
    </row>
    <row r="1563" spans="1:4">
      <c r="A1563">
        <v>155.99999999999599</v>
      </c>
      <c r="B1563" s="1">
        <v>-4.5585740712989997</v>
      </c>
      <c r="C1563">
        <v>-16.179684961915999</v>
      </c>
      <c r="D1563">
        <v>-16.721242879767001</v>
      </c>
    </row>
    <row r="1564" spans="1:4">
      <c r="A1564">
        <v>156.09999999999599</v>
      </c>
      <c r="B1564" s="1">
        <v>-4.5372085337673997</v>
      </c>
      <c r="C1564">
        <v>-16.144972581843</v>
      </c>
      <c r="D1564">
        <v>-16.756162889304001</v>
      </c>
    </row>
    <row r="1565" spans="1:4">
      <c r="A1565">
        <v>156.19999999999601</v>
      </c>
      <c r="B1565" s="1">
        <v>-4.5158755551276997</v>
      </c>
      <c r="C1565">
        <v>-16.112541312647998</v>
      </c>
      <c r="D1565">
        <v>-16.790723018316001</v>
      </c>
    </row>
    <row r="1566" spans="1:4">
      <c r="A1566">
        <v>156.299999999996</v>
      </c>
      <c r="B1566" s="1">
        <v>-4.4945750576243002</v>
      </c>
      <c r="C1566">
        <v>-16.082351516087002</v>
      </c>
      <c r="D1566">
        <v>-16.82490251954</v>
      </c>
    </row>
    <row r="1567" spans="1:4">
      <c r="A1567">
        <v>156.399999999996</v>
      </c>
      <c r="B1567" s="1">
        <v>-4.4733069618368999</v>
      </c>
      <c r="C1567">
        <v>-16.054358478144</v>
      </c>
      <c r="D1567">
        <v>-16.858680642753001</v>
      </c>
    </row>
    <row r="1568" spans="1:4">
      <c r="A1568">
        <v>156.49999999999599</v>
      </c>
      <c r="B1568" s="1">
        <v>-4.4520711867241998</v>
      </c>
      <c r="C1568">
        <v>-16.028512751488002</v>
      </c>
      <c r="D1568">
        <v>-16.892036671867</v>
      </c>
    </row>
    <row r="1569" spans="1:4">
      <c r="A1569">
        <v>156.59999999999599</v>
      </c>
      <c r="B1569" s="1">
        <v>-4.4308676496655997</v>
      </c>
      <c r="C1569">
        <v>-16.004760470695</v>
      </c>
      <c r="D1569">
        <v>-16.924949963763002</v>
      </c>
    </row>
    <row r="1570" spans="1:4">
      <c r="A1570">
        <v>156.69999999999601</v>
      </c>
      <c r="B1570" s="1">
        <v>-4.4096962665027997</v>
      </c>
      <c r="C1570">
        <v>-15.983043643467999</v>
      </c>
      <c r="D1570">
        <v>-16.957399988816</v>
      </c>
    </row>
    <row r="1571" spans="1:4">
      <c r="A1571">
        <v>156.799999999996</v>
      </c>
      <c r="B1571" s="1">
        <v>-4.3885569515798997</v>
      </c>
      <c r="C1571">
        <v>-15.96330042092</v>
      </c>
      <c r="D1571">
        <v>-16.989366373012</v>
      </c>
    </row>
    <row r="1572" spans="1:4">
      <c r="A1572">
        <v>156.899999999996</v>
      </c>
      <c r="B1572" s="1">
        <v>-4.3674496177837003</v>
      </c>
      <c r="C1572">
        <v>-15.945465349911</v>
      </c>
      <c r="D1572">
        <v>-17.020828941569</v>
      </c>
    </row>
    <row r="1573" spans="1:4">
      <c r="A1573">
        <v>156.99999999999599</v>
      </c>
      <c r="B1573" s="1">
        <v>-4.3463741765817003</v>
      </c>
      <c r="C1573">
        <v>-15.929469610270999</v>
      </c>
      <c r="D1573">
        <v>-17.051767763937999</v>
      </c>
    </row>
    <row r="1574" spans="1:4">
      <c r="A1574">
        <v>157.09999999999599</v>
      </c>
      <c r="B1574" s="1">
        <v>-4.3253305380607001</v>
      </c>
      <c r="C1574">
        <v>-15.91524123962</v>
      </c>
      <c r="D1574">
        <v>-17.082163200069001</v>
      </c>
    </row>
    <row r="1575" spans="1:4">
      <c r="A1575">
        <v>157.19999999999601</v>
      </c>
      <c r="B1575" s="1">
        <v>-4.3043186109634002</v>
      </c>
      <c r="C1575">
        <v>-15.902705348354999</v>
      </c>
      <c r="D1575">
        <v>-17.111995947783999</v>
      </c>
    </row>
    <row r="1576" spans="1:4">
      <c r="A1576">
        <v>157.299999999996</v>
      </c>
      <c r="B1576" s="1">
        <v>-4.2833383027250997</v>
      </c>
      <c r="C1576">
        <v>-15.891784327231999</v>
      </c>
      <c r="D1576">
        <v>-17.141247091107999</v>
      </c>
    </row>
    <row r="1577" spans="1:4">
      <c r="A1577">
        <v>157.399999999996</v>
      </c>
      <c r="B1577" s="1">
        <v>-4.2623895195093002</v>
      </c>
      <c r="C1577">
        <v>-15.882398049806</v>
      </c>
      <c r="D1577">
        <v>-17.169898149375001</v>
      </c>
    </row>
    <row r="1578" spans="1:4">
      <c r="A1578">
        <v>157.49999999999599</v>
      </c>
      <c r="B1578" s="1">
        <v>-4.2414721662424002</v>
      </c>
      <c r="C1578">
        <v>-15.874464071883001</v>
      </c>
      <c r="D1578">
        <v>-17.197931126928001</v>
      </c>
    </row>
    <row r="1579" spans="1:4">
      <c r="A1579">
        <v>157.59999999999599</v>
      </c>
      <c r="B1579" s="1">
        <v>-4.2205861466480004</v>
      </c>
      <c r="C1579">
        <v>-15.867897829927999</v>
      </c>
      <c r="D1579">
        <v>-17.225328563205998</v>
      </c>
    </row>
    <row r="1580" spans="1:4">
      <c r="A1580">
        <v>157.69999999999601</v>
      </c>
      <c r="B1580" s="1">
        <v>-4.1997313632799003</v>
      </c>
      <c r="C1580">
        <v>-15.862612840253</v>
      </c>
      <c r="D1580">
        <v>-17.252073583000001</v>
      </c>
    </row>
    <row r="1581" spans="1:4">
      <c r="A1581">
        <v>157.799999999996</v>
      </c>
      <c r="B1581" s="1">
        <v>-4.1789077175553002</v>
      </c>
      <c r="C1581">
        <v>-15.858520900618</v>
      </c>
      <c r="D1581">
        <v>-17.278149946656001</v>
      </c>
    </row>
    <row r="1582" spans="1:4">
      <c r="A1582">
        <v>157.899999999996</v>
      </c>
      <c r="B1582" s="1">
        <v>-4.1581151097862001</v>
      </c>
      <c r="C1582">
        <v>-15.855532295710001</v>
      </c>
      <c r="D1582">
        <v>-17.303542099992999</v>
      </c>
    </row>
    <row r="1583" spans="1:4">
      <c r="A1583">
        <v>157.99999999999599</v>
      </c>
      <c r="B1583" s="1">
        <v>-4.1373534392111004</v>
      </c>
      <c r="C1583">
        <v>-15.853556007781</v>
      </c>
      <c r="D1583">
        <v>-17.328235223665999</v>
      </c>
    </row>
    <row r="1584" spans="1:4">
      <c r="A1584">
        <v>158.09999999999599</v>
      </c>
      <c r="B1584" s="1">
        <v>-4.1166226040253999</v>
      </c>
      <c r="C1584">
        <v>-15.852499933506</v>
      </c>
      <c r="D1584">
        <v>-17.352215281753999</v>
      </c>
    </row>
    <row r="1585" spans="1:4">
      <c r="A1585">
        <v>158.19999999999601</v>
      </c>
      <c r="B1585" s="1">
        <v>-4.0959225014114997</v>
      </c>
      <c r="C1585">
        <v>-15.852271107961</v>
      </c>
      <c r="D1585">
        <v>-17.375469069287998</v>
      </c>
    </row>
    <row r="1586" spans="1:4">
      <c r="A1586">
        <v>158.299999999996</v>
      </c>
      <c r="B1586" s="1">
        <v>-4.0752530275679</v>
      </c>
      <c r="C1586">
        <v>-15.852775936362001</v>
      </c>
      <c r="D1586">
        <v>-17.397984258461999</v>
      </c>
    </row>
    <row r="1587" spans="1:4">
      <c r="A1587">
        <v>158.399999999996</v>
      </c>
      <c r="B1587" s="1">
        <v>-4.0546140777381003</v>
      </c>
      <c r="C1587">
        <v>-15.853920433987</v>
      </c>
      <c r="D1587">
        <v>-17.41974944327</v>
      </c>
    </row>
    <row r="1588" spans="1:4">
      <c r="A1588">
        <v>158.49999999999599</v>
      </c>
      <c r="B1588" s="1">
        <v>-4.0340055462383999</v>
      </c>
      <c r="C1588">
        <v>-15.855610474500001</v>
      </c>
      <c r="D1588">
        <v>-17.440754182306001</v>
      </c>
    </row>
    <row r="1589" spans="1:4">
      <c r="A1589">
        <v>158.59999999999599</v>
      </c>
      <c r="B1589" s="1">
        <v>-4.0134273264856004</v>
      </c>
      <c r="C1589">
        <v>-15.857752046594999</v>
      </c>
      <c r="D1589">
        <v>-17.460989039449</v>
      </c>
    </row>
    <row r="1590" spans="1:4">
      <c r="A1590">
        <v>158.69999999999601</v>
      </c>
      <c r="B1590" s="1">
        <v>-3.9928793110236001</v>
      </c>
      <c r="C1590">
        <v>-15.860251518667001</v>
      </c>
      <c r="D1590">
        <v>-17.480445622207</v>
      </c>
    </row>
    <row r="1591" spans="1:4">
      <c r="A1591">
        <v>158.799999999996</v>
      </c>
      <c r="B1591" s="1">
        <v>-3.9723613915499998</v>
      </c>
      <c r="C1591">
        <v>-15.863015910956999</v>
      </c>
      <c r="D1591">
        <v>-17.499116617441999</v>
      </c>
    </row>
    <row r="1592" spans="1:4">
      <c r="A1592">
        <v>158.899999999996</v>
      </c>
      <c r="B1592" s="1">
        <v>-3.9518734589413</v>
      </c>
      <c r="C1592">
        <v>-15.865953174328</v>
      </c>
      <c r="D1592">
        <v>-17.516995824273</v>
      </c>
    </row>
    <row r="1593" spans="1:4">
      <c r="A1593">
        <v>158.99999999999599</v>
      </c>
      <c r="B1593" s="1">
        <v>-3.9314154032784998</v>
      </c>
      <c r="C1593">
        <v>-15.868972474612001</v>
      </c>
      <c r="D1593">
        <v>-17.5340781839</v>
      </c>
    </row>
    <row r="1594" spans="1:4">
      <c r="A1594">
        <v>159.09999999999599</v>
      </c>
      <c r="B1594" s="1">
        <v>-3.9109871138716001</v>
      </c>
      <c r="C1594">
        <v>-15.871984481193</v>
      </c>
      <c r="D1594">
        <v>-17.550359806163002</v>
      </c>
    </row>
    <row r="1595" spans="1:4">
      <c r="A1595">
        <v>159.19999999999601</v>
      </c>
      <c r="B1595" s="1">
        <v>-3.8905884792832</v>
      </c>
      <c r="C1595">
        <v>-15.874901658258</v>
      </c>
      <c r="D1595">
        <v>-17.565837992635</v>
      </c>
    </row>
    <row r="1596" spans="1:4">
      <c r="A1596">
        <v>159.299999999996</v>
      </c>
      <c r="B1596" s="1">
        <v>-3.8702193873525998</v>
      </c>
      <c r="C1596">
        <v>-15.877638556921999</v>
      </c>
      <c r="D1596">
        <v>-17.580511256081</v>
      </c>
    </row>
    <row r="1597" spans="1:4">
      <c r="A1597">
        <v>159.399999999996</v>
      </c>
      <c r="B1597" s="1">
        <v>-3.8498797252184001</v>
      </c>
      <c r="C1597">
        <v>-15.880112106229999</v>
      </c>
      <c r="D1597">
        <v>-17.594379336121001</v>
      </c>
    </row>
    <row r="1598" spans="1:4">
      <c r="A1598">
        <v>159.49999999999599</v>
      </c>
      <c r="B1598" s="1">
        <v>-3.8295693793412</v>
      </c>
      <c r="C1598">
        <v>-15.882241900855</v>
      </c>
      <c r="D1598">
        <v>-17.607443210980001</v>
      </c>
    </row>
    <row r="1599" spans="1:4">
      <c r="A1599">
        <v>159.59999999999599</v>
      </c>
      <c r="B1599" s="1">
        <v>-3.8092882355254001</v>
      </c>
      <c r="C1599">
        <v>-15.883950483169</v>
      </c>
      <c r="D1599">
        <v>-17.619705105211999</v>
      </c>
    </row>
    <row r="1600" spans="1:4">
      <c r="A1600">
        <v>159.69999999999601</v>
      </c>
      <c r="B1600" s="1">
        <v>-3.7890361789409002</v>
      </c>
      <c r="C1600">
        <v>-15.88516361724</v>
      </c>
      <c r="D1600">
        <v>-17.631168493318</v>
      </c>
    </row>
    <row r="1601" spans="1:4">
      <c r="A1601">
        <v>159.799999999996</v>
      </c>
      <c r="B1601" s="1">
        <v>-3.7688130941439</v>
      </c>
      <c r="C1601">
        <v>-15.88581055225</v>
      </c>
      <c r="D1601">
        <v>-17.641838099209</v>
      </c>
    </row>
    <row r="1602" spans="1:4">
      <c r="A1602">
        <v>159.899999999996</v>
      </c>
      <c r="B1602" s="1">
        <v>-3.7486188650977001</v>
      </c>
      <c r="C1602">
        <v>-15.885824272777</v>
      </c>
      <c r="D1602">
        <v>-17.651719891481001</v>
      </c>
    </row>
    <row r="1603" spans="1:4">
      <c r="A1603">
        <v>159.99999999999599</v>
      </c>
      <c r="B1603" s="1">
        <v>-3.7245479000102999</v>
      </c>
      <c r="C1603">
        <v>-15.885141733413001</v>
      </c>
      <c r="D1603">
        <v>-17.660821074495999</v>
      </c>
    </row>
    <row r="1604" spans="1:4">
      <c r="A1604">
        <v>160.09999999999599</v>
      </c>
      <c r="B1604" s="1">
        <v>-3.7005063872289998</v>
      </c>
      <c r="C1604">
        <v>-15.883704075258001</v>
      </c>
      <c r="D1604">
        <v>-17.669150075316001</v>
      </c>
    </row>
    <row r="1605" spans="1:4">
      <c r="A1605">
        <v>160.19999999999601</v>
      </c>
      <c r="B1605" s="1">
        <v>-3.6764944719408001</v>
      </c>
      <c r="C1605">
        <v>-15.881456821922001</v>
      </c>
      <c r="D1605">
        <v>-17.676716526515001</v>
      </c>
    </row>
    <row r="1606" spans="1:4">
      <c r="A1606">
        <v>160.299999999996</v>
      </c>
      <c r="B1606" s="1">
        <v>-3.6525122928927001</v>
      </c>
      <c r="C1606">
        <v>-15.878350052847001</v>
      </c>
      <c r="D1606">
        <v>-17.683531244965</v>
      </c>
    </row>
    <row r="1607" spans="1:4">
      <c r="A1607">
        <v>160.399999999996</v>
      </c>
      <c r="B1607" s="1">
        <v>-3.6285599825235</v>
      </c>
      <c r="C1607">
        <v>-15.874338551958999</v>
      </c>
      <c r="D1607">
        <v>-17.689606206697999</v>
      </c>
    </row>
    <row r="1608" spans="1:4">
      <c r="A1608">
        <v>160.49999999999599</v>
      </c>
      <c r="B1608" s="1">
        <v>-3.6046376670925002</v>
      </c>
      <c r="C1608">
        <v>-15.869381929900999</v>
      </c>
      <c r="D1608">
        <v>-17.694954517966</v>
      </c>
    </row>
    <row r="1609" spans="1:4">
      <c r="A1609">
        <v>160.59999999999599</v>
      </c>
      <c r="B1609" s="1">
        <v>-3.5807454668065999</v>
      </c>
      <c r="C1609">
        <v>-15.863444718408999</v>
      </c>
      <c r="D1609">
        <v>-17.699590382650001</v>
      </c>
    </row>
    <row r="1610" spans="1:4">
      <c r="A1610">
        <v>160.69999999999601</v>
      </c>
      <c r="B1610" s="1">
        <v>-3.5568834959442999</v>
      </c>
      <c r="C1610">
        <v>-15.85649643569</v>
      </c>
      <c r="D1610">
        <v>-17.703529066190999</v>
      </c>
    </row>
    <row r="1611" spans="1:4">
      <c r="A1611">
        <v>160.799999999996</v>
      </c>
      <c r="B1611" s="1">
        <v>-3.5330518629787</v>
      </c>
      <c r="C1611">
        <v>-15.848511622019</v>
      </c>
      <c r="D1611">
        <v>-17.706786856234</v>
      </c>
    </row>
    <row r="1612" spans="1:4">
      <c r="A1612">
        <v>160.899999999996</v>
      </c>
      <c r="B1612" s="1">
        <v>-3.5092506706967002</v>
      </c>
      <c r="C1612">
        <v>-15.839469845141</v>
      </c>
      <c r="D1612">
        <v>-17.709381020178999</v>
      </c>
    </row>
    <row r="1613" spans="1:4">
      <c r="A1613">
        <v>160.99999999999599</v>
      </c>
      <c r="B1613" s="1">
        <v>-3.4854800163177</v>
      </c>
      <c r="C1613">
        <v>-15.829355675447999</v>
      </c>
      <c r="D1613">
        <v>-17.711329759880002</v>
      </c>
    </row>
    <row r="1614" spans="1:4">
      <c r="A1614">
        <v>161.09999999999599</v>
      </c>
      <c r="B1614" s="1">
        <v>-3.4617399916083</v>
      </c>
      <c r="C1614">
        <v>-15.818158631254001</v>
      </c>
      <c r="D1614">
        <v>-17.712652163706998</v>
      </c>
    </row>
    <row r="1615" spans="1:4">
      <c r="A1615">
        <v>161.19999999999601</v>
      </c>
      <c r="B1615" s="1">
        <v>-3.4380306829970002</v>
      </c>
      <c r="C1615">
        <v>-15.805873094897001</v>
      </c>
      <c r="D1615">
        <v>-17.71336815622</v>
      </c>
    </row>
    <row r="1616" spans="1:4">
      <c r="A1616">
        <v>161.299999999996</v>
      </c>
      <c r="B1616" s="1">
        <v>-3.4143521716846998</v>
      </c>
      <c r="C1616">
        <v>-15.792498200751</v>
      </c>
      <c r="D1616">
        <v>-17.713498445711</v>
      </c>
    </row>
    <row r="1617" spans="1:4">
      <c r="A1617">
        <v>161.399999999996</v>
      </c>
      <c r="B1617" s="1">
        <v>-3.3907045337547999</v>
      </c>
      <c r="C1617">
        <v>-15.778037696535</v>
      </c>
      <c r="D1617">
        <v>-17.713064469864999</v>
      </c>
    </row>
    <row r="1618" spans="1:4">
      <c r="A1618">
        <v>161.49999999999599</v>
      </c>
      <c r="B1618" s="1">
        <v>-3.3670878402805</v>
      </c>
      <c r="C1618">
        <v>-15.762499779675</v>
      </c>
      <c r="D1618">
        <v>-17.712088339794999</v>
      </c>
    </row>
    <row r="1619" spans="1:4">
      <c r="A1619">
        <v>161.59999999999599</v>
      </c>
      <c r="B1619" s="1">
        <v>-3.3435021574301</v>
      </c>
      <c r="C1619">
        <v>-15.74589691069</v>
      </c>
      <c r="D1619">
        <v>-17.710592782721999</v>
      </c>
    </row>
    <row r="1620" spans="1:4">
      <c r="A1620">
        <v>161.69999999999601</v>
      </c>
      <c r="B1620" s="1">
        <v>-3.3199475465704</v>
      </c>
      <c r="C1620">
        <v>-15.728245605847</v>
      </c>
      <c r="D1620">
        <v>-17.708601083543002</v>
      </c>
    </row>
    <row r="1621" spans="1:4">
      <c r="A1621">
        <v>161.799999999996</v>
      </c>
      <c r="B1621" s="1">
        <v>-3.2964240643687002</v>
      </c>
      <c r="C1621">
        <v>-15.709566211491</v>
      </c>
      <c r="D1621">
        <v>-17.706137025555002</v>
      </c>
    </row>
    <row r="1622" spans="1:4">
      <c r="A1622">
        <v>161.899999999996</v>
      </c>
      <c r="B1622" s="1">
        <v>-3.2729317628921</v>
      </c>
      <c r="C1622">
        <v>-15.689956965843001</v>
      </c>
      <c r="D1622">
        <v>-17.703224830572001</v>
      </c>
    </row>
    <row r="1623" spans="1:4">
      <c r="A1623">
        <v>161.99999999999599</v>
      </c>
      <c r="B1623" s="1">
        <v>-3.2494706897054999</v>
      </c>
      <c r="C1623">
        <v>-15.669300592257001</v>
      </c>
      <c r="D1623">
        <v>-17.699889098682998</v>
      </c>
    </row>
    <row r="1624" spans="1:4">
      <c r="A1624">
        <v>162.09999999999599</v>
      </c>
      <c r="B1624" s="1">
        <v>-3.2260408879673999</v>
      </c>
      <c r="C1624">
        <v>-15.647697879398001</v>
      </c>
      <c r="D1624">
        <v>-17.69600429043</v>
      </c>
    </row>
    <row r="1625" spans="1:4">
      <c r="A1625">
        <v>162.19999999999601</v>
      </c>
      <c r="B1625" s="1">
        <v>-3.2026423965244</v>
      </c>
      <c r="C1625">
        <v>-15.625181987864</v>
      </c>
      <c r="D1625">
        <v>-17.691900681490001</v>
      </c>
    </row>
    <row r="1626" spans="1:4">
      <c r="A1626">
        <v>162.299999999996</v>
      </c>
      <c r="B1626" s="1">
        <v>-3.1792752500032</v>
      </c>
      <c r="C1626">
        <v>-15.601788597036</v>
      </c>
      <c r="D1626">
        <v>-17.6874485158</v>
      </c>
    </row>
    <row r="1627" spans="1:4">
      <c r="A1627">
        <v>162.399999999996</v>
      </c>
      <c r="B1627" s="1">
        <v>-3.1559394789016002</v>
      </c>
      <c r="C1627">
        <v>-15.577555625224999</v>
      </c>
      <c r="D1627">
        <v>-17.68267331373</v>
      </c>
    </row>
    <row r="1628" spans="1:4">
      <c r="A1628">
        <v>162.49999999999599</v>
      </c>
      <c r="B1628" s="1">
        <v>-3.1326351096773002</v>
      </c>
      <c r="C1628">
        <v>-15.552496873357001</v>
      </c>
      <c r="D1628">
        <v>-17.677600675250002</v>
      </c>
    </row>
    <row r="1629" spans="1:4">
      <c r="A1629">
        <v>162.59999999999599</v>
      </c>
      <c r="B1629" s="1">
        <v>-3.1093621648352001</v>
      </c>
      <c r="C1629">
        <v>-15.526708039166</v>
      </c>
      <c r="D1629">
        <v>-17.672256221939001</v>
      </c>
    </row>
    <row r="1630" spans="1:4">
      <c r="A1630">
        <v>162.69999999999601</v>
      </c>
      <c r="B1630" s="1">
        <v>-3.0861206630129998</v>
      </c>
      <c r="C1630">
        <v>-15.500203607115999</v>
      </c>
      <c r="D1630">
        <v>-17.666665540008999</v>
      </c>
    </row>
    <row r="1631" spans="1:4">
      <c r="A1631">
        <v>162.799999999996</v>
      </c>
      <c r="B1631" s="1">
        <v>-3.0629106190652999</v>
      </c>
      <c r="C1631">
        <v>-15.473027704786</v>
      </c>
      <c r="D1631">
        <v>-17.660854124467999</v>
      </c>
    </row>
    <row r="1632" spans="1:4">
      <c r="A1632">
        <v>162.899999999996</v>
      </c>
      <c r="B1632" s="1">
        <v>-3.0397320441456999</v>
      </c>
      <c r="C1632">
        <v>-15.445225342465999</v>
      </c>
      <c r="D1632">
        <v>-17.654847324557</v>
      </c>
    </row>
    <row r="1633" spans="1:4">
      <c r="A1633">
        <v>162.99999999999599</v>
      </c>
      <c r="B1633" s="1">
        <v>-3.0165849457878999</v>
      </c>
      <c r="C1633">
        <v>-15.416842165175</v>
      </c>
      <c r="D1633">
        <v>-17.648670290557</v>
      </c>
    </row>
    <row r="1634" spans="1:4">
      <c r="A1634">
        <v>163.09999999999599</v>
      </c>
      <c r="B1634" s="1">
        <v>-2.9934693279847</v>
      </c>
      <c r="C1634">
        <v>-15.387924215878</v>
      </c>
      <c r="D1634">
        <v>-17.642347922071</v>
      </c>
    </row>
    <row r="1635" spans="1:4">
      <c r="A1635">
        <v>163.19999999999601</v>
      </c>
      <c r="B1635" s="1">
        <v>-2.9703851912661001</v>
      </c>
      <c r="C1635">
        <v>-15.358517710987</v>
      </c>
      <c r="D1635">
        <v>-17.635904817838</v>
      </c>
    </row>
    <row r="1636" spans="1:4">
      <c r="A1636">
        <v>163.299999999996</v>
      </c>
      <c r="B1636" s="1">
        <v>-2.947332532775</v>
      </c>
      <c r="C1636">
        <v>-15.328668829053001</v>
      </c>
      <c r="D1636">
        <v>-17.629365227164001</v>
      </c>
    </row>
    <row r="1637" spans="1:4">
      <c r="A1637">
        <v>163.399999999996</v>
      </c>
      <c r="B1637" s="1">
        <v>-2.9243113463424999</v>
      </c>
      <c r="C1637">
        <v>-15.298423513326</v>
      </c>
      <c r="D1637">
        <v>-17.622753003003002</v>
      </c>
    </row>
    <row r="1638" spans="1:4">
      <c r="A1638">
        <v>163.49999999999599</v>
      </c>
      <c r="B1638" s="1">
        <v>-2.9013216225609999</v>
      </c>
      <c r="C1638">
        <v>-15.267827288655999</v>
      </c>
      <c r="D1638">
        <v>-17.616091556729</v>
      </c>
    </row>
    <row r="1639" spans="1:4">
      <c r="A1639">
        <v>163.59999999999599</v>
      </c>
      <c r="B1639" s="1">
        <v>-2.8783633488560998</v>
      </c>
      <c r="C1639">
        <v>-15.236925093053999</v>
      </c>
      <c r="D1639">
        <v>-17.609403814619</v>
      </c>
    </row>
    <row r="1640" spans="1:4">
      <c r="A1640">
        <v>163.69999999999601</v>
      </c>
      <c r="B1640" s="1">
        <v>-2.8554365095569998</v>
      </c>
      <c r="C1640">
        <v>-15.205761124004001</v>
      </c>
      <c r="D1640">
        <v>-17.602712176063999</v>
      </c>
    </row>
    <row r="1641" spans="1:4">
      <c r="A1641">
        <v>163.799999999996</v>
      </c>
      <c r="B1641" s="1">
        <v>-2.8325410859660001</v>
      </c>
      <c r="C1641">
        <v>-15.174378699525001</v>
      </c>
      <c r="D1641">
        <v>-17.596038473501</v>
      </c>
    </row>
    <row r="1642" spans="1:4">
      <c r="A1642">
        <v>163.899999999996</v>
      </c>
      <c r="B1642" s="1">
        <v>-2.8096770564257998</v>
      </c>
      <c r="C1642">
        <v>-15.142820133789</v>
      </c>
      <c r="D1642">
        <v>-17.589403934063998</v>
      </c>
    </row>
    <row r="1643" spans="1:4">
      <c r="A1643">
        <v>163.99999999999599</v>
      </c>
      <c r="B1643" s="1">
        <v>-2.7868443963865999</v>
      </c>
      <c r="C1643">
        <v>-15.111126627019001</v>
      </c>
      <c r="D1643">
        <v>-17.582829142921</v>
      </c>
    </row>
    <row r="1644" spans="1:4">
      <c r="A1644">
        <v>164.09999999999599</v>
      </c>
      <c r="B1644" s="1">
        <v>-2.7640430784708001</v>
      </c>
      <c r="C1644">
        <v>-15.079338169241</v>
      </c>
      <c r="D1644">
        <v>-17.576334008298002</v>
      </c>
    </row>
    <row r="1645" spans="1:4">
      <c r="A1645">
        <v>164.19999999999601</v>
      </c>
      <c r="B1645" s="1">
        <v>-2.7412730725368002</v>
      </c>
      <c r="C1645">
        <v>-15.047493457434999</v>
      </c>
      <c r="D1645">
        <v>-17.569937728115001</v>
      </c>
    </row>
    <row r="1646" spans="1:4">
      <c r="A1646">
        <v>164.299999999996</v>
      </c>
      <c r="B1646" s="1">
        <v>-2.7185343457423001</v>
      </c>
      <c r="C1646">
        <v>-15.01562982549</v>
      </c>
      <c r="D1646">
        <v>-17.563658758235</v>
      </c>
    </row>
    <row r="1647" spans="1:4">
      <c r="A1647">
        <v>164.399999999996</v>
      </c>
      <c r="B1647" s="1">
        <v>-2.6958268626050002</v>
      </c>
      <c r="C1647">
        <v>-14.983783186359</v>
      </c>
      <c r="D1647">
        <v>-17.557514782249001</v>
      </c>
    </row>
    <row r="1648" spans="1:4">
      <c r="A1648">
        <v>164.49999999999599</v>
      </c>
      <c r="B1648" s="1">
        <v>-2.6731505850634001</v>
      </c>
      <c r="C1648">
        <v>-14.951987985751</v>
      </c>
      <c r="D1648">
        <v>-17.551522682767001</v>
      </c>
    </row>
    <row r="1649" spans="1:4">
      <c r="A1649">
        <v>164.59999999999599</v>
      </c>
      <c r="B1649" s="1">
        <v>-2.6505054725353001</v>
      </c>
      <c r="C1649">
        <v>-14.920277166651999</v>
      </c>
      <c r="D1649">
        <v>-17.545698514144998</v>
      </c>
    </row>
    <row r="1650" spans="1:4">
      <c r="A1650">
        <v>164.69999999999601</v>
      </c>
      <c r="B1650" s="1">
        <v>-2.6278914819761998</v>
      </c>
      <c r="C1650">
        <v>-14.888682143963001</v>
      </c>
      <c r="D1650">
        <v>-17.540057476603</v>
      </c>
    </row>
    <row r="1651" spans="1:4">
      <c r="A1651">
        <v>164.799999999996</v>
      </c>
      <c r="B1651" s="1">
        <v>-2.6053085679354999</v>
      </c>
      <c r="C1651">
        <v>-14.857232788537999</v>
      </c>
      <c r="D1651">
        <v>-17.534613891669</v>
      </c>
    </row>
    <row r="1652" spans="1:4">
      <c r="A1652">
        <v>164.899999999996</v>
      </c>
      <c r="B1652" s="1">
        <v>-2.5827566826124002</v>
      </c>
      <c r="C1652">
        <v>-14.825957419873999</v>
      </c>
      <c r="D1652">
        <v>-17.529381178893999</v>
      </c>
    </row>
    <row r="1653" spans="1:4">
      <c r="A1653">
        <v>164.99999999999599</v>
      </c>
      <c r="B1653" s="1">
        <v>-2.5554300293536998</v>
      </c>
      <c r="C1653">
        <v>-14.794882806761001</v>
      </c>
      <c r="D1653">
        <v>-17.524371833762999</v>
      </c>
    </row>
    <row r="1654" spans="1:4">
      <c r="A1654">
        <v>165.09999999999599</v>
      </c>
      <c r="B1654" s="1">
        <v>-2.5280523490478002</v>
      </c>
      <c r="C1654">
        <v>-14.764034175159001</v>
      </c>
      <c r="D1654">
        <v>-17.519597406769002</v>
      </c>
    </row>
    <row r="1655" spans="1:4">
      <c r="A1655">
        <v>165.19999999999601</v>
      </c>
      <c r="B1655" s="1">
        <v>-2.5006256057552001</v>
      </c>
      <c r="C1655">
        <v>-14.733435222632</v>
      </c>
      <c r="D1655">
        <v>-17.515068483554</v>
      </c>
    </row>
    <row r="1656" spans="1:4">
      <c r="A1656">
        <v>165.299999999996</v>
      </c>
      <c r="B1656" s="1">
        <v>-2.473151729219</v>
      </c>
      <c r="C1656">
        <v>-14.703108138682</v>
      </c>
      <c r="D1656">
        <v>-17.510794666098999</v>
      </c>
    </row>
    <row r="1657" spans="1:4">
      <c r="A1657">
        <v>165.399999999996</v>
      </c>
      <c r="B1657" s="1">
        <v>-2.4456326151768</v>
      </c>
      <c r="C1657">
        <v>-14.673073630323</v>
      </c>
      <c r="D1657">
        <v>-17.506784554869999</v>
      </c>
    </row>
    <row r="1658" spans="1:4">
      <c r="A1658">
        <v>165.49999999999599</v>
      </c>
      <c r="B1658" s="1">
        <v>-2.4180701256794999</v>
      </c>
      <c r="C1658">
        <v>-14.643350952323001</v>
      </c>
      <c r="D1658">
        <v>-17.503045731891</v>
      </c>
    </row>
    <row r="1659" spans="1:4">
      <c r="A1659">
        <v>165.59999999999599</v>
      </c>
      <c r="B1659" s="1">
        <v>-2.3904660894175001</v>
      </c>
      <c r="C1659">
        <v>-14.613957941514</v>
      </c>
      <c r="D1659">
        <v>-17.499584744688001</v>
      </c>
    </row>
    <row r="1660" spans="1:4">
      <c r="A1660">
        <v>165.69999999999601</v>
      </c>
      <c r="B1660" s="1">
        <v>-2.3628223020512999</v>
      </c>
      <c r="C1660">
        <v>-14.584911054647</v>
      </c>
      <c r="D1660">
        <v>-17.496407091051001</v>
      </c>
    </row>
    <row r="1661" spans="1:4">
      <c r="A1661">
        <v>165.799999999996</v>
      </c>
      <c r="B1661" s="1">
        <v>-2.3351405265489</v>
      </c>
      <c r="C1661">
        <v>-14.556225409282</v>
      </c>
      <c r="D1661">
        <v>-17.493517204579</v>
      </c>
    </row>
    <row r="1662" spans="1:4">
      <c r="A1662">
        <v>165.899999999996</v>
      </c>
      <c r="B1662" s="1">
        <v>-2.3074224935276</v>
      </c>
      <c r="C1662">
        <v>-14.527914827241</v>
      </c>
      <c r="D1662">
        <v>-17.490918440969001</v>
      </c>
    </row>
    <row r="1663" spans="1:4">
      <c r="A1663">
        <v>165.99999999999599</v>
      </c>
      <c r="B1663" s="1">
        <v>-2.2796699016005002</v>
      </c>
      <c r="C1663">
        <v>-14.499991880182</v>
      </c>
      <c r="D1663">
        <v>-17.488613065007002</v>
      </c>
    </row>
    <row r="1664" spans="1:4">
      <c r="A1664">
        <v>166.09999999999599</v>
      </c>
      <c r="B1664" s="1">
        <v>-2.2518844177267998</v>
      </c>
      <c r="C1664">
        <v>-14.472467936902</v>
      </c>
      <c r="D1664">
        <v>-17.486602238252999</v>
      </c>
    </row>
    <row r="1665" spans="1:4">
      <c r="A1665">
        <v>166.19999999999601</v>
      </c>
      <c r="B1665" s="1">
        <v>-2.2240676775661998</v>
      </c>
      <c r="C1665">
        <v>-14.445353211985999</v>
      </c>
      <c r="D1665">
        <v>-17.484886007375</v>
      </c>
    </row>
    <row r="1666" spans="1:4">
      <c r="A1666">
        <v>166.299999999996</v>
      </c>
      <c r="B1666" s="1">
        <v>-2.1962212858366001</v>
      </c>
      <c r="C1666">
        <v>-14.418656815465001</v>
      </c>
      <c r="D1666">
        <v>-17.483463293132001</v>
      </c>
    </row>
    <row r="1667" spans="1:4">
      <c r="A1667">
        <v>166.399999999996</v>
      </c>
      <c r="B1667" s="1">
        <v>-2.1683468166741</v>
      </c>
      <c r="C1667">
        <v>-14.392386803162999</v>
      </c>
      <c r="D1667">
        <v>-17.482331879987999</v>
      </c>
    </row>
    <row r="1668" spans="1:4">
      <c r="A1668">
        <v>166.49999999999599</v>
      </c>
      <c r="B1668" s="1">
        <v>-2.1404458139961999</v>
      </c>
      <c r="C1668">
        <v>-14.366550227472001</v>
      </c>
      <c r="D1668">
        <v>-17.481488406356998</v>
      </c>
    </row>
    <row r="1669" spans="1:4">
      <c r="A1669">
        <v>166.59999999999599</v>
      </c>
      <c r="B1669" s="1">
        <v>-2.1125197918669998</v>
      </c>
      <c r="C1669">
        <v>-14.341153188271001</v>
      </c>
      <c r="D1669">
        <v>-17.480928355483002</v>
      </c>
    </row>
    <row r="1670" spans="1:4">
      <c r="A1670">
        <v>166.69999999999601</v>
      </c>
      <c r="B1670" s="1">
        <v>-2.0845702348636999</v>
      </c>
      <c r="C1670">
        <v>-14.316200883775</v>
      </c>
      <c r="D1670">
        <v>-17.480646046958</v>
      </c>
    </row>
    <row r="1671" spans="1:4">
      <c r="A1671">
        <v>166.799999999996</v>
      </c>
      <c r="B1671" s="1">
        <v>-2.0565985984455999</v>
      </c>
      <c r="C1671">
        <v>-14.291697661104999</v>
      </c>
      <c r="D1671">
        <v>-17.480634628908</v>
      </c>
    </row>
    <row r="1672" spans="1:4">
      <c r="A1672">
        <v>166.899999999996</v>
      </c>
      <c r="B1672" s="1">
        <v>-2.0286063093230999</v>
      </c>
      <c r="C1672">
        <v>-14.26764706638</v>
      </c>
      <c r="D1672">
        <v>-17.480886070857999</v>
      </c>
    </row>
    <row r="1673" spans="1:4">
      <c r="A1673">
        <v>166.99999999999599</v>
      </c>
      <c r="B1673" s="1">
        <v>-2.0005947658286001</v>
      </c>
      <c r="C1673">
        <v>-14.244051894188001</v>
      </c>
      <c r="D1673">
        <v>-17.481391157320001</v>
      </c>
    </row>
    <row r="1674" spans="1:4">
      <c r="A1674">
        <v>167.09999999999599</v>
      </c>
      <c r="B1674" s="1">
        <v>-1.9725653382874</v>
      </c>
      <c r="C1674">
        <v>-14.220914236266999</v>
      </c>
      <c r="D1674">
        <v>-17.482139482135</v>
      </c>
    </row>
    <row r="1675" spans="1:4">
      <c r="A1675">
        <v>167.19999999999601</v>
      </c>
      <c r="B1675" s="1">
        <v>-1.9445193693889999</v>
      </c>
      <c r="C1675">
        <v>-14.198235529281</v>
      </c>
      <c r="D1675">
        <v>-17.483119443621</v>
      </c>
    </row>
    <row r="1676" spans="1:4">
      <c r="A1676">
        <v>167.299999999996</v>
      </c>
      <c r="B1676" s="1">
        <v>-1.9164581745586</v>
      </c>
      <c r="C1676">
        <v>-14.176016601571</v>
      </c>
      <c r="D1676">
        <v>-17.484318240587001</v>
      </c>
    </row>
    <row r="1677" spans="1:4">
      <c r="A1677">
        <v>167.399999999996</v>
      </c>
      <c r="B1677" s="1">
        <v>-1.8883830423282</v>
      </c>
      <c r="C1677">
        <v>-14.154257718792</v>
      </c>
      <c r="D1677">
        <v>-17.485721869267</v>
      </c>
    </row>
    <row r="1678" spans="1:4">
      <c r="A1678">
        <v>167.49999999999599</v>
      </c>
      <c r="B1678" s="1">
        <v>-1.8602952347074</v>
      </c>
      <c r="C1678">
        <v>-14.132958628333</v>
      </c>
      <c r="D1678">
        <v>-17.487315121249999</v>
      </c>
    </row>
    <row r="1679" spans="1:4">
      <c r="A1679">
        <v>167.59999999999599</v>
      </c>
      <c r="B1679" s="1">
        <v>-1.8321959875534</v>
      </c>
      <c r="C1679">
        <v>-14.112118602467</v>
      </c>
      <c r="D1679">
        <v>-17.488757595854999</v>
      </c>
    </row>
    <row r="1680" spans="1:4">
      <c r="A1680">
        <v>167.69999999999601</v>
      </c>
      <c r="B1680" s="1">
        <v>-1.8040865109405</v>
      </c>
      <c r="C1680">
        <v>-14.091736480162</v>
      </c>
      <c r="D1680">
        <v>-17.490666544484</v>
      </c>
    </row>
    <row r="1681" spans="1:4">
      <c r="A1681">
        <v>167.799999999996</v>
      </c>
      <c r="B1681" s="1">
        <v>-1.7759679895277001</v>
      </c>
      <c r="C1681">
        <v>-14.071810707497001</v>
      </c>
      <c r="D1681">
        <v>-17.492711819299998</v>
      </c>
    </row>
    <row r="1682" spans="1:4">
      <c r="A1682">
        <v>167.899999999995</v>
      </c>
      <c r="B1682" s="1">
        <v>-1.7478415829255001</v>
      </c>
      <c r="C1682">
        <v>-14.05233937665</v>
      </c>
      <c r="D1682">
        <v>-17.494873393877999</v>
      </c>
    </row>
    <row r="1683" spans="1:4">
      <c r="A1683">
        <v>167.99999999999599</v>
      </c>
      <c r="B1683" s="1">
        <v>-1.7197084260619</v>
      </c>
      <c r="C1683">
        <v>-14.03341970372</v>
      </c>
      <c r="D1683">
        <v>-17.497130047544001</v>
      </c>
    </row>
    <row r="1684" spans="1:4">
      <c r="A1684">
        <v>168.09999999999599</v>
      </c>
      <c r="B1684" s="1">
        <v>-1.6915696295450999</v>
      </c>
      <c r="C1684">
        <v>-14.014850383580001</v>
      </c>
      <c r="D1684">
        <v>-17.499459371568001</v>
      </c>
    </row>
    <row r="1685" spans="1:4">
      <c r="A1685">
        <v>168.19999999999499</v>
      </c>
      <c r="B1685" s="1">
        <v>-1.6634262800259001</v>
      </c>
      <c r="C1685">
        <v>-13.996728496859999</v>
      </c>
      <c r="D1685">
        <v>-17.501663461917001</v>
      </c>
    </row>
    <row r="1686" spans="1:4">
      <c r="A1686">
        <v>168.299999999996</v>
      </c>
      <c r="B1686" s="1">
        <v>-1.6352794405576001</v>
      </c>
      <c r="C1686">
        <v>-13.979051077896999</v>
      </c>
      <c r="D1686">
        <v>-17.504078039875999</v>
      </c>
    </row>
    <row r="1687" spans="1:4">
      <c r="A1687">
        <v>168.399999999995</v>
      </c>
      <c r="B1687" s="1">
        <v>-1.6071301509532001</v>
      </c>
      <c r="C1687">
        <v>-13.961814981692999</v>
      </c>
      <c r="D1687">
        <v>-17.506490214433999</v>
      </c>
    </row>
    <row r="1688" spans="1:4">
      <c r="A1688">
        <v>168.49999999999599</v>
      </c>
      <c r="B1688" s="1">
        <v>-1.5789794281414</v>
      </c>
      <c r="C1688">
        <v>-13.945016913823</v>
      </c>
      <c r="D1688">
        <v>-17.508872981216999</v>
      </c>
    </row>
    <row r="1689" spans="1:4">
      <c r="A1689">
        <v>168.59999999999599</v>
      </c>
      <c r="B1689" s="1">
        <v>-1.5508282665191999</v>
      </c>
      <c r="C1689">
        <v>-13.928653458816999</v>
      </c>
      <c r="D1689">
        <v>-17.511198206227</v>
      </c>
    </row>
    <row r="1690" spans="1:4">
      <c r="A1690">
        <v>168.69999999999499</v>
      </c>
      <c r="B1690" s="1">
        <v>-1.5226776383028999</v>
      </c>
      <c r="C1690">
        <v>-13.912721107038999</v>
      </c>
      <c r="D1690">
        <v>-17.513436644772</v>
      </c>
    </row>
    <row r="1691" spans="1:4">
      <c r="A1691">
        <v>168.799999999996</v>
      </c>
      <c r="B1691" s="1">
        <v>-1.4945284938754999</v>
      </c>
      <c r="C1691">
        <v>-13.897216280059</v>
      </c>
      <c r="D1691">
        <v>-17.515557963033999</v>
      </c>
    </row>
    <row r="1692" spans="1:4">
      <c r="A1692">
        <v>168.899999999995</v>
      </c>
      <c r="B1692" s="1">
        <v>-1.4663817621323001</v>
      </c>
      <c r="C1692">
        <v>-13.882135354540001</v>
      </c>
      <c r="D1692">
        <v>-17.517530762423998</v>
      </c>
    </row>
    <row r="1693" spans="1:4">
      <c r="A1693">
        <v>168.99999999999599</v>
      </c>
      <c r="B1693" s="1">
        <v>-1.4382383508229</v>
      </c>
      <c r="C1693">
        <v>-13.867474684656999</v>
      </c>
      <c r="D1693">
        <v>-17.519322606888</v>
      </c>
    </row>
    <row r="1694" spans="1:4">
      <c r="A1694">
        <v>169.09999999999599</v>
      </c>
      <c r="B1694" s="1">
        <v>-1.4100991468905999</v>
      </c>
      <c r="C1694">
        <v>-13.853230623073999</v>
      </c>
      <c r="D1694">
        <v>-17.520900053323</v>
      </c>
    </row>
    <row r="1695" spans="1:4">
      <c r="A1695">
        <v>169.19999999999499</v>
      </c>
      <c r="B1695" s="1">
        <v>-1.3819650168091</v>
      </c>
      <c r="C1695">
        <v>-13.839399540493</v>
      </c>
      <c r="D1695">
        <v>-17.522228685251001</v>
      </c>
    </row>
    <row r="1696" spans="1:4">
      <c r="A1696">
        <v>169.299999999996</v>
      </c>
      <c r="B1696" s="1">
        <v>-1.3538368069152</v>
      </c>
      <c r="C1696">
        <v>-13.825977843818</v>
      </c>
      <c r="D1696">
        <v>-17.523273149914001</v>
      </c>
    </row>
    <row r="1697" spans="1:4">
      <c r="A1697">
        <v>169.399999999995</v>
      </c>
      <c r="B1697" s="1">
        <v>-1.3257153437392999</v>
      </c>
      <c r="C1697">
        <v>-13.812961992938</v>
      </c>
      <c r="D1697">
        <v>-17.523997198926999</v>
      </c>
    </row>
    <row r="1698" spans="1:4">
      <c r="A1698">
        <v>169.49999999999599</v>
      </c>
      <c r="B1698" s="1">
        <v>-1.2976014343322</v>
      </c>
      <c r="C1698">
        <v>-13.800348516193001</v>
      </c>
      <c r="D1698">
        <v>-17.524363732636001</v>
      </c>
    </row>
    <row r="1699" spans="1:4">
      <c r="A1699">
        <v>169.59999999999499</v>
      </c>
      <c r="B1699" s="1">
        <v>-1.2694958665885001</v>
      </c>
      <c r="C1699">
        <v>-13.78813402452</v>
      </c>
      <c r="D1699">
        <v>-17.524334848302001</v>
      </c>
    </row>
    <row r="1700" spans="1:4">
      <c r="A1700">
        <v>169.69999999999499</v>
      </c>
      <c r="B1700" s="1">
        <v>-1.2413994095667999</v>
      </c>
      <c r="C1700">
        <v>-13.776315224349</v>
      </c>
      <c r="D1700">
        <v>-17.523871892231998</v>
      </c>
    </row>
    <row r="1701" spans="1:4">
      <c r="A1701">
        <v>169.79999999999501</v>
      </c>
      <c r="B1701" s="1">
        <v>-1.2133128138063001</v>
      </c>
      <c r="C1701">
        <v>-13.764888929253001</v>
      </c>
      <c r="D1701">
        <v>-17.522935515962999</v>
      </c>
    </row>
    <row r="1702" spans="1:4">
      <c r="A1702">
        <v>169.899999999995</v>
      </c>
      <c r="B1702" s="1">
        <v>-1.1852368116406</v>
      </c>
      <c r="C1702">
        <v>-13.75385207041</v>
      </c>
      <c r="D1702">
        <v>-17.521485736576</v>
      </c>
    </row>
    <row r="1703" spans="1:4">
      <c r="A1703">
        <v>169.999999999995</v>
      </c>
      <c r="B1703" s="1">
        <v>-1.1840100005894001</v>
      </c>
      <c r="C1703">
        <v>-13.743201705917</v>
      </c>
      <c r="D1703">
        <v>-17.519482001219</v>
      </c>
    </row>
    <row r="1704" spans="1:4">
      <c r="A1704">
        <v>170.09999999999499</v>
      </c>
      <c r="B1704" s="1">
        <v>-1.1826709453446</v>
      </c>
      <c r="C1704">
        <v>-13.732935028972999</v>
      </c>
      <c r="D1704">
        <v>-17.516883255878</v>
      </c>
    </row>
    <row r="1705" spans="1:4">
      <c r="A1705">
        <v>170.19999999999499</v>
      </c>
      <c r="B1705" s="1">
        <v>-1.1812197900562</v>
      </c>
      <c r="C1705">
        <v>-13.723049375005001</v>
      </c>
      <c r="D1705">
        <v>-17.513648018411001</v>
      </c>
    </row>
    <row r="1706" spans="1:4">
      <c r="A1706">
        <v>170.29999999999501</v>
      </c>
      <c r="B1706" s="1">
        <v>-1.1796566846728</v>
      </c>
      <c r="C1706">
        <v>-13.713542227750001</v>
      </c>
      <c r="D1706">
        <v>-17.509734455855</v>
      </c>
    </row>
    <row r="1707" spans="1:4">
      <c r="A1707">
        <v>170.399999999995</v>
      </c>
      <c r="B1707" s="1">
        <v>-1.1779817849095</v>
      </c>
      <c r="C1707">
        <v>-13.704411224351</v>
      </c>
      <c r="D1707">
        <v>-17.505100465958002</v>
      </c>
    </row>
    <row r="1708" spans="1:4">
      <c r="A1708">
        <v>170.499999999995</v>
      </c>
      <c r="B1708" s="1">
        <v>-1.176195252216</v>
      </c>
      <c r="C1708">
        <v>-13.695654159503</v>
      </c>
      <c r="D1708">
        <v>-17.499703762877001</v>
      </c>
    </row>
    <row r="1709" spans="1:4">
      <c r="A1709">
        <v>170.59999999999499</v>
      </c>
      <c r="B1709" s="1">
        <v>-1.1742972537423</v>
      </c>
      <c r="C1709">
        <v>-13.687268988701</v>
      </c>
      <c r="D1709">
        <v>-17.493501966930001</v>
      </c>
    </row>
    <row r="1710" spans="1:4">
      <c r="A1710">
        <v>170.69999999999499</v>
      </c>
      <c r="B1710" s="1">
        <v>-1.1722879623042</v>
      </c>
      <c r="C1710">
        <v>-13.679253830616</v>
      </c>
      <c r="D1710">
        <v>-17.486452698288002</v>
      </c>
    </row>
    <row r="1711" spans="1:4">
      <c r="A1711">
        <v>170.79999999999501</v>
      </c>
      <c r="B1711" s="1">
        <v>-1.1701675563469001</v>
      </c>
      <c r="C1711">
        <v>-13.671606968671</v>
      </c>
      <c r="D1711">
        <v>-17.478513674405001</v>
      </c>
    </row>
    <row r="1712" spans="1:4">
      <c r="A1712">
        <v>170.899999999995</v>
      </c>
      <c r="B1712" s="1">
        <v>-1.1679362199075001</v>
      </c>
      <c r="C1712">
        <v>-13.664326851825001</v>
      </c>
      <c r="D1712">
        <v>-17.469642810993999</v>
      </c>
    </row>
    <row r="1713" spans="1:4">
      <c r="A1713">
        <v>170.999999999995</v>
      </c>
      <c r="B1713" s="1">
        <v>-1.1655941425772001</v>
      </c>
      <c r="C1713">
        <v>-13.657412094642</v>
      </c>
      <c r="D1713">
        <v>-17.459798326280001</v>
      </c>
    </row>
    <row r="1714" spans="1:4">
      <c r="A1714">
        <v>171.09999999999499</v>
      </c>
      <c r="B1714" s="1">
        <v>-1.1631415194610999</v>
      </c>
      <c r="C1714">
        <v>-13.650861476669</v>
      </c>
      <c r="D1714">
        <v>-17.448938848240001</v>
      </c>
    </row>
    <row r="1715" spans="1:4">
      <c r="A1715">
        <v>171.19999999999499</v>
      </c>
      <c r="B1715" s="1">
        <v>-1.160578551138</v>
      </c>
      <c r="C1715">
        <v>-13.644673941169</v>
      </c>
      <c r="D1715">
        <v>-17.437023524495999</v>
      </c>
    </row>
    <row r="1716" spans="1:4">
      <c r="A1716">
        <v>171.29999999999501</v>
      </c>
      <c r="B1716" s="1">
        <v>-1.1579054436184</v>
      </c>
      <c r="C1716">
        <v>-13.638848593260001</v>
      </c>
      <c r="D1716">
        <v>-17.424012134466</v>
      </c>
    </row>
    <row r="1717" spans="1:4">
      <c r="A1717">
        <v>171.399999999995</v>
      </c>
      <c r="B1717" s="1">
        <v>-1.1551224083019</v>
      </c>
      <c r="C1717">
        <v>-13.633384697489999</v>
      </c>
      <c r="D1717">
        <v>-17.409865203365001</v>
      </c>
    </row>
    <row r="1718" spans="1:4">
      <c r="A1718">
        <v>171.499999999995</v>
      </c>
      <c r="B1718" s="1">
        <v>-1.1522296619332999</v>
      </c>
      <c r="C1718">
        <v>-13.628281674903</v>
      </c>
      <c r="D1718">
        <v>-17.394544117597999</v>
      </c>
    </row>
    <row r="1719" spans="1:4">
      <c r="A1719">
        <v>171.59999999999499</v>
      </c>
      <c r="B1719" s="1">
        <v>-1.1492274265574001</v>
      </c>
      <c r="C1719">
        <v>-13.623539099622</v>
      </c>
      <c r="D1719">
        <v>-17.378011241022001</v>
      </c>
    </row>
    <row r="1720" spans="1:4">
      <c r="A1720">
        <v>171.69999999999499</v>
      </c>
      <c r="B1720" s="1">
        <v>-1.1461159294737999</v>
      </c>
      <c r="C1720">
        <v>-13.619156695004</v>
      </c>
      <c r="D1720">
        <v>-17.360230031575</v>
      </c>
    </row>
    <row r="1721" spans="1:4">
      <c r="A1721">
        <v>171.79999999999501</v>
      </c>
      <c r="B1721" s="1">
        <v>-1.1428954031894001</v>
      </c>
      <c r="C1721">
        <v>-13.615134329399</v>
      </c>
      <c r="D1721">
        <v>-17.341165157683001</v>
      </c>
    </row>
    <row r="1722" spans="1:4">
      <c r="A1722">
        <v>171.899999999995</v>
      </c>
      <c r="B1722" s="1">
        <v>-1.1395660853708001</v>
      </c>
      <c r="C1722">
        <v>-13.611472011543</v>
      </c>
      <c r="D1722">
        <v>-17.320782613847999</v>
      </c>
    </row>
    <row r="1723" spans="1:4">
      <c r="A1723">
        <v>171.999999999995</v>
      </c>
      <c r="B1723" s="1">
        <v>-1.1361282187956001</v>
      </c>
      <c r="C1723">
        <v>-13.608169885643999</v>
      </c>
      <c r="D1723">
        <v>-17.299049834819002</v>
      </c>
    </row>
    <row r="1724" spans="1:4">
      <c r="A1724">
        <v>172.09999999999499</v>
      </c>
      <c r="B1724" s="1">
        <v>-1.1325820513024001</v>
      </c>
      <c r="C1724">
        <v>-13.60522822617</v>
      </c>
      <c r="D1724">
        <v>-17.275935807684</v>
      </c>
    </row>
    <row r="1725" spans="1:4">
      <c r="A1725">
        <v>172.19999999999499</v>
      </c>
      <c r="B1725" s="1">
        <v>-1.1289278357406001</v>
      </c>
      <c r="C1725">
        <v>-13.602647432396999</v>
      </c>
      <c r="D1725">
        <v>-17.251411181243999</v>
      </c>
    </row>
    <row r="1726" spans="1:4">
      <c r="A1726">
        <v>172.29999999999501</v>
      </c>
      <c r="B1726" s="1">
        <v>-1.1251658299183001</v>
      </c>
      <c r="C1726">
        <v>-13.600428022739999</v>
      </c>
      <c r="D1726">
        <v>-17.22544837201</v>
      </c>
    </row>
    <row r="1727" spans="1:4">
      <c r="A1727">
        <v>172.399999999995</v>
      </c>
      <c r="B1727" s="1">
        <v>-1.1212962965504001</v>
      </c>
      <c r="C1727">
        <v>-13.59857062889</v>
      </c>
      <c r="D1727">
        <v>-17.198021666159999</v>
      </c>
    </row>
    <row r="1728" spans="1:4">
      <c r="A1728">
        <v>172.499999999995</v>
      </c>
      <c r="B1728" s="1">
        <v>-1.1173195032054</v>
      </c>
      <c r="C1728">
        <v>-13.597075989815</v>
      </c>
      <c r="D1728">
        <v>-17.169107316805</v>
      </c>
    </row>
    <row r="1729" spans="1:4">
      <c r="A1729">
        <v>172.59999999999499</v>
      </c>
      <c r="B1729" s="1">
        <v>-1.1132357222509</v>
      </c>
      <c r="C1729">
        <v>-13.595944945618999</v>
      </c>
      <c r="D1729">
        <v>-17.138683635926999</v>
      </c>
    </row>
    <row r="1730" spans="1:4">
      <c r="A1730">
        <v>172.69999999999499</v>
      </c>
      <c r="B1730" s="1">
        <v>-1.1090452307990999</v>
      </c>
      <c r="C1730">
        <v>-13.595178431320001</v>
      </c>
      <c r="D1730">
        <v>-17.106731080365002</v>
      </c>
    </row>
    <row r="1731" spans="1:4">
      <c r="A1731">
        <v>172.79999999999501</v>
      </c>
      <c r="B1731" s="1">
        <v>-1.1047483106511</v>
      </c>
      <c r="C1731">
        <v>-13.59477747055</v>
      </c>
      <c r="D1731">
        <v>-17.073232331263998</v>
      </c>
    </row>
    <row r="1732" spans="1:4">
      <c r="A1732">
        <v>172.899999999995</v>
      </c>
      <c r="B1732" s="1">
        <v>-1.1003452482406999</v>
      </c>
      <c r="C1732">
        <v>-13.594743169214</v>
      </c>
      <c r="D1732">
        <v>-17.038172366432999</v>
      </c>
    </row>
    <row r="1733" spans="1:4">
      <c r="A1733">
        <v>172.999999999995</v>
      </c>
      <c r="B1733" s="1">
        <v>-1.0958363345768001</v>
      </c>
      <c r="C1733">
        <v>-13.595076709127</v>
      </c>
      <c r="D1733">
        <v>-17.001538525084001</v>
      </c>
    </row>
    <row r="1734" spans="1:4">
      <c r="A1734">
        <v>173.09999999999499</v>
      </c>
      <c r="B1734" s="1">
        <v>-1.0912218651861001</v>
      </c>
      <c r="C1734">
        <v>-13.595779341656</v>
      </c>
      <c r="D1734">
        <v>-16.963320564513999</v>
      </c>
    </row>
    <row r="1735" spans="1:4">
      <c r="A1735">
        <v>173.19999999999499</v>
      </c>
      <c r="B1735" s="1">
        <v>-1.0865021400543999</v>
      </c>
      <c r="C1735">
        <v>-13.59685238138</v>
      </c>
      <c r="D1735">
        <v>-16.923510708287999</v>
      </c>
    </row>
    <row r="1736" spans="1:4">
      <c r="A1736">
        <v>173.29999999999501</v>
      </c>
      <c r="B1736" s="1">
        <v>-1.0816774635674</v>
      </c>
      <c r="C1736">
        <v>-13.598297199792</v>
      </c>
      <c r="D1736">
        <v>-16.882103685604999</v>
      </c>
    </row>
    <row r="1737" spans="1:4">
      <c r="A1737">
        <v>173.399999999995</v>
      </c>
      <c r="B1737" s="1">
        <v>-1.0767481444510001</v>
      </c>
      <c r="C1737">
        <v>-13.600115219058999</v>
      </c>
      <c r="D1737">
        <v>-16.839096761530001</v>
      </c>
    </row>
    <row r="1738" spans="1:4">
      <c r="A1738">
        <v>173.499999999995</v>
      </c>
      <c r="B1738" s="1">
        <v>-1.0717144957105</v>
      </c>
      <c r="C1738">
        <v>-13.602307905863</v>
      </c>
      <c r="D1738">
        <v>-16.794489757899001</v>
      </c>
    </row>
    <row r="1739" spans="1:4">
      <c r="A1739">
        <v>173.59999999999499</v>
      </c>
      <c r="B1739" s="1">
        <v>-1.0665768345702999</v>
      </c>
      <c r="C1739">
        <v>-13.604876765321</v>
      </c>
      <c r="D1739">
        <v>-16.748285064739999</v>
      </c>
    </row>
    <row r="1740" spans="1:4">
      <c r="A1740">
        <v>173.69999999999499</v>
      </c>
      <c r="B1740" s="1">
        <v>-1.0613354824117001</v>
      </c>
      <c r="C1740">
        <v>-13.607823335017001</v>
      </c>
      <c r="D1740">
        <v>-16.700487642140001</v>
      </c>
    </row>
    <row r="1741" spans="1:4">
      <c r="A1741">
        <v>173.79999999999501</v>
      </c>
      <c r="B1741" s="1">
        <v>-1.0559907647110001</v>
      </c>
      <c r="C1741">
        <v>-13.611149179143</v>
      </c>
      <c r="D1741">
        <v>-16.651105012546001</v>
      </c>
    </row>
    <row r="1742" spans="1:4">
      <c r="A1742">
        <v>173.899999999995</v>
      </c>
      <c r="B1742" s="1">
        <v>-1.0505430109769001</v>
      </c>
      <c r="C1742">
        <v>-13.61485588277</v>
      </c>
      <c r="D1742">
        <v>-16.600147243609001</v>
      </c>
    </row>
    <row r="1743" spans="1:4">
      <c r="A1743">
        <v>173.999999999995</v>
      </c>
      <c r="B1743" s="1">
        <v>-1.0449925546873999</v>
      </c>
      <c r="C1743">
        <v>-13.618945046247999</v>
      </c>
      <c r="D1743">
        <v>-16.547626921669998</v>
      </c>
    </row>
    <row r="1744" spans="1:4">
      <c r="A1744">
        <v>174.09999999999499</v>
      </c>
      <c r="B1744" s="1">
        <v>-1.0393397332258001</v>
      </c>
      <c r="C1744">
        <v>-13.623520533997</v>
      </c>
      <c r="D1744">
        <v>-16.493559116158</v>
      </c>
    </row>
    <row r="1745" spans="1:4">
      <c r="A1745">
        <v>174.19999999999499</v>
      </c>
      <c r="B1745" s="1">
        <v>-1.0335848878170999</v>
      </c>
      <c r="C1745">
        <v>-13.62846381928</v>
      </c>
      <c r="D1745">
        <v>-16.437961335137999</v>
      </c>
    </row>
    <row r="1746" spans="1:4">
      <c r="A1746">
        <v>174.29999999999501</v>
      </c>
      <c r="B1746" s="1">
        <v>-1.0277283634634</v>
      </c>
      <c r="C1746">
        <v>-13.633703509065001</v>
      </c>
      <c r="D1746">
        <v>-16.380575348788</v>
      </c>
    </row>
    <row r="1747" spans="1:4">
      <c r="A1747">
        <v>174.399999999995</v>
      </c>
      <c r="B1747" s="1">
        <v>-1.0217705088788001</v>
      </c>
      <c r="C1747">
        <v>-13.639332542523</v>
      </c>
      <c r="D1747">
        <v>-16.321959928216</v>
      </c>
    </row>
    <row r="1748" spans="1:4">
      <c r="A1748">
        <v>174.499999999995</v>
      </c>
      <c r="B1748" s="1">
        <v>-1.0157116764242999</v>
      </c>
      <c r="C1748">
        <v>-13.645352497693001</v>
      </c>
      <c r="D1748">
        <v>-16.261881568099</v>
      </c>
    </row>
    <row r="1749" spans="1:4">
      <c r="A1749">
        <v>174.59999999999499</v>
      </c>
      <c r="B1749" s="1">
        <v>-1.0095522220419999</v>
      </c>
      <c r="C1749">
        <v>-13.651764938785</v>
      </c>
      <c r="D1749">
        <v>-16.200465721836</v>
      </c>
    </row>
    <row r="1750" spans="1:4">
      <c r="A1750">
        <v>174.69999999999499</v>
      </c>
      <c r="B1750" s="1">
        <v>-1.0032925051895001</v>
      </c>
      <c r="C1750">
        <v>-13.658571411634</v>
      </c>
      <c r="D1750">
        <v>-16.137543754810999</v>
      </c>
    </row>
    <row r="1751" spans="1:4">
      <c r="A1751">
        <v>174.79999999999501</v>
      </c>
      <c r="B1751" s="1">
        <v>-0.99693288877321995</v>
      </c>
      <c r="C1751">
        <v>-13.665773439336</v>
      </c>
      <c r="D1751">
        <v>-16.073244819614001</v>
      </c>
    </row>
    <row r="1752" spans="1:4">
      <c r="A1752">
        <v>174.899999999995</v>
      </c>
      <c r="B1752" s="1">
        <v>-0.99047373908197001</v>
      </c>
      <c r="C1752">
        <v>-13.673372518042999</v>
      </c>
      <c r="D1752">
        <v>-16.007601731905002</v>
      </c>
    </row>
    <row r="1753" spans="1:4">
      <c r="A1753">
        <v>174.999999999995</v>
      </c>
      <c r="B1753" s="1">
        <v>-1.0198995563708</v>
      </c>
      <c r="C1753">
        <v>-13.681370112930001</v>
      </c>
      <c r="D1753">
        <v>-15.940649133332</v>
      </c>
    </row>
    <row r="1754" spans="1:4">
      <c r="A1754">
        <v>175.09999999999499</v>
      </c>
      <c r="B1754" s="1">
        <v>-1.0492097841414001</v>
      </c>
      <c r="C1754">
        <v>-13.689767654335</v>
      </c>
      <c r="D1754">
        <v>-15.872423390394999</v>
      </c>
    </row>
    <row r="1755" spans="1:4">
      <c r="A1755">
        <v>175.19999999999499</v>
      </c>
      <c r="B1755" s="1">
        <v>-1.0784010259340999</v>
      </c>
      <c r="C1755">
        <v>-13.698566534045</v>
      </c>
      <c r="D1755">
        <v>-15.802962489926999</v>
      </c>
    </row>
    <row r="1756" spans="1:4">
      <c r="A1756">
        <v>175.29999999999501</v>
      </c>
      <c r="B1756" s="1">
        <v>-1.1074698364783</v>
      </c>
      <c r="C1756">
        <v>-13.707768101757001</v>
      </c>
      <c r="D1756">
        <v>-15.732305931832</v>
      </c>
    </row>
    <row r="1757" spans="1:4">
      <c r="A1757">
        <v>175.399999999995</v>
      </c>
      <c r="B1757" s="1">
        <v>-1.1364127218155</v>
      </c>
      <c r="C1757">
        <v>-13.717373661684</v>
      </c>
      <c r="D1757">
        <v>-15.660494619712001</v>
      </c>
    </row>
    <row r="1758" spans="1:4">
      <c r="A1758">
        <v>175.499999999995</v>
      </c>
      <c r="B1758" s="1">
        <v>-1.1652261394623999</v>
      </c>
      <c r="C1758">
        <v>-13.727384469319</v>
      </c>
      <c r="D1758">
        <v>-15.587570750029</v>
      </c>
    </row>
    <row r="1759" spans="1:4">
      <c r="A1759">
        <v>175.59999999999499</v>
      </c>
      <c r="B1759" s="1">
        <v>-1.1939064986128001</v>
      </c>
      <c r="C1759">
        <v>-13.737801728334</v>
      </c>
      <c r="D1759">
        <v>-15.513577700398001</v>
      </c>
    </row>
    <row r="1760" spans="1:4">
      <c r="A1760">
        <v>175.69999999999499</v>
      </c>
      <c r="B1760" s="1">
        <v>-1.2224501603819</v>
      </c>
      <c r="C1760">
        <v>-13.748626587624999</v>
      </c>
      <c r="D1760">
        <v>-15.438559917596001</v>
      </c>
    </row>
    <row r="1761" spans="1:4">
      <c r="A1761">
        <v>175.79999999999501</v>
      </c>
      <c r="B1761" s="1">
        <v>-1.2508534380936001</v>
      </c>
      <c r="C1761">
        <v>-13.75986013849</v>
      </c>
      <c r="D1761">
        <v>-15.362562805849</v>
      </c>
    </row>
    <row r="1762" spans="1:4">
      <c r="A1762">
        <v>175.899999999995</v>
      </c>
      <c r="B1762" s="1">
        <v>-1.2791125976119999</v>
      </c>
      <c r="C1762">
        <v>-13.771503411925</v>
      </c>
      <c r="D1762">
        <v>-15.285632615913</v>
      </c>
    </row>
    <row r="1763" spans="1:4">
      <c r="A1763">
        <v>175.999999999995</v>
      </c>
      <c r="B1763" s="1">
        <v>-1.3072238577193001</v>
      </c>
      <c r="C1763">
        <v>-13.78355737605</v>
      </c>
      <c r="D1763">
        <v>-15.207816335453</v>
      </c>
    </row>
    <row r="1764" spans="1:4">
      <c r="A1764">
        <v>176.09999999999499</v>
      </c>
      <c r="B1764" s="1">
        <v>-1.3351833905406001</v>
      </c>
      <c r="C1764">
        <v>-13.796022933634999</v>
      </c>
      <c r="D1764">
        <v>-15.129161581149001</v>
      </c>
    </row>
    <row r="1765" spans="1:4">
      <c r="A1765">
        <v>176.19999999999499</v>
      </c>
      <c r="B1765" s="1">
        <v>-1.3629873220179001</v>
      </c>
      <c r="C1765">
        <v>-13.808900919738999</v>
      </c>
      <c r="D1765">
        <v>-15.049716492971999</v>
      </c>
    </row>
    <row r="1766" spans="1:4">
      <c r="A1766">
        <v>176.29999999999501</v>
      </c>
      <c r="B1766" s="1">
        <v>-1.3906317324341999</v>
      </c>
      <c r="C1766">
        <v>-13.822192099442001</v>
      </c>
      <c r="D1766">
        <v>-14.969529630976</v>
      </c>
    </row>
    <row r="1767" spans="1:4">
      <c r="A1767">
        <v>176.399999999995</v>
      </c>
      <c r="B1767" s="1">
        <v>-1.4181126569896001</v>
      </c>
      <c r="C1767">
        <v>-13.835897165661001</v>
      </c>
      <c r="D1767">
        <v>-14.888649874955</v>
      </c>
    </row>
    <row r="1768" spans="1:4">
      <c r="A1768">
        <v>176.499999999995</v>
      </c>
      <c r="B1768" s="1">
        <v>-1.4454260864299</v>
      </c>
      <c r="C1768">
        <v>-13.850016737051</v>
      </c>
      <c r="D1768">
        <v>-14.807126327255</v>
      </c>
    </row>
    <row r="1769" spans="1:4">
      <c r="A1769">
        <v>176.59999999999499</v>
      </c>
      <c r="B1769" s="1">
        <v>-1.4725679677301</v>
      </c>
      <c r="C1769">
        <v>-13.864551355972001</v>
      </c>
      <c r="D1769">
        <v>-14.725008218984</v>
      </c>
    </row>
    <row r="1770" spans="1:4">
      <c r="A1770">
        <v>176.69999999999499</v>
      </c>
      <c r="B1770" s="1">
        <v>-1.4995342048336</v>
      </c>
      <c r="C1770">
        <v>-13.879501486526999</v>
      </c>
      <c r="D1770">
        <v>-14.642344819847001</v>
      </c>
    </row>
    <row r="1771" spans="1:4">
      <c r="A1771">
        <v>176.79999999999501</v>
      </c>
      <c r="B1771" s="1">
        <v>-1.5263206594487</v>
      </c>
      <c r="C1771">
        <v>-13.894867512642</v>
      </c>
      <c r="D1771">
        <v>-14.559185351758</v>
      </c>
    </row>
    <row r="1772" spans="1:4">
      <c r="A1772">
        <v>176.899999999995</v>
      </c>
      <c r="B1772" s="1">
        <v>-1.5529231519030999</v>
      </c>
      <c r="C1772">
        <v>-13.910649736203</v>
      </c>
      <c r="D1772">
        <v>-14.475578906392</v>
      </c>
    </row>
    <row r="1773" spans="1:4">
      <c r="A1773">
        <v>176.999999999995</v>
      </c>
      <c r="B1773" s="1">
        <v>-1.5793374620586</v>
      </c>
      <c r="C1773">
        <v>-13.926848375221001</v>
      </c>
      <c r="D1773">
        <v>-14.39157436676</v>
      </c>
    </row>
    <row r="1774" spans="1:4">
      <c r="A1774">
        <v>177.09999999999499</v>
      </c>
      <c r="B1774" s="1">
        <v>-1.6055593302864</v>
      </c>
      <c r="C1774">
        <v>-13.943463562029001</v>
      </c>
      <c r="D1774">
        <v>-14.307220332879</v>
      </c>
    </row>
    <row r="1775" spans="1:4">
      <c r="A1775">
        <v>177.19999999999499</v>
      </c>
      <c r="B1775" s="1">
        <v>-1.6315844585048001</v>
      </c>
      <c r="C1775">
        <v>-13.960495341496999</v>
      </c>
      <c r="D1775">
        <v>-14.222565051588001</v>
      </c>
    </row>
    <row r="1776" spans="1:4">
      <c r="A1776">
        <v>177.29999999999501</v>
      </c>
      <c r="B1776" s="1">
        <v>-1.6574085112793999</v>
      </c>
      <c r="C1776">
        <v>-13.977943669261</v>
      </c>
      <c r="D1776">
        <v>-14.137656350501</v>
      </c>
    </row>
    <row r="1777" spans="1:4">
      <c r="A1777">
        <v>177.399999999995</v>
      </c>
      <c r="B1777" s="1">
        <v>-1.6830271169883999</v>
      </c>
      <c r="C1777">
        <v>-13.995808409945001</v>
      </c>
      <c r="D1777">
        <v>-14.052541576096001</v>
      </c>
    </row>
    <row r="1778" spans="1:4">
      <c r="A1778">
        <v>177.499999999995</v>
      </c>
      <c r="B1778" s="1">
        <v>-1.7084358690528001</v>
      </c>
      <c r="C1778">
        <v>-14.014089335385</v>
      </c>
      <c r="D1778">
        <v>-13.967267535894001</v>
      </c>
    </row>
    <row r="1779" spans="1:4">
      <c r="A1779">
        <v>177.59999999999499</v>
      </c>
      <c r="B1779" s="1">
        <v>-1.7336303272324001</v>
      </c>
      <c r="C1779">
        <v>-14.032786122833</v>
      </c>
      <c r="D1779">
        <v>-13.881880444667001</v>
      </c>
    </row>
    <row r="1780" spans="1:4">
      <c r="A1780">
        <v>177.69999999999499</v>
      </c>
      <c r="B1780" s="1">
        <v>-1.7586060189895001</v>
      </c>
      <c r="C1780">
        <v>-14.051898353138</v>
      </c>
      <c r="D1780">
        <v>-13.796425874602001</v>
      </c>
    </row>
    <row r="1781" spans="1:4">
      <c r="A1781">
        <v>177.79999999999501</v>
      </c>
      <c r="B1781" s="1">
        <v>-1.7833584409198999</v>
      </c>
      <c r="C1781">
        <v>-14.071425508897001</v>
      </c>
      <c r="D1781">
        <v>-13.710948709308999</v>
      </c>
    </row>
    <row r="1782" spans="1:4">
      <c r="A1782">
        <v>177.899999999995</v>
      </c>
      <c r="B1782" s="1">
        <v>-1.8078830602527001</v>
      </c>
      <c r="C1782">
        <v>-14.091366972562</v>
      </c>
      <c r="D1782">
        <v>-13.625493101584</v>
      </c>
    </row>
    <row r="1783" spans="1:4">
      <c r="A1783">
        <v>177.999999999995</v>
      </c>
      <c r="B1783" s="1">
        <v>-1.832175316419</v>
      </c>
      <c r="C1783">
        <v>-14.111722024501001</v>
      </c>
      <c r="D1783">
        <v>-13.540102434783</v>
      </c>
    </row>
    <row r="1784" spans="1:4">
      <c r="A1784">
        <v>178.09999999999499</v>
      </c>
      <c r="B1784" s="1">
        <v>-1.8562306226903</v>
      </c>
      <c r="C1784">
        <v>-14.132489841001</v>
      </c>
      <c r="D1784">
        <v>-13.454819287696001</v>
      </c>
    </row>
    <row r="1785" spans="1:4">
      <c r="A1785">
        <v>178.19999999999499</v>
      </c>
      <c r="B1785" s="1">
        <v>-1.880044367887</v>
      </c>
      <c r="C1785">
        <v>-14.15366949221</v>
      </c>
      <c r="D1785">
        <v>-13.369685402761</v>
      </c>
    </row>
    <row r="1786" spans="1:4">
      <c r="A1786">
        <v>178.29999999999501</v>
      </c>
      <c r="B1786" s="1">
        <v>-1.9036119181569</v>
      </c>
      <c r="C1786">
        <v>-14.175259940004</v>
      </c>
      <c r="D1786">
        <v>-13.284741657475999</v>
      </c>
    </row>
    <row r="1787" spans="1:4">
      <c r="A1787">
        <v>178.399999999995</v>
      </c>
      <c r="B1787" s="1">
        <v>-1.9269286188245001</v>
      </c>
      <c r="C1787">
        <v>-14.197260035777999</v>
      </c>
      <c r="D1787">
        <v>-13.200028038875001</v>
      </c>
    </row>
    <row r="1788" spans="1:4">
      <c r="A1788">
        <v>178.499999999995</v>
      </c>
      <c r="B1788" s="1">
        <v>-1.9499897963107</v>
      </c>
      <c r="C1788">
        <v>-14.219668518143999</v>
      </c>
      <c r="D1788">
        <v>-13.115583620876</v>
      </c>
    </row>
    <row r="1789" spans="1:4">
      <c r="A1789">
        <v>178.59999999999499</v>
      </c>
      <c r="B1789" s="1">
        <v>-1.9727907601229999</v>
      </c>
      <c r="C1789">
        <v>-14.242484010548001</v>
      </c>
      <c r="D1789">
        <v>-13.031446544384</v>
      </c>
    </row>
    <row r="1790" spans="1:4">
      <c r="A1790">
        <v>178.69999999999499</v>
      </c>
      <c r="B1790" s="1">
        <v>-1.995326804916</v>
      </c>
      <c r="C1790">
        <v>-14.265705018775</v>
      </c>
      <c r="D1790">
        <v>-12.947653999965</v>
      </c>
    </row>
    <row r="1791" spans="1:4">
      <c r="A1791">
        <v>178.79999999999501</v>
      </c>
      <c r="B1791" s="1">
        <v>-2.0175932126218998</v>
      </c>
      <c r="C1791">
        <v>-14.289329928354</v>
      </c>
      <c r="D1791">
        <v>-12.864242212940001</v>
      </c>
    </row>
    <row r="1792" spans="1:4">
      <c r="A1792">
        <v>178.899999999995</v>
      </c>
      <c r="B1792" s="1">
        <v>-2.0395852546505</v>
      </c>
      <c r="C1792">
        <v>-14.313357001847001</v>
      </c>
      <c r="D1792">
        <v>-12.781246430746</v>
      </c>
    </row>
    <row r="1793" spans="1:4">
      <c r="A1793">
        <v>178.999999999995</v>
      </c>
      <c r="B1793" s="1">
        <v>-2.0612981941577999</v>
      </c>
      <c r="C1793">
        <v>-14.337784376022</v>
      </c>
      <c r="D1793">
        <v>-12.698700912413001</v>
      </c>
    </row>
    <row r="1794" spans="1:4">
      <c r="A1794">
        <v>179.09999999999499</v>
      </c>
      <c r="B1794" s="1">
        <v>-2.0827272883830998</v>
      </c>
      <c r="C1794">
        <v>-14.3626100589</v>
      </c>
      <c r="D1794">
        <v>-12.616638919992001</v>
      </c>
    </row>
    <row r="1795" spans="1:4">
      <c r="A1795">
        <v>179.19999999999499</v>
      </c>
      <c r="B1795" s="1">
        <v>-2.1038677910528998</v>
      </c>
      <c r="C1795">
        <v>-14.387831926671</v>
      </c>
      <c r="D1795">
        <v>-12.53509271181</v>
      </c>
    </row>
    <row r="1796" spans="1:4">
      <c r="A1796">
        <v>179.29999999999501</v>
      </c>
      <c r="B1796" s="1">
        <v>-2.1247149548516</v>
      </c>
      <c r="C1796">
        <v>-14.413447720475</v>
      </c>
      <c r="D1796">
        <v>-12.454093537378</v>
      </c>
    </row>
    <row r="1797" spans="1:4">
      <c r="A1797">
        <v>179.399999999995</v>
      </c>
      <c r="B1797" s="1">
        <v>-2.1452640339558</v>
      </c>
      <c r="C1797">
        <v>-14.439455043044999</v>
      </c>
      <c r="D1797">
        <v>-12.373671633851</v>
      </c>
    </row>
    <row r="1798" spans="1:4">
      <c r="A1798">
        <v>179.499999999995</v>
      </c>
      <c r="B1798" s="1">
        <v>-2.1655102866335998</v>
      </c>
      <c r="C1798">
        <v>-14.465851355204</v>
      </c>
      <c r="D1798">
        <v>-12.293686173522</v>
      </c>
    </row>
    <row r="1799" spans="1:4">
      <c r="A1799">
        <v>179.59999999999499</v>
      </c>
      <c r="B1799" s="1">
        <v>-2.1854489779040001</v>
      </c>
      <c r="C1799">
        <v>-14.492633972211999</v>
      </c>
      <c r="D1799">
        <v>-12.214488610184</v>
      </c>
    </row>
    <row r="1800" spans="1:4">
      <c r="A1800">
        <v>179.69999999999499</v>
      </c>
      <c r="B1800" s="1">
        <v>-2.2050753822579998</v>
      </c>
      <c r="C1800">
        <v>-14.519800059964</v>
      </c>
      <c r="D1800">
        <v>-12.13595317485</v>
      </c>
    </row>
    <row r="1801" spans="1:4">
      <c r="A1801">
        <v>179.79999999999501</v>
      </c>
      <c r="B1801" s="1">
        <v>-2.2243847864367998</v>
      </c>
      <c r="C1801">
        <v>-14.547346631025</v>
      </c>
      <c r="D1801">
        <v>-12.058106031063</v>
      </c>
    </row>
    <row r="1802" spans="1:4">
      <c r="A1802">
        <v>179.899999999995</v>
      </c>
      <c r="B1802" s="1">
        <v>-2.2433724922664</v>
      </c>
      <c r="C1802">
        <v>-14.575270540519</v>
      </c>
      <c r="D1802">
        <v>-11.980972341525</v>
      </c>
    </row>
    <row r="1803" spans="1:4">
      <c r="A1803">
        <v>179.999999999995</v>
      </c>
      <c r="B1803" s="1">
        <v>-2.2256685567327001</v>
      </c>
      <c r="C1803">
        <v>-14.603568481842</v>
      </c>
      <c r="D1803">
        <v>-11.904576271811999</v>
      </c>
    </row>
    <row r="1804" spans="1:4">
      <c r="A1804">
        <v>180.09999999999499</v>
      </c>
      <c r="B1804" s="1">
        <v>-2.2078364233588998</v>
      </c>
      <c r="C1804">
        <v>-14.632284956102</v>
      </c>
      <c r="D1804">
        <v>-11.828940994892999</v>
      </c>
    </row>
    <row r="1805" spans="1:4">
      <c r="A1805">
        <v>180.19999999999499</v>
      </c>
      <c r="B1805" s="1">
        <v>-2.1898779385654001</v>
      </c>
      <c r="C1805">
        <v>-14.661312755073</v>
      </c>
      <c r="D1805">
        <v>-11.754088696375</v>
      </c>
    </row>
    <row r="1806" spans="1:4">
      <c r="A1806">
        <v>180.29999999999501</v>
      </c>
      <c r="B1806" s="1">
        <v>-2.1717949386636999</v>
      </c>
      <c r="C1806">
        <v>-14.690703850084001</v>
      </c>
      <c r="D1806">
        <v>-11.680040580375</v>
      </c>
    </row>
    <row r="1807" spans="1:4">
      <c r="A1807">
        <v>180.399999999995</v>
      </c>
      <c r="B1807" s="1">
        <v>-2.1535892495447002</v>
      </c>
      <c r="C1807">
        <v>-14.720454214270999</v>
      </c>
      <c r="D1807">
        <v>-11.606816875967001</v>
      </c>
    </row>
    <row r="1808" spans="1:4">
      <c r="A1808">
        <v>180.499999999995</v>
      </c>
      <c r="B1808" s="1">
        <v>-2.1352626863794999</v>
      </c>
      <c r="C1808">
        <v>-14.750559636029999</v>
      </c>
      <c r="D1808">
        <v>-11.534436844113999</v>
      </c>
    </row>
    <row r="1809" spans="1:4">
      <c r="A1809">
        <v>180.59999999999499</v>
      </c>
      <c r="B1809" s="1">
        <v>-2.1168170533308999</v>
      </c>
      <c r="C1809">
        <v>-14.781015713704001</v>
      </c>
      <c r="D1809">
        <v>-11.462918785035001</v>
      </c>
    </row>
    <row r="1810" spans="1:4">
      <c r="A1810">
        <v>180.69999999999499</v>
      </c>
      <c r="B1810" s="1">
        <v>-2.0982541432761002</v>
      </c>
      <c r="C1810">
        <v>-14.811817850098</v>
      </c>
      <c r="D1810">
        <v>-11.39228004594</v>
      </c>
    </row>
    <row r="1811" spans="1:4">
      <c r="A1811">
        <v>180.79999999999501</v>
      </c>
      <c r="B1811" s="1">
        <v>-2.0795757375410999</v>
      </c>
      <c r="C1811">
        <v>-14.842961246850001</v>
      </c>
      <c r="D1811">
        <v>-11.322537029084</v>
      </c>
    </row>
    <row r="1812" spans="1:4">
      <c r="A1812">
        <v>180.899999999995</v>
      </c>
      <c r="B1812" s="1">
        <v>-2.0607836056452999</v>
      </c>
      <c r="C1812">
        <v>-14.874440898647</v>
      </c>
      <c r="D1812">
        <v>-11.253705200098</v>
      </c>
    </row>
    <row r="1813" spans="1:4">
      <c r="A1813">
        <v>180.999999999995</v>
      </c>
      <c r="B1813" s="1">
        <v>-2.0418795050575</v>
      </c>
      <c r="C1813">
        <v>-14.906251587294999</v>
      </c>
      <c r="D1813">
        <v>-11.185799096535</v>
      </c>
    </row>
    <row r="1814" spans="1:4">
      <c r="A1814">
        <v>181.09999999999499</v>
      </c>
      <c r="B1814" s="1">
        <v>-2.0228651809620999</v>
      </c>
      <c r="C1814">
        <v>-14.938387875651999</v>
      </c>
      <c r="D1814">
        <v>-11.118832336624999</v>
      </c>
    </row>
    <row r="1815" spans="1:4">
      <c r="A1815">
        <v>181.19999999999499</v>
      </c>
      <c r="B1815" s="1">
        <v>-2.0037423660367</v>
      </c>
      <c r="C1815">
        <v>-14.970844101414</v>
      </c>
      <c r="D1815">
        <v>-11.052817628176999</v>
      </c>
    </row>
    <row r="1816" spans="1:4">
      <c r="A1816">
        <v>181.29999999999501</v>
      </c>
      <c r="B1816" s="1">
        <v>-1.9845127802385001</v>
      </c>
      <c r="C1816">
        <v>-15.003614370793001</v>
      </c>
      <c r="D1816">
        <v>-10.987766777617001</v>
      </c>
    </row>
    <row r="1817" spans="1:4">
      <c r="A1817">
        <v>181.399999999995</v>
      </c>
      <c r="B1817" s="1">
        <v>-1.9651781306028999</v>
      </c>
      <c r="C1817">
        <v>-15.036692552061</v>
      </c>
      <c r="D1817">
        <v>-10.923769945350999</v>
      </c>
    </row>
    <row r="1818" spans="1:4">
      <c r="A1818">
        <v>181.499999999995</v>
      </c>
      <c r="B1818" s="1">
        <v>-1.9457401110510999</v>
      </c>
      <c r="C1818">
        <v>-15.070072268997</v>
      </c>
      <c r="D1818">
        <v>-10.860671483849</v>
      </c>
    </row>
    <row r="1819" spans="1:4">
      <c r="A1819">
        <v>181.59999999999499</v>
      </c>
      <c r="B1819" s="1">
        <v>-1.9262004022070001</v>
      </c>
      <c r="C1819">
        <v>-15.103746894229999</v>
      </c>
      <c r="D1819">
        <v>-10.798567376482</v>
      </c>
    </row>
    <row r="1820" spans="1:4">
      <c r="A1820">
        <v>181.69999999999499</v>
      </c>
      <c r="B1820" s="1">
        <v>-1.9065606712258001</v>
      </c>
      <c r="C1820">
        <v>-15.137709542504</v>
      </c>
      <c r="D1820">
        <v>-10.737465894082</v>
      </c>
    </row>
    <row r="1821" spans="1:4">
      <c r="A1821">
        <v>181.79999999999501</v>
      </c>
      <c r="B1821" s="1">
        <v>-1.8868225716302001</v>
      </c>
      <c r="C1821">
        <v>-15.171953063869999</v>
      </c>
      <c r="D1821">
        <v>-10.677374453600001</v>
      </c>
    </row>
    <row r="1822" spans="1:4">
      <c r="A1822">
        <v>181.899999999995</v>
      </c>
      <c r="B1822" s="1">
        <v>-1.8669877431569</v>
      </c>
      <c r="C1822">
        <v>-15.20647003683</v>
      </c>
      <c r="D1822">
        <v>-10.618299627606</v>
      </c>
    </row>
    <row r="1823" spans="1:4">
      <c r="A1823">
        <v>181.999999999995</v>
      </c>
      <c r="B1823" s="1">
        <v>-1.8470578116128999</v>
      </c>
      <c r="C1823">
        <v>-15.241252761439</v>
      </c>
      <c r="D1823">
        <v>-10.560247153840001</v>
      </c>
    </row>
    <row r="1824" spans="1:4">
      <c r="A1824">
        <v>182.09999999999499</v>
      </c>
      <c r="B1824" s="1">
        <v>-1.8270343887398</v>
      </c>
      <c r="C1824">
        <v>-15.276293252394</v>
      </c>
      <c r="D1824">
        <v>-10.503221944830001</v>
      </c>
    </row>
    <row r="1825" spans="1:4">
      <c r="A1825">
        <v>182.19999999999499</v>
      </c>
      <c r="B1825" s="1">
        <v>-1.8069190720876001</v>
      </c>
      <c r="C1825">
        <v>-15.311583232125001</v>
      </c>
      <c r="D1825">
        <v>-10.447228097569999</v>
      </c>
    </row>
    <row r="1826" spans="1:4">
      <c r="A1826">
        <v>182.29999999999501</v>
      </c>
      <c r="B1826" s="1">
        <v>-1.7867134448969999</v>
      </c>
      <c r="C1826">
        <v>-15.347114123920999</v>
      </c>
      <c r="D1826">
        <v>-10.392268903282</v>
      </c>
    </row>
    <row r="1827" spans="1:4">
      <c r="A1827">
        <v>182.399999999995</v>
      </c>
      <c r="B1827" s="1">
        <v>-1.7664190759909</v>
      </c>
      <c r="C1827">
        <v>-15.382877045093</v>
      </c>
      <c r="D1827">
        <v>-10.338346857267</v>
      </c>
    </row>
    <row r="1828" spans="1:4">
      <c r="A1828">
        <v>182.499999999995</v>
      </c>
      <c r="B1828" s="1">
        <v>-1.7460375196730999</v>
      </c>
      <c r="C1828">
        <v>-15.418862800236001</v>
      </c>
      <c r="D1828">
        <v>-10.285463668869999</v>
      </c>
    </row>
    <row r="1829" spans="1:4">
      <c r="A1829">
        <v>182.59999999999499</v>
      </c>
      <c r="B1829" s="1">
        <v>-1.7255703156360001</v>
      </c>
      <c r="C1829">
        <v>-15.455061874581</v>
      </c>
      <c r="D1829">
        <v>-10.233620271567</v>
      </c>
    </row>
    <row r="1830" spans="1:4">
      <c r="A1830">
        <v>182.69999999999499</v>
      </c>
      <c r="B1830" s="1">
        <v>-1.7050189888763001</v>
      </c>
      <c r="C1830">
        <v>-15.491464427498</v>
      </c>
      <c r="D1830">
        <v>-10.182816833205999</v>
      </c>
    </row>
    <row r="1831" spans="1:4">
      <c r="A1831">
        <v>182.79999999999501</v>
      </c>
      <c r="B1831" s="1">
        <v>-1.6843850496182</v>
      </c>
      <c r="C1831">
        <v>-15.528060286167999</v>
      </c>
      <c r="D1831">
        <v>-10.133052766419</v>
      </c>
    </row>
    <row r="1832" spans="1:4">
      <c r="A1832">
        <v>182.899999999995</v>
      </c>
      <c r="B1832" s="1">
        <v>-1.6636699932443</v>
      </c>
      <c r="C1832">
        <v>-15.564838939464</v>
      </c>
      <c r="D1832">
        <v>-10.084326739232999</v>
      </c>
    </row>
    <row r="1833" spans="1:4">
      <c r="A1833">
        <v>182.999999999995</v>
      </c>
      <c r="B1833" s="1">
        <v>-1.642875300234</v>
      </c>
      <c r="C1833">
        <v>-15.60178953208</v>
      </c>
      <c r="D1833">
        <v>-10.036636685902</v>
      </c>
    </row>
    <row r="1834" spans="1:4">
      <c r="A1834">
        <v>183.09999999999499</v>
      </c>
      <c r="B1834" s="1">
        <v>-1.6220024361092</v>
      </c>
      <c r="C1834">
        <v>-15.638900858948</v>
      </c>
      <c r="D1834">
        <v>-9.9899798179956001</v>
      </c>
    </row>
    <row r="1835" spans="1:4">
      <c r="A1835">
        <v>183.19999999999499</v>
      </c>
      <c r="B1835" s="1">
        <v>-1.6010528513872</v>
      </c>
      <c r="C1835">
        <v>-15.676161359981</v>
      </c>
      <c r="D1835">
        <v>-9.9443526357646999</v>
      </c>
    </row>
    <row r="1836" spans="1:4">
      <c r="A1836">
        <v>183.29999999999501</v>
      </c>
      <c r="B1836" s="1">
        <v>-1.5800279815400999</v>
      </c>
      <c r="C1836">
        <v>-15.713559115200001</v>
      </c>
      <c r="D1836">
        <v>-9.8997509398228996</v>
      </c>
    </row>
    <row r="1837" spans="1:4">
      <c r="A1837">
        <v>183.399999999995</v>
      </c>
      <c r="B1837" s="1">
        <v>-1.5589292469611</v>
      </c>
      <c r="C1837">
        <v>-15.751081840278999</v>
      </c>
      <c r="D1837">
        <v>-9.8561698431671001</v>
      </c>
    </row>
    <row r="1838" spans="1:4">
      <c r="A1838">
        <v>183.499999999995</v>
      </c>
      <c r="B1838" s="1">
        <v>-1.5377580529379</v>
      </c>
      <c r="C1838">
        <v>-15.788716882568</v>
      </c>
      <c r="D1838">
        <v>-9.8136037835737007</v>
      </c>
    </row>
    <row r="1839" spans="1:4">
      <c r="A1839">
        <v>183.59999999999499</v>
      </c>
      <c r="B1839" s="1">
        <v>-1.5165157896312</v>
      </c>
      <c r="C1839">
        <v>-15.826451217641001</v>
      </c>
      <c r="D1839">
        <v>-9.7720465363982996</v>
      </c>
    </row>
    <row r="1840" spans="1:4">
      <c r="A1840">
        <v>183.69999999999499</v>
      </c>
      <c r="B1840" s="1">
        <v>-1.4952038320609</v>
      </c>
      <c r="C1840">
        <v>-15.864271446428001</v>
      </c>
      <c r="D1840">
        <v>-9.7314912278127004</v>
      </c>
    </row>
    <row r="1841" spans="1:4">
      <c r="A1841">
        <v>183.79999999999501</v>
      </c>
      <c r="B1841" s="1">
        <v>-1.4738235400968001</v>
      </c>
      <c r="C1841">
        <v>-15.902163792987</v>
      </c>
      <c r="D1841">
        <v>-9.6919303485081993</v>
      </c>
    </row>
    <row r="1842" spans="1:4">
      <c r="A1842">
        <v>183.899999999995</v>
      </c>
      <c r="B1842" s="1">
        <v>-1.4523762584566</v>
      </c>
      <c r="C1842">
        <v>-15.940114102976001</v>
      </c>
      <c r="D1842">
        <v>-9.6533557678970006</v>
      </c>
    </row>
    <row r="1843" spans="1:4">
      <c r="A1843">
        <v>183.999999999995</v>
      </c>
      <c r="B1843" s="1">
        <v>-1.4308633167081</v>
      </c>
      <c r="C1843">
        <v>-15.978107842884</v>
      </c>
      <c r="D1843">
        <v>-9.6157587488395997</v>
      </c>
    </row>
    <row r="1844" spans="1:4">
      <c r="A1844">
        <v>184.09999999999499</v>
      </c>
      <c r="B1844" s="1">
        <v>-1.4092860292781</v>
      </c>
      <c r="C1844">
        <v>-16.016130100089001</v>
      </c>
      <c r="D1844">
        <v>-9.5789372786368006</v>
      </c>
    </row>
    <row r="1845" spans="1:4">
      <c r="A1845">
        <v>184.19999999999499</v>
      </c>
      <c r="B1845" s="1">
        <v>-1.3876456954659</v>
      </c>
      <c r="C1845">
        <v>-16.054165583808999</v>
      </c>
      <c r="D1845">
        <v>-9.5432411098577994</v>
      </c>
    </row>
    <row r="1846" spans="1:4">
      <c r="A1846">
        <v>184.29999999999501</v>
      </c>
      <c r="B1846" s="1">
        <v>-1.3659435994619999</v>
      </c>
      <c r="C1846">
        <v>-16.092198627001</v>
      </c>
      <c r="D1846">
        <v>-9.5084919380251005</v>
      </c>
    </row>
    <row r="1847" spans="1:4">
      <c r="A1847">
        <v>184.399999999995</v>
      </c>
      <c r="B1847" s="1">
        <v>-1.3441810103720999</v>
      </c>
      <c r="C1847">
        <v>-16.130213189294</v>
      </c>
      <c r="D1847">
        <v>-9.4746786559775007</v>
      </c>
    </row>
    <row r="1848" spans="1:4">
      <c r="A1848">
        <v>184.499999999995</v>
      </c>
      <c r="B1848" s="1">
        <v>-1.3223591822456999</v>
      </c>
      <c r="C1848">
        <v>-16.168192861011999</v>
      </c>
      <c r="D1848">
        <v>-9.4417896374935992</v>
      </c>
    </row>
    <row r="1849" spans="1:4">
      <c r="A1849">
        <v>184.59999999999499</v>
      </c>
      <c r="B1849" s="1">
        <v>-1.3004793541091999</v>
      </c>
      <c r="C1849">
        <v>-16.206120868353999</v>
      </c>
      <c r="D1849">
        <v>-9.4098127565883996</v>
      </c>
    </row>
    <row r="1850" spans="1:4">
      <c r="A1850">
        <v>184.69999999999499</v>
      </c>
      <c r="B1850" s="1">
        <v>-1.2785427500038999</v>
      </c>
      <c r="C1850">
        <v>-16.243980079819</v>
      </c>
      <c r="D1850">
        <v>-9.3787354076524991</v>
      </c>
    </row>
    <row r="1851" spans="1:4">
      <c r="A1851">
        <v>184.79999999999501</v>
      </c>
      <c r="B1851" s="1">
        <v>-1.2565505790278</v>
      </c>
      <c r="C1851">
        <v>-16.281753013915001</v>
      </c>
      <c r="D1851">
        <v>-9.3485445264632006</v>
      </c>
    </row>
    <row r="1852" spans="1:4">
      <c r="A1852">
        <v>184.899999999995</v>
      </c>
      <c r="B1852" s="1">
        <v>-1.2345040353818</v>
      </c>
      <c r="C1852">
        <v>-16.319421848251</v>
      </c>
      <c r="D1852">
        <v>-9.3192266120955995</v>
      </c>
    </row>
    <row r="1853" spans="1:4">
      <c r="A1853">
        <v>184.999999999995</v>
      </c>
      <c r="B1853" s="1">
        <v>-1.3287671287692999</v>
      </c>
      <c r="C1853">
        <v>-16.356968430058998</v>
      </c>
      <c r="D1853">
        <v>-9.2907677497588992</v>
      </c>
    </row>
    <row r="1854" spans="1:4">
      <c r="A1854">
        <v>185.09999999999499</v>
      </c>
      <c r="B1854" s="1">
        <v>-1.4221326044467999</v>
      </c>
      <c r="C1854">
        <v>-16.394374288219002</v>
      </c>
      <c r="D1854">
        <v>-9.2631536345810996</v>
      </c>
    </row>
    <row r="1855" spans="1:4">
      <c r="A1855">
        <v>185.19999999999499</v>
      </c>
      <c r="B1855" s="1">
        <v>-1.5144980079202</v>
      </c>
      <c r="C1855">
        <v>-16.431620646839999</v>
      </c>
      <c r="D1855">
        <v>-9.2363695963613992</v>
      </c>
    </row>
    <row r="1856" spans="1:4">
      <c r="A1856">
        <v>185.29999999999501</v>
      </c>
      <c r="B1856" s="1">
        <v>-1.6057561936908</v>
      </c>
      <c r="C1856">
        <v>-16.468688440478001</v>
      </c>
      <c r="D1856">
        <v>-9.2104006253064004</v>
      </c>
    </row>
    <row r="1857" spans="1:4">
      <c r="A1857">
        <v>185.399999999995</v>
      </c>
      <c r="B1857" s="1">
        <v>-1.6957953715256</v>
      </c>
      <c r="C1857">
        <v>-16.505558331014001</v>
      </c>
      <c r="D1857">
        <v>-9.1852313987648007</v>
      </c>
    </row>
    <row r="1858" spans="1:4">
      <c r="A1858">
        <v>185.499999999994</v>
      </c>
      <c r="B1858" s="1">
        <v>-1.7844991918463999</v>
      </c>
      <c r="C1858">
        <v>-16.542210726276998</v>
      </c>
      <c r="D1858">
        <v>-9.1608463089672991</v>
      </c>
    </row>
    <row r="1859" spans="1:4">
      <c r="A1859">
        <v>185.59999999999499</v>
      </c>
      <c r="B1859" s="1">
        <v>-1.8717468745038</v>
      </c>
      <c r="C1859">
        <v>-16.578625800428</v>
      </c>
      <c r="D1859">
        <v>-9.1372294917801007</v>
      </c>
    </row>
    <row r="1860" spans="1:4">
      <c r="A1860">
        <v>185.69999999999499</v>
      </c>
      <c r="B1860" s="1">
        <v>-1.9574133851824</v>
      </c>
      <c r="C1860">
        <v>-16.614783516161999</v>
      </c>
      <c r="D1860">
        <v>-9.1143648564711004</v>
      </c>
    </row>
    <row r="1861" spans="1:4">
      <c r="A1861">
        <v>185.79999999999399</v>
      </c>
      <c r="B1861" s="1">
        <v>-2.0413696635534002</v>
      </c>
      <c r="C1861">
        <v>-16.650663648756002</v>
      </c>
      <c r="D1861">
        <v>-9.0922361164879</v>
      </c>
    </row>
    <row r="1862" spans="1:4">
      <c r="A1862">
        <v>185.899999999995</v>
      </c>
      <c r="B1862" s="1">
        <v>-2.1234829070586998</v>
      </c>
      <c r="C1862">
        <v>-16.686027771409002</v>
      </c>
      <c r="D1862">
        <v>-9.0708268212374001</v>
      </c>
    </row>
    <row r="1863" spans="1:4">
      <c r="A1863">
        <v>185.999999999994</v>
      </c>
      <c r="B1863" s="1">
        <v>-2.2036169138442001</v>
      </c>
      <c r="C1863">
        <v>-16.721242879767001</v>
      </c>
      <c r="D1863">
        <v>-9.0501203888579997</v>
      </c>
    </row>
    <row r="1864" spans="1:4">
      <c r="A1864">
        <v>186.09999999999499</v>
      </c>
      <c r="B1864" s="1">
        <v>-2.2816324878517</v>
      </c>
      <c r="C1864">
        <v>-16.756162889304001</v>
      </c>
      <c r="D1864">
        <v>-9.0301001399634</v>
      </c>
    </row>
    <row r="1865" spans="1:4">
      <c r="A1865">
        <v>186.19999999999499</v>
      </c>
      <c r="B1865" s="1">
        <v>-2.3573879084147999</v>
      </c>
      <c r="C1865">
        <v>-16.790723018316001</v>
      </c>
      <c r="D1865">
        <v>-9.0107493323391008</v>
      </c>
    </row>
    <row r="1866" spans="1:4">
      <c r="A1866">
        <v>186.29999999999399</v>
      </c>
      <c r="B1866" s="1">
        <v>-2.4307394658822998</v>
      </c>
      <c r="C1866">
        <v>-16.82490251954</v>
      </c>
      <c r="D1866">
        <v>-8.9920511965607002</v>
      </c>
    </row>
    <row r="1867" spans="1:4">
      <c r="A1867">
        <v>186.399999999995</v>
      </c>
      <c r="B1867" s="1">
        <v>-2.501542063794</v>
      </c>
      <c r="C1867">
        <v>-16.858680642753001</v>
      </c>
      <c r="D1867">
        <v>-8.9739889725026991</v>
      </c>
    </row>
    <row r="1868" spans="1:4">
      <c r="A1868">
        <v>186.499999999994</v>
      </c>
      <c r="B1868" s="1">
        <v>-2.5696498869812001</v>
      </c>
      <c r="C1868">
        <v>-16.892036671867</v>
      </c>
      <c r="D1868">
        <v>-8.9565459466966999</v>
      </c>
    </row>
    <row r="1869" spans="1:4">
      <c r="A1869">
        <v>186.59999999999499</v>
      </c>
      <c r="B1869" s="1">
        <v>-2.6349171336453998</v>
      </c>
      <c r="C1869">
        <v>-16.924949963763002</v>
      </c>
      <c r="D1869">
        <v>-8.9397054904952995</v>
      </c>
    </row>
    <row r="1870" spans="1:4">
      <c r="A1870">
        <v>186.69999999999499</v>
      </c>
      <c r="B1870" s="1">
        <v>-2.6971988080161</v>
      </c>
      <c r="C1870">
        <v>-16.957399988816</v>
      </c>
      <c r="D1870">
        <v>-8.9234510989907996</v>
      </c>
    </row>
    <row r="1871" spans="1:4">
      <c r="A1871">
        <v>186.79999999999399</v>
      </c>
      <c r="B1871" s="1">
        <v>-2.7563515686234998</v>
      </c>
      <c r="C1871">
        <v>-16.989366373012</v>
      </c>
      <c r="D1871">
        <v>-8.9077664306292004</v>
      </c>
    </row>
    <row r="1872" spans="1:4">
      <c r="A1872">
        <v>186.899999999995</v>
      </c>
      <c r="B1872" s="1">
        <v>-2.8122346255702002</v>
      </c>
      <c r="C1872">
        <v>-17.020828941569</v>
      </c>
      <c r="D1872">
        <v>-8.8926353474591</v>
      </c>
    </row>
    <row r="1873" spans="1:4">
      <c r="A1873">
        <v>186.999999999994</v>
      </c>
      <c r="B1873" s="1">
        <v>-2.8647106785140002</v>
      </c>
      <c r="C1873">
        <v>-17.051767763937999</v>
      </c>
      <c r="D1873">
        <v>-8.8780419559438997</v>
      </c>
    </row>
    <row r="1874" spans="1:4">
      <c r="A1874">
        <v>187.09999999999499</v>
      </c>
      <c r="B1874" s="1">
        <v>-2.9136468854033999</v>
      </c>
      <c r="C1874">
        <v>-17.082163200069001</v>
      </c>
      <c r="D1874">
        <v>-8.8639706482606009</v>
      </c>
    </row>
    <row r="1875" spans="1:4">
      <c r="A1875">
        <v>187.19999999999399</v>
      </c>
      <c r="B1875" s="1">
        <v>-2.9589158504316999</v>
      </c>
      <c r="C1875">
        <v>-17.111995947783999</v>
      </c>
      <c r="D1875">
        <v>-8.8504061440056994</v>
      </c>
    </row>
    <row r="1876" spans="1:4">
      <c r="A1876">
        <v>187.29999999999399</v>
      </c>
      <c r="B1876" s="1">
        <v>-3.0003966182333</v>
      </c>
      <c r="C1876">
        <v>-17.141247091107999</v>
      </c>
      <c r="D1876">
        <v>-8.8373335322163999</v>
      </c>
    </row>
    <row r="1877" spans="1:4">
      <c r="A1877">
        <v>187.39999999999401</v>
      </c>
      <c r="B1877" s="1">
        <v>-3.0379756601165999</v>
      </c>
      <c r="C1877">
        <v>-17.169898149375001</v>
      </c>
      <c r="D1877">
        <v>-8.8247383136140005</v>
      </c>
    </row>
    <row r="1878" spans="1:4">
      <c r="A1878">
        <v>187.499999999994</v>
      </c>
      <c r="B1878" s="1">
        <v>-3.0715478371854998</v>
      </c>
      <c r="C1878">
        <v>-17.197931126928001</v>
      </c>
      <c r="D1878">
        <v>-8.8126064429681001</v>
      </c>
    </row>
    <row r="1879" spans="1:4">
      <c r="A1879">
        <v>187.599999999994</v>
      </c>
      <c r="B1879" s="1">
        <v>-3.1010173245854999</v>
      </c>
      <c r="C1879">
        <v>-17.225328563205998</v>
      </c>
      <c r="D1879">
        <v>-8.8009243714750998</v>
      </c>
    </row>
    <row r="1880" spans="1:4">
      <c r="A1880">
        <v>187.69999999999399</v>
      </c>
      <c r="B1880" s="1">
        <v>-3.1262984809056</v>
      </c>
      <c r="C1880">
        <v>-17.252073583000001</v>
      </c>
      <c r="D1880">
        <v>-8.7896790890369001</v>
      </c>
    </row>
    <row r="1881" spans="1:4">
      <c r="A1881">
        <v>187.79999999999399</v>
      </c>
      <c r="B1881" s="1">
        <v>-3.1473166469830001</v>
      </c>
      <c r="C1881">
        <v>-17.278149946656001</v>
      </c>
      <c r="D1881">
        <v>-8.7788581663232996</v>
      </c>
    </row>
    <row r="1882" spans="1:4">
      <c r="A1882">
        <v>187.89999999999401</v>
      </c>
      <c r="B1882" s="1">
        <v>-3.1640088590467998</v>
      </c>
      <c r="C1882">
        <v>-17.303542099992999</v>
      </c>
      <c r="D1882">
        <v>-8.7684497964930994</v>
      </c>
    </row>
    <row r="1883" spans="1:4">
      <c r="A1883">
        <v>187.999999999994</v>
      </c>
      <c r="B1883" s="1">
        <v>-3.1763244622837998</v>
      </c>
      <c r="C1883">
        <v>-17.328235223665999</v>
      </c>
      <c r="D1883">
        <v>-8.7584428364451004</v>
      </c>
    </row>
    <row r="1884" spans="1:4">
      <c r="A1884">
        <v>188.099999999994</v>
      </c>
      <c r="B1884" s="1">
        <v>-3.1842256125118999</v>
      </c>
      <c r="C1884">
        <v>-17.352215281753999</v>
      </c>
      <c r="D1884">
        <v>-8.7486484156097006</v>
      </c>
    </row>
    <row r="1885" spans="1:4">
      <c r="A1885">
        <v>188.19999999999399</v>
      </c>
      <c r="B1885" s="1">
        <v>-3.1876876556648002</v>
      </c>
      <c r="C1885">
        <v>-17.375469069287998</v>
      </c>
      <c r="D1885">
        <v>-8.7393773545410003</v>
      </c>
    </row>
    <row r="1886" spans="1:4">
      <c r="A1886">
        <v>188.29999999999399</v>
      </c>
      <c r="B1886" s="1">
        <v>-3.1866993771626002</v>
      </c>
      <c r="C1886">
        <v>-17.397984258461999</v>
      </c>
      <c r="D1886">
        <v>-8.7304768807758002</v>
      </c>
    </row>
    <row r="1887" spans="1:4">
      <c r="A1887">
        <v>188.39999999999401</v>
      </c>
      <c r="B1887" s="1">
        <v>-3.1812631159006002</v>
      </c>
      <c r="C1887">
        <v>-17.41974944327</v>
      </c>
      <c r="D1887">
        <v>-8.7219386486433006</v>
      </c>
    </row>
    <row r="1888" spans="1:4">
      <c r="A1888">
        <v>188.499999999994</v>
      </c>
      <c r="B1888" s="1">
        <v>-3.1713947404301002</v>
      </c>
      <c r="C1888">
        <v>-17.440754182306001</v>
      </c>
      <c r="D1888">
        <v>-8.7137551645516993</v>
      </c>
    </row>
    <row r="1889" spans="1:4">
      <c r="A1889">
        <v>188.599999999994</v>
      </c>
      <c r="B1889" s="1">
        <v>-3.1571234878402001</v>
      </c>
      <c r="C1889">
        <v>-17.460989039449</v>
      </c>
      <c r="D1889">
        <v>-8.7059198228180001</v>
      </c>
    </row>
    <row r="1890" spans="1:4">
      <c r="A1890">
        <v>188.69999999999399</v>
      </c>
      <c r="B1890" s="1">
        <v>-3.1384916687605</v>
      </c>
      <c r="C1890">
        <v>-17.480445622207</v>
      </c>
      <c r="D1890">
        <v>-8.6984266367068006</v>
      </c>
    </row>
    <row r="1891" spans="1:4">
      <c r="A1891">
        <v>188.79999999999399</v>
      </c>
      <c r="B1891" s="1">
        <v>-3.1155542446970999</v>
      </c>
      <c r="C1891">
        <v>-17.499116617441999</v>
      </c>
      <c r="D1891">
        <v>-8.6912703837612</v>
      </c>
    </row>
    <row r="1892" spans="1:4">
      <c r="A1892">
        <v>188.89999999999401</v>
      </c>
      <c r="B1892" s="1">
        <v>-3.0883782864804998</v>
      </c>
      <c r="C1892">
        <v>-17.516995824273</v>
      </c>
      <c r="D1892">
        <v>-8.6844481591034999</v>
      </c>
    </row>
    <row r="1893" spans="1:4">
      <c r="A1893">
        <v>188.999999999994</v>
      </c>
      <c r="B1893" s="1">
        <v>-3.0570423248625</v>
      </c>
      <c r="C1893">
        <v>-17.5340781839</v>
      </c>
      <c r="D1893">
        <v>-8.6779572346452998</v>
      </c>
    </row>
    <row r="1894" spans="1:4">
      <c r="A1894">
        <v>189.099999999994</v>
      </c>
      <c r="B1894" s="1">
        <v>-3.0216356061773002</v>
      </c>
      <c r="C1894">
        <v>-17.550359806163002</v>
      </c>
      <c r="D1894">
        <v>-8.6717959275406002</v>
      </c>
    </row>
    <row r="1895" spans="1:4">
      <c r="A1895">
        <v>189.19999999999399</v>
      </c>
      <c r="B1895" s="1">
        <v>-2.9822572674327001</v>
      </c>
      <c r="C1895">
        <v>-17.565837992635</v>
      </c>
      <c r="D1895">
        <v>-8.6659636263522</v>
      </c>
    </row>
    <row r="1896" spans="1:4">
      <c r="A1896">
        <v>189.29999999999399</v>
      </c>
      <c r="B1896" s="1">
        <v>-2.9390154461860001</v>
      </c>
      <c r="C1896">
        <v>-17.580511256081</v>
      </c>
      <c r="D1896">
        <v>-8.6604608152170997</v>
      </c>
    </row>
    <row r="1897" spans="1:4">
      <c r="A1897">
        <v>189.39999999999401</v>
      </c>
      <c r="B1897" s="1">
        <v>-2.8920263410823002</v>
      </c>
      <c r="C1897">
        <v>-17.594379336121001</v>
      </c>
      <c r="D1897">
        <v>-8.6552890959113</v>
      </c>
    </row>
    <row r="1898" spans="1:4">
      <c r="A1898">
        <v>189.499999999994</v>
      </c>
      <c r="B1898" s="1">
        <v>-2.8414132390015001</v>
      </c>
      <c r="C1898">
        <v>-17.607443210980001</v>
      </c>
      <c r="D1898">
        <v>-8.6504512077213001</v>
      </c>
    </row>
    <row r="1899" spans="1:4">
      <c r="A1899">
        <v>189.599999999994</v>
      </c>
      <c r="B1899" s="1">
        <v>-2.787305524407</v>
      </c>
      <c r="C1899">
        <v>-17.619705105211999</v>
      </c>
      <c r="D1899">
        <v>-8.6459510450352006</v>
      </c>
    </row>
    <row r="1900" spans="1:4">
      <c r="A1900">
        <v>189.69999999999399</v>
      </c>
      <c r="B1900" s="1">
        <v>-2.7298376857554998</v>
      </c>
      <c r="C1900">
        <v>-17.631168493318</v>
      </c>
      <c r="D1900">
        <v>-8.6417936725733</v>
      </c>
    </row>
    <row r="1901" spans="1:4">
      <c r="A1901">
        <v>189.79999999999399</v>
      </c>
      <c r="B1901" s="1">
        <v>-2.6691483327763001</v>
      </c>
      <c r="C1901">
        <v>-17.641838099209</v>
      </c>
      <c r="D1901">
        <v>-8.6379853381871996</v>
      </c>
    </row>
    <row r="1902" spans="1:4">
      <c r="A1902">
        <v>189.89999999999401</v>
      </c>
      <c r="B1902" s="1">
        <v>-2.6053792371203</v>
      </c>
      <c r="C1902">
        <v>-17.651719891481001</v>
      </c>
      <c r="D1902">
        <v>-8.6345334831633007</v>
      </c>
    </row>
    <row r="1903" spans="1:4">
      <c r="A1903">
        <v>189.999999999994</v>
      </c>
      <c r="B1903" s="1">
        <v>-2.7131308937292</v>
      </c>
      <c r="C1903">
        <v>-17.660821074495999</v>
      </c>
      <c r="D1903">
        <v>-8.6314467499728007</v>
      </c>
    </row>
    <row r="1904" spans="1:4">
      <c r="A1904">
        <v>190.099999999994</v>
      </c>
      <c r="B1904" s="1">
        <v>-2.8179874009731001</v>
      </c>
      <c r="C1904">
        <v>-17.669150075316001</v>
      </c>
      <c r="D1904">
        <v>-8.6287349874229999</v>
      </c>
    </row>
    <row r="1905" spans="1:4">
      <c r="A1905">
        <v>190.19999999999399</v>
      </c>
      <c r="B1905" s="1">
        <v>-2.9196711512947</v>
      </c>
      <c r="C1905">
        <v>-17.676716526515001</v>
      </c>
      <c r="D1905">
        <v>-8.6264092531674006</v>
      </c>
    </row>
    <row r="1906" spans="1:4">
      <c r="A1906">
        <v>190.29999999999399</v>
      </c>
      <c r="B1906" s="1">
        <v>-3.0178967351633998</v>
      </c>
      <c r="C1906">
        <v>-17.683531244965</v>
      </c>
      <c r="D1906">
        <v>-8.6244818135433992</v>
      </c>
    </row>
    <row r="1907" spans="1:4">
      <c r="A1907">
        <v>190.39999999999401</v>
      </c>
      <c r="B1907" s="1">
        <v>-3.1123725131338</v>
      </c>
      <c r="C1907">
        <v>-17.689606206697999</v>
      </c>
      <c r="D1907">
        <v>-8.6229661407137996</v>
      </c>
    </row>
    <row r="1908" spans="1:4">
      <c r="A1908">
        <v>190.499999999994</v>
      </c>
      <c r="B1908" s="1">
        <v>-3.2028024647884998</v>
      </c>
      <c r="C1908">
        <v>-17.694954517966</v>
      </c>
      <c r="D1908">
        <v>-8.6218769070924992</v>
      </c>
    </row>
    <row r="1909" spans="1:4">
      <c r="A1909">
        <v>190.599999999994</v>
      </c>
      <c r="B1909" s="1">
        <v>-3.2888883150311998</v>
      </c>
      <c r="C1909">
        <v>-17.699590382650001</v>
      </c>
      <c r="D1909">
        <v>-8.6212299770465997</v>
      </c>
    </row>
    <row r="1910" spans="1:4">
      <c r="A1910">
        <v>190.69999999999399</v>
      </c>
      <c r="B1910" s="1">
        <v>-3.3703319298487999</v>
      </c>
      <c r="C1910">
        <v>-17.703529066190999</v>
      </c>
      <c r="D1910">
        <v>-8.6210423958663007</v>
      </c>
    </row>
    <row r="1911" spans="1:4">
      <c r="A1911">
        <v>190.79999999999399</v>
      </c>
      <c r="B1911" s="1">
        <v>-3.4468379640708</v>
      </c>
      <c r="C1911">
        <v>-17.706786856234</v>
      </c>
      <c r="D1911">
        <v>-8.6213323760057001</v>
      </c>
    </row>
    <row r="1912" spans="1:4">
      <c r="A1912">
        <v>190.89999999999401</v>
      </c>
      <c r="B1912" s="1">
        <v>-3.5181167330866998</v>
      </c>
      <c r="C1912">
        <v>-17.709381020178999</v>
      </c>
      <c r="D1912">
        <v>-8.6221192805972002</v>
      </c>
    </row>
    <row r="1913" spans="1:4">
      <c r="A1913">
        <v>190.999999999994</v>
      </c>
      <c r="B1913" s="1">
        <v>-3.5838872693249</v>
      </c>
      <c r="C1913">
        <v>-17.711329759880002</v>
      </c>
      <c r="D1913">
        <v>-8.6234236042469004</v>
      </c>
    </row>
    <row r="1914" spans="1:4">
      <c r="A1914">
        <v>191.099999999994</v>
      </c>
      <c r="B1914" s="1">
        <v>-3.6438805130493002</v>
      </c>
      <c r="C1914">
        <v>-17.712652163706998</v>
      </c>
      <c r="D1914">
        <v>-8.6252669511203006</v>
      </c>
    </row>
    <row r="1915" spans="1:4">
      <c r="A1915">
        <v>191.19999999999399</v>
      </c>
      <c r="B1915" s="1">
        <v>-3.6978425763302001</v>
      </c>
      <c r="C1915">
        <v>-17.71336815622</v>
      </c>
      <c r="D1915">
        <v>-8.6276720103283004</v>
      </c>
    </row>
    <row r="1916" spans="1:4">
      <c r="A1916">
        <v>191.29999999999399</v>
      </c>
      <c r="B1916" s="1">
        <v>-3.7455380095657</v>
      </c>
      <c r="C1916">
        <v>-17.713498445711</v>
      </c>
      <c r="D1916">
        <v>-8.6306625286211993</v>
      </c>
    </row>
    <row r="1917" spans="1:4">
      <c r="A1917">
        <v>191.39999999999401</v>
      </c>
      <c r="B1917" s="1">
        <v>-3.7867529924254</v>
      </c>
      <c r="C1917">
        <v>-17.713064469864999</v>
      </c>
      <c r="D1917">
        <v>-8.6342632803991002</v>
      </c>
    </row>
    <row r="1918" spans="1:4">
      <c r="A1918">
        <v>191.499999999994</v>
      </c>
      <c r="B1918" s="1">
        <v>-3.8212983662387998</v>
      </c>
      <c r="C1918">
        <v>-17.712088339794999</v>
      </c>
      <c r="D1918">
        <v>-8.6385000350392005</v>
      </c>
    </row>
    <row r="1919" spans="1:4">
      <c r="A1919">
        <v>191.599999999994</v>
      </c>
      <c r="B1919" s="1">
        <v>-3.8490124232862</v>
      </c>
      <c r="C1919">
        <v>-17.710592782721999</v>
      </c>
      <c r="D1919">
        <v>-8.6433995215382993</v>
      </c>
    </row>
    <row r="1920" spans="1:4">
      <c r="A1920">
        <v>191.69999999999399</v>
      </c>
      <c r="B1920" s="1">
        <v>-3.8697633706021</v>
      </c>
      <c r="C1920">
        <v>-17.708601083543002</v>
      </c>
      <c r="D1920">
        <v>-8.6489893904590005</v>
      </c>
    </row>
    <row r="1921" spans="1:4">
      <c r="A1921">
        <v>191.79999999999399</v>
      </c>
      <c r="B1921" s="1">
        <v>-3.8834513920085998</v>
      </c>
      <c r="C1921">
        <v>-17.706137025555002</v>
      </c>
      <c r="D1921">
        <v>-8.6550961695182007</v>
      </c>
    </row>
    <row r="1922" spans="1:4">
      <c r="A1922">
        <v>191.89999999999401</v>
      </c>
      <c r="B1922" s="1">
        <v>-3.8900102421015998</v>
      </c>
      <c r="C1922">
        <v>-17.703224830572001</v>
      </c>
      <c r="D1922">
        <v>-8.6621042802809001</v>
      </c>
    </row>
    <row r="1923" spans="1:4">
      <c r="A1923">
        <v>191.999999999994</v>
      </c>
      <c r="B1923" s="1">
        <v>-3.8894083194853999</v>
      </c>
      <c r="C1923">
        <v>-17.699889098682998</v>
      </c>
      <c r="D1923">
        <v>-8.6698871884154993</v>
      </c>
    </row>
    <row r="1924" spans="1:4">
      <c r="A1924">
        <v>192.099999999994</v>
      </c>
      <c r="B1924" s="1">
        <v>-3.8816491830599</v>
      </c>
      <c r="C1924">
        <v>-17.69600429043</v>
      </c>
      <c r="D1924">
        <v>-8.6784752635084992</v>
      </c>
    </row>
    <row r="1925" spans="1:4">
      <c r="A1925">
        <v>192.19999999999399</v>
      </c>
      <c r="B1925" s="1">
        <v>-3.8667714937522999</v>
      </c>
      <c r="C1925">
        <v>-17.691900681490001</v>
      </c>
      <c r="D1925">
        <v>-8.6878995259357996</v>
      </c>
    </row>
    <row r="1926" spans="1:4">
      <c r="A1926">
        <v>192.29999999999399</v>
      </c>
      <c r="B1926" s="1">
        <v>-3.8448483836840999</v>
      </c>
      <c r="C1926">
        <v>-17.6874485158</v>
      </c>
      <c r="D1926">
        <v>-8.6981915894549005</v>
      </c>
    </row>
    <row r="1927" spans="1:4">
      <c r="A1927">
        <v>192.39999999999401</v>
      </c>
      <c r="B1927" s="1">
        <v>-3.8159862742592998</v>
      </c>
      <c r="C1927">
        <v>-17.68267331373</v>
      </c>
      <c r="D1927">
        <v>-8.7093836006445002</v>
      </c>
    </row>
    <row r="1928" spans="1:4">
      <c r="A1928">
        <v>192.499999999994</v>
      </c>
      <c r="B1928" s="1">
        <v>-3.7803231828991</v>
      </c>
      <c r="C1928">
        <v>-17.677600675250002</v>
      </c>
      <c r="D1928">
        <v>-8.7215081750991992</v>
      </c>
    </row>
    <row r="1929" spans="1:4">
      <c r="A1929">
        <v>192.599999999994</v>
      </c>
      <c r="B1929" s="1">
        <v>-3.7380265741310001</v>
      </c>
      <c r="C1929">
        <v>-17.672256221939001</v>
      </c>
      <c r="D1929">
        <v>-8.7345983302682004</v>
      </c>
    </row>
    <row r="1930" spans="1:4">
      <c r="A1930">
        <v>192.69999999999399</v>
      </c>
      <c r="B1930" s="1">
        <v>-3.6892908236347002</v>
      </c>
      <c r="C1930">
        <v>-17.666665540008999</v>
      </c>
      <c r="D1930">
        <v>-8.7486874148076001</v>
      </c>
    </row>
    <row r="1931" spans="1:4">
      <c r="A1931">
        <v>192.79999999999399</v>
      </c>
      <c r="B1931" s="1">
        <v>-3.6343343730784001</v>
      </c>
      <c r="C1931">
        <v>-17.660854124467999</v>
      </c>
      <c r="D1931">
        <v>-8.7638090342958002</v>
      </c>
    </row>
    <row r="1932" spans="1:4">
      <c r="A1932">
        <v>192.89999999999401</v>
      </c>
      <c r="B1932" s="1">
        <v>-3.5733966588875998</v>
      </c>
      <c r="C1932">
        <v>-17.654847324557</v>
      </c>
      <c r="D1932">
        <v>-8.7799969731364005</v>
      </c>
    </row>
    <row r="1933" spans="1:4">
      <c r="A1933">
        <v>192.999999999994</v>
      </c>
      <c r="B1933" s="1">
        <v>-3.5067348994591998</v>
      </c>
      <c r="C1933">
        <v>-17.648670290557</v>
      </c>
      <c r="D1933">
        <v>-8.7972851124548992</v>
      </c>
    </row>
    <row r="1934" spans="1:4">
      <c r="A1934">
        <v>193.099999999994</v>
      </c>
      <c r="B1934" s="1">
        <v>-3.4346208230664002</v>
      </c>
      <c r="C1934">
        <v>-17.642347922071</v>
      </c>
      <c r="D1934">
        <v>-8.8157073437667997</v>
      </c>
    </row>
    <row r="1935" spans="1:4">
      <c r="A1935">
        <v>193.19999999999399</v>
      </c>
      <c r="B1935" s="1">
        <v>-3.3573374132598999</v>
      </c>
      <c r="C1935">
        <v>-17.635904817838</v>
      </c>
      <c r="D1935">
        <v>-8.8352974781710998</v>
      </c>
    </row>
    <row r="1936" spans="1:4">
      <c r="A1936">
        <v>193.29999999999399</v>
      </c>
      <c r="B1936" s="1">
        <v>-3.2751757406061</v>
      </c>
      <c r="C1936">
        <v>-17.629365227164001</v>
      </c>
      <c r="D1936">
        <v>-8.8560891507981996</v>
      </c>
    </row>
    <row r="1937" spans="1:4">
      <c r="A1937">
        <v>193.39999999999401</v>
      </c>
      <c r="B1937" s="1">
        <v>-3.1884319398257999</v>
      </c>
      <c r="C1937">
        <v>-17.622753003003002</v>
      </c>
      <c r="D1937">
        <v>-8.8781157202133993</v>
      </c>
    </row>
    <row r="1938" spans="1:4">
      <c r="A1938">
        <v>193.499999999994</v>
      </c>
      <c r="B1938" s="1">
        <v>-3.0974043805207998</v>
      </c>
      <c r="C1938">
        <v>-17.616091556729</v>
      </c>
      <c r="D1938">
        <v>-8.9014101624476005</v>
      </c>
    </row>
    <row r="1939" spans="1:4">
      <c r="A1939">
        <v>193.599999999994</v>
      </c>
      <c r="B1939" s="1">
        <v>-3.0023910684112001</v>
      </c>
      <c r="C1939">
        <v>-17.609403814619</v>
      </c>
      <c r="D1939">
        <v>-8.9260049593033006</v>
      </c>
    </row>
    <row r="1940" spans="1:4">
      <c r="A1940">
        <v>193.69999999999399</v>
      </c>
      <c r="B1940" s="1">
        <v>-2.9036873029241002</v>
      </c>
      <c r="C1940">
        <v>-17.602712176063999</v>
      </c>
      <c r="D1940">
        <v>-8.9519319805503006</v>
      </c>
    </row>
    <row r="1941" spans="1:4">
      <c r="A1941">
        <v>193.79999999999399</v>
      </c>
      <c r="B1941" s="1">
        <v>-2.8015836065775002</v>
      </c>
      <c r="C1941">
        <v>-17.596038473501</v>
      </c>
      <c r="D1941">
        <v>-8.9792223596013994</v>
      </c>
    </row>
    <row r="1942" spans="1:4">
      <c r="A1942">
        <v>193.89999999999401</v>
      </c>
      <c r="B1942" s="1">
        <v>-2.6963639322529001</v>
      </c>
      <c r="C1942">
        <v>-17.589403934063998</v>
      </c>
      <c r="D1942">
        <v>-9.0079063622257003</v>
      </c>
    </row>
    <row r="1943" spans="1:4">
      <c r="A1943">
        <v>193.999999999994</v>
      </c>
      <c r="B1943" s="1">
        <v>-2.5883041463629</v>
      </c>
      <c r="C1943">
        <v>-17.582829142921</v>
      </c>
      <c r="D1943">
        <v>-9.0380132478329003</v>
      </c>
    </row>
    <row r="1944" spans="1:4">
      <c r="A1944">
        <v>194.099999999994</v>
      </c>
      <c r="B1944" s="1">
        <v>-2.4776707792460999</v>
      </c>
      <c r="C1944">
        <v>-17.576334008298002</v>
      </c>
      <c r="D1944">
        <v>-9.0695711228320999</v>
      </c>
    </row>
    <row r="1945" spans="1:4">
      <c r="A1945">
        <v>194.19999999999399</v>
      </c>
      <c r="B1945" s="1">
        <v>-2.3647200288554999</v>
      </c>
      <c r="C1945">
        <v>-17.569937728115001</v>
      </c>
      <c r="D1945">
        <v>-9.1026067855435002</v>
      </c>
    </row>
    <row r="1946" spans="1:4">
      <c r="A1946">
        <v>194.29999999999399</v>
      </c>
      <c r="B1946" s="1">
        <v>-2.2496969999098999</v>
      </c>
      <c r="C1946">
        <v>-17.563658758235</v>
      </c>
      <c r="D1946">
        <v>-9.1371455621194002</v>
      </c>
    </row>
    <row r="1947" spans="1:4">
      <c r="A1947">
        <v>194.39999999999401</v>
      </c>
      <c r="B1947" s="1">
        <v>-2.1328351580370999</v>
      </c>
      <c r="C1947">
        <v>-17.557514782249001</v>
      </c>
      <c r="D1947">
        <v>-9.1732111329069994</v>
      </c>
    </row>
    <row r="1948" spans="1:4">
      <c r="A1948">
        <v>194.499999999994</v>
      </c>
      <c r="B1948" s="1">
        <v>-2.0143559768936998</v>
      </c>
      <c r="C1948">
        <v>-17.551522682767001</v>
      </c>
      <c r="D1948">
        <v>-9.2108253486718006</v>
      </c>
    </row>
    <row r="1949" spans="1:4">
      <c r="A1949">
        <v>194.599999999994</v>
      </c>
      <c r="B1949" s="1">
        <v>-1.8944687556477999</v>
      </c>
      <c r="C1949">
        <v>-17.545698514144998</v>
      </c>
      <c r="D1949">
        <v>-9.2500080360842993</v>
      </c>
    </row>
    <row r="1950" spans="1:4">
      <c r="A1950">
        <v>194.69999999999399</v>
      </c>
      <c r="B1950" s="1">
        <v>-1.7733705843706</v>
      </c>
      <c r="C1950">
        <v>-17.540057476603</v>
      </c>
      <c r="D1950">
        <v>-9.2907767918707993</v>
      </c>
    </row>
    <row r="1951" spans="1:4">
      <c r="A1951">
        <v>194.79999999999399</v>
      </c>
      <c r="B1951" s="1">
        <v>-1.6512464356400001</v>
      </c>
      <c r="C1951">
        <v>-17.534613891669</v>
      </c>
      <c r="D1951">
        <v>-9.3331467650275002</v>
      </c>
    </row>
    <row r="1952" spans="1:4">
      <c r="A1952">
        <v>194.89999999999401</v>
      </c>
      <c r="B1952" s="1">
        <v>-1.5282693618594001</v>
      </c>
      <c r="C1952">
        <v>-17.529381178893999</v>
      </c>
      <c r="D1952">
        <v>-9.3771304265087991</v>
      </c>
    </row>
    <row r="1953" spans="1:4">
      <c r="A1953">
        <v>194.999999999994</v>
      </c>
      <c r="B1953" s="1">
        <v>-1.5142638043856</v>
      </c>
      <c r="C1953">
        <v>-17.524371833762999</v>
      </c>
      <c r="D1953">
        <v>-9.4227373258261995</v>
      </c>
    </row>
    <row r="1954" spans="1:4">
      <c r="A1954">
        <v>195.099999999994</v>
      </c>
      <c r="B1954" s="1">
        <v>-1.5002766496411</v>
      </c>
      <c r="C1954">
        <v>-17.519597406769002</v>
      </c>
      <c r="D1954">
        <v>-9.4699738340269999</v>
      </c>
    </row>
    <row r="1955" spans="1:4">
      <c r="A1955">
        <v>195.19999999999399</v>
      </c>
      <c r="B1955" s="1">
        <v>-1.4863077921026999</v>
      </c>
      <c r="C1955">
        <v>-17.515068483554</v>
      </c>
      <c r="D1955">
        <v>-9.5188428725797003</v>
      </c>
    </row>
    <row r="1956" spans="1:4">
      <c r="A1956">
        <v>195.29999999999399</v>
      </c>
      <c r="B1956" s="1">
        <v>-1.4723571265085</v>
      </c>
      <c r="C1956">
        <v>-17.510794666098999</v>
      </c>
      <c r="D1956">
        <v>-9.5690006735928002</v>
      </c>
    </row>
    <row r="1957" spans="1:4">
      <c r="A1957">
        <v>195.39999999999401</v>
      </c>
      <c r="B1957" s="1">
        <v>-1.4584245478585001</v>
      </c>
      <c r="C1957">
        <v>-17.506784554869999</v>
      </c>
      <c r="D1957">
        <v>-9.6210496309871001</v>
      </c>
    </row>
    <row r="1958" spans="1:4">
      <c r="A1958">
        <v>195.499999999994</v>
      </c>
      <c r="B1958" s="1">
        <v>-1.4445099514137001</v>
      </c>
      <c r="C1958">
        <v>-17.503045731891</v>
      </c>
      <c r="D1958">
        <v>-9.6747075285722008</v>
      </c>
    </row>
    <row r="1959" spans="1:4">
      <c r="A1959">
        <v>195.599999999994</v>
      </c>
      <c r="B1959" s="1">
        <v>-1.4306132326967</v>
      </c>
      <c r="C1959">
        <v>-17.499584744688001</v>
      </c>
      <c r="D1959">
        <v>-9.7299593145003005</v>
      </c>
    </row>
    <row r="1960" spans="1:4">
      <c r="A1960">
        <v>195.69999999999399</v>
      </c>
      <c r="B1960" s="1">
        <v>-1.4167342874915001</v>
      </c>
      <c r="C1960">
        <v>-17.496407091051001</v>
      </c>
      <c r="D1960">
        <v>-9.7867847926648004</v>
      </c>
    </row>
    <row r="1961" spans="1:4">
      <c r="A1961">
        <v>195.79999999999399</v>
      </c>
      <c r="B1961" s="1">
        <v>-1.4028730118428001</v>
      </c>
      <c r="C1961">
        <v>-17.493517204579</v>
      </c>
      <c r="D1961">
        <v>-9.8451582578474</v>
      </c>
    </row>
    <row r="1962" spans="1:4">
      <c r="A1962">
        <v>195.89999999999401</v>
      </c>
      <c r="B1962" s="1">
        <v>-1.3890293020565001</v>
      </c>
      <c r="C1962">
        <v>-17.490918440969001</v>
      </c>
      <c r="D1962">
        <v>-9.9050481179986001</v>
      </c>
    </row>
    <row r="1963" spans="1:4">
      <c r="A1963">
        <v>195.999999999994</v>
      </c>
      <c r="B1963" s="1">
        <v>-1.3752030546992</v>
      </c>
      <c r="C1963">
        <v>-17.488613065007002</v>
      </c>
      <c r="D1963">
        <v>-9.9664165051173992</v>
      </c>
    </row>
    <row r="1964" spans="1:4">
      <c r="A1964">
        <v>196.099999999994</v>
      </c>
      <c r="B1964" s="1">
        <v>-1.3613941665978</v>
      </c>
      <c r="C1964">
        <v>-17.486602238252999</v>
      </c>
      <c r="D1964">
        <v>-10.029218876689001</v>
      </c>
    </row>
    <row r="1965" spans="1:4">
      <c r="A1965">
        <v>196.19999999999399</v>
      </c>
      <c r="B1965" s="1">
        <v>-1.3476025348394001</v>
      </c>
      <c r="C1965">
        <v>-17.484886007375</v>
      </c>
      <c r="D1965">
        <v>-10.093403610204</v>
      </c>
    </row>
    <row r="1966" spans="1:4">
      <c r="A1966">
        <v>196.29999999999399</v>
      </c>
      <c r="B1966" s="1">
        <v>-1.3338280567708001</v>
      </c>
      <c r="C1966">
        <v>-17.483463293132001</v>
      </c>
      <c r="D1966">
        <v>-10.158911593934</v>
      </c>
    </row>
    <row r="1967" spans="1:4">
      <c r="A1967">
        <v>196.39999999999401</v>
      </c>
      <c r="B1967" s="1">
        <v>-1.3200706299983</v>
      </c>
      <c r="C1967">
        <v>-17.482331879987999</v>
      </c>
      <c r="D1967">
        <v>-10.225675817881999</v>
      </c>
    </row>
    <row r="1968" spans="1:4">
      <c r="A1968">
        <v>196.499999999994</v>
      </c>
      <c r="B1968" s="1">
        <v>-1.3063301523872</v>
      </c>
      <c r="C1968">
        <v>-17.481488406356998</v>
      </c>
      <c r="D1968">
        <v>-10.293620969651</v>
      </c>
    </row>
    <row r="1969" spans="1:4">
      <c r="A1969">
        <v>196.599999999994</v>
      </c>
      <c r="B1969" s="1">
        <v>-1.2926065220612999</v>
      </c>
      <c r="C1969">
        <v>-17.480928355483002</v>
      </c>
      <c r="D1969">
        <v>-10.362663040909</v>
      </c>
    </row>
    <row r="1970" spans="1:4">
      <c r="A1970">
        <v>196.69999999999399</v>
      </c>
      <c r="B1970" s="1">
        <v>-1.2788996374027</v>
      </c>
      <c r="C1970">
        <v>-17.480646046958</v>
      </c>
      <c r="D1970">
        <v>-10.432708951122001</v>
      </c>
    </row>
    <row r="1971" spans="1:4">
      <c r="A1971">
        <v>196.79999999999399</v>
      </c>
      <c r="B1971" s="1">
        <v>-1.2652093970510001</v>
      </c>
      <c r="C1971">
        <v>-17.480634628908</v>
      </c>
      <c r="D1971">
        <v>-10.503646666119</v>
      </c>
    </row>
    <row r="1972" spans="1:4">
      <c r="A1972">
        <v>196.89999999999401</v>
      </c>
      <c r="B1972" s="1">
        <v>-1.2515356999030001</v>
      </c>
      <c r="C1972">
        <v>-17.480886070857999</v>
      </c>
      <c r="D1972">
        <v>-10.575383943888999</v>
      </c>
    </row>
    <row r="1973" spans="1:4">
      <c r="A1973">
        <v>196.999999999994</v>
      </c>
      <c r="B1973" s="1">
        <v>-1.2378784451119</v>
      </c>
      <c r="C1973">
        <v>-17.481391157320001</v>
      </c>
      <c r="D1973">
        <v>-10.647788105529999</v>
      </c>
    </row>
    <row r="1974" spans="1:4">
      <c r="A1974">
        <v>197.099999999994</v>
      </c>
      <c r="B1974" s="1">
        <v>-1.2242375320872001</v>
      </c>
      <c r="C1974">
        <v>-17.482139482135</v>
      </c>
      <c r="D1974">
        <v>-10.720726657163</v>
      </c>
    </row>
    <row r="1975" spans="1:4">
      <c r="A1975">
        <v>197.19999999999399</v>
      </c>
      <c r="B1975" s="1">
        <v>-1.2106128604933999</v>
      </c>
      <c r="C1975">
        <v>-17.483119443621</v>
      </c>
      <c r="D1975">
        <v>-10.794056723571</v>
      </c>
    </row>
    <row r="1976" spans="1:4">
      <c r="A1976">
        <v>197.29999999999399</v>
      </c>
      <c r="B1976" s="1">
        <v>-1.19700433025</v>
      </c>
      <c r="C1976">
        <v>-17.484318240587001</v>
      </c>
      <c r="D1976">
        <v>-10.867624979837</v>
      </c>
    </row>
    <row r="1977" spans="1:4">
      <c r="A1977">
        <v>197.39999999999401</v>
      </c>
      <c r="B1977" s="1">
        <v>-1.1834118415304999</v>
      </c>
      <c r="C1977">
        <v>-17.485721869267</v>
      </c>
      <c r="D1977">
        <v>-10.941267679084</v>
      </c>
    </row>
    <row r="1978" spans="1:4">
      <c r="A1978">
        <v>197.499999999994</v>
      </c>
      <c r="B1978" s="1">
        <v>-1.1698352947616999</v>
      </c>
      <c r="C1978">
        <v>-17.487315121249999</v>
      </c>
      <c r="D1978">
        <v>-11.014810791631</v>
      </c>
    </row>
    <row r="1979" spans="1:4">
      <c r="A1979">
        <v>197.599999999994</v>
      </c>
      <c r="B1979" s="1">
        <v>-1.1562745906233001</v>
      </c>
      <c r="C1979">
        <v>-17.488757595854999</v>
      </c>
      <c r="D1979">
        <v>-11.088070271346</v>
      </c>
    </row>
    <row r="1980" spans="1:4">
      <c r="A1980">
        <v>197.69999999999399</v>
      </c>
      <c r="B1980" s="1">
        <v>-1.1427296300467999</v>
      </c>
      <c r="C1980">
        <v>-17.490666544484</v>
      </c>
      <c r="D1980">
        <v>-11.160852465006</v>
      </c>
    </row>
    <row r="1981" spans="1:4">
      <c r="A1981">
        <v>197.79999999999399</v>
      </c>
      <c r="B1981" s="1">
        <v>-1.129200314215</v>
      </c>
      <c r="C1981">
        <v>-17.492711819299998</v>
      </c>
      <c r="D1981">
        <v>-11.232954680025999</v>
      </c>
    </row>
    <row r="1982" spans="1:4">
      <c r="A1982">
        <v>197.89999999999401</v>
      </c>
      <c r="B1982" s="1">
        <v>-1.1156865445609001</v>
      </c>
      <c r="C1982">
        <v>-17.494873393877999</v>
      </c>
      <c r="D1982">
        <v>-11.304165924849</v>
      </c>
    </row>
    <row r="1983" spans="1:4">
      <c r="A1983">
        <v>197.999999999994</v>
      </c>
      <c r="B1983" s="1">
        <v>-1.1021882227674</v>
      </c>
      <c r="C1983">
        <v>-17.497130047544001</v>
      </c>
      <c r="D1983">
        <v>-11.374267834526</v>
      </c>
    </row>
    <row r="1984" spans="1:4">
      <c r="A1984">
        <v>198.099999999994</v>
      </c>
      <c r="B1984" s="1">
        <v>-1.088705250766</v>
      </c>
      <c r="C1984">
        <v>-17.499459371568001</v>
      </c>
      <c r="D1984">
        <v>-11.443035791415999</v>
      </c>
    </row>
    <row r="1985" spans="1:4">
      <c r="A1985">
        <v>198.19999999999399</v>
      </c>
      <c r="B1985" s="1">
        <v>-1.0752375307363</v>
      </c>
      <c r="C1985">
        <v>-17.501663461917001</v>
      </c>
      <c r="D1985">
        <v>-11.510240247486999</v>
      </c>
    </row>
    <row r="1986" spans="1:4">
      <c r="A1986">
        <v>198.29999999999399</v>
      </c>
      <c r="B1986" s="1">
        <v>-1.0617849651046001</v>
      </c>
      <c r="C1986">
        <v>-17.504078039875999</v>
      </c>
      <c r="D1986">
        <v>-11.575648250308999</v>
      </c>
    </row>
    <row r="1987" spans="1:4">
      <c r="A1987">
        <v>198.39999999999401</v>
      </c>
      <c r="B1987" s="1">
        <v>-1.0483474565440001</v>
      </c>
      <c r="C1987">
        <v>-17.506490214433999</v>
      </c>
      <c r="D1987">
        <v>-11.639025169562</v>
      </c>
    </row>
    <row r="1988" spans="1:4">
      <c r="A1988">
        <v>198.499999999994</v>
      </c>
      <c r="B1988" s="1">
        <v>-1.0349249079722</v>
      </c>
      <c r="C1988">
        <v>-17.508872981216999</v>
      </c>
      <c r="D1988">
        <v>-11.699657623826001</v>
      </c>
    </row>
    <row r="1989" spans="1:4">
      <c r="A1989">
        <v>198.599999999994</v>
      </c>
      <c r="B1989" s="1">
        <v>-1.0215172225517</v>
      </c>
      <c r="C1989">
        <v>-17.511198206227</v>
      </c>
      <c r="D1989">
        <v>-11.758147701764999</v>
      </c>
    </row>
    <row r="1990" spans="1:4">
      <c r="A1990">
        <v>198.69999999999399</v>
      </c>
      <c r="B1990" s="1">
        <v>-1.0081243036884</v>
      </c>
      <c r="C1990">
        <v>-17.513436644772</v>
      </c>
      <c r="D1990">
        <v>-11.813900170101</v>
      </c>
    </row>
    <row r="1991" spans="1:4">
      <c r="A1991">
        <v>198.79999999999399</v>
      </c>
      <c r="B1991" s="1">
        <v>-0.99474605503029001</v>
      </c>
      <c r="C1991">
        <v>-17.515557963033999</v>
      </c>
      <c r="D1991">
        <v>-11.866693494291001</v>
      </c>
    </row>
    <row r="1992" spans="1:4">
      <c r="A1992">
        <v>198.89999999999401</v>
      </c>
      <c r="B1992" s="1">
        <v>-0.98138238046717996</v>
      </c>
      <c r="C1992">
        <v>-17.517530762423998</v>
      </c>
      <c r="D1992">
        <v>-11.916315535282999</v>
      </c>
    </row>
    <row r="1993" spans="1:4">
      <c r="A1993">
        <v>198.999999999994</v>
      </c>
      <c r="B1993" s="1">
        <v>-0.96803318412913997</v>
      </c>
      <c r="C1993">
        <v>-17.519322606888</v>
      </c>
      <c r="D1993">
        <v>-11.962566064280001</v>
      </c>
    </row>
    <row r="1994" spans="1:4">
      <c r="A1994">
        <v>199.099999999994</v>
      </c>
      <c r="B1994" s="1">
        <v>-0.95469837038574001</v>
      </c>
      <c r="C1994">
        <v>-17.520900053323</v>
      </c>
      <c r="D1994">
        <v>-12.005259265863</v>
      </c>
    </row>
    <row r="1995" spans="1:4">
      <c r="A1995">
        <v>199.19999999999399</v>
      </c>
      <c r="B1995" s="1">
        <v>-0.94137784384497003</v>
      </c>
      <c r="C1995">
        <v>-17.522228685251001</v>
      </c>
      <c r="D1995">
        <v>-12.044226172679</v>
      </c>
    </row>
    <row r="1996" spans="1:4">
      <c r="A1996">
        <v>199.29999999999399</v>
      </c>
      <c r="B1996" s="1">
        <v>-0.92807150935212002</v>
      </c>
      <c r="C1996">
        <v>-17.523273149914001</v>
      </c>
      <c r="D1996">
        <v>-12.079316971772</v>
      </c>
    </row>
    <row r="1997" spans="1:4">
      <c r="A1997">
        <v>199.39999999999401</v>
      </c>
      <c r="B1997" s="1">
        <v>-0.91477927198880005</v>
      </c>
      <c r="C1997">
        <v>-17.523997198926999</v>
      </c>
      <c r="D1997">
        <v>-12.110403121653</v>
      </c>
    </row>
    <row r="1998" spans="1:4">
      <c r="A1998">
        <v>199.499999999994</v>
      </c>
      <c r="B1998" s="1">
        <v>-0.90150103707184004</v>
      </c>
      <c r="C1998">
        <v>-17.524363732636001</v>
      </c>
      <c r="D1998">
        <v>-12.137379220666</v>
      </c>
    </row>
    <row r="1999" spans="1:4">
      <c r="A1999">
        <v>199.599999999994</v>
      </c>
      <c r="B1999" s="1">
        <v>-0.88823671015217998</v>
      </c>
      <c r="C1999">
        <v>-17.524334848302001</v>
      </c>
      <c r="D1999">
        <v>-12.16016457121</v>
      </c>
    </row>
    <row r="2000" spans="1:4">
      <c r="A2000">
        <v>199.69999999999399</v>
      </c>
      <c r="B2000" s="1">
        <v>-0.87498619701375002</v>
      </c>
      <c r="C2000">
        <v>-17.523871892231998</v>
      </c>
      <c r="D2000">
        <v>-12.178704390974</v>
      </c>
    </row>
    <row r="2001" spans="1:4">
      <c r="A2001">
        <v>199.79999999999399</v>
      </c>
      <c r="B2001" s="1">
        <v>-0.86174940367233999</v>
      </c>
      <c r="C2001">
        <v>-17.522935515962999</v>
      </c>
      <c r="D2001">
        <v>-12.192970631227</v>
      </c>
    </row>
    <row r="2002" spans="1:4">
      <c r="A2002">
        <v>199.89999999999401</v>
      </c>
      <c r="B2002" s="1">
        <v>-0.84852623637451996</v>
      </c>
      <c r="C2002">
        <v>-17.521485736576</v>
      </c>
      <c r="D2002">
        <v>-12.202962373162</v>
      </c>
    </row>
    <row r="2003" spans="1:4">
      <c r="A2003">
        <v>199.999999999994</v>
      </c>
      <c r="B2003" s="1">
        <v>-0.81903060112868997</v>
      </c>
      <c r="C2003">
        <v>-17.519482001219</v>
      </c>
      <c r="D2003">
        <v>-12.208705785656001</v>
      </c>
    </row>
    <row r="2004" spans="1:4">
      <c r="A2004">
        <v>200.099999999994</v>
      </c>
      <c r="B2004" s="1">
        <v>-0.78940786536481999</v>
      </c>
      <c r="C2004">
        <v>-17.516883255878</v>
      </c>
      <c r="D2004">
        <v>-12.210253641073001</v>
      </c>
    </row>
    <row r="2005" spans="1:4">
      <c r="A2005">
        <v>200.19999999999399</v>
      </c>
      <c r="B2005" s="1">
        <v>-0.75966192900394003</v>
      </c>
      <c r="C2005">
        <v>-17.513648018411001</v>
      </c>
      <c r="D2005">
        <v>-12.207684399113001</v>
      </c>
    </row>
    <row r="2006" spans="1:4">
      <c r="A2006">
        <v>200.29999999999399</v>
      </c>
      <c r="B2006" s="1">
        <v>-0.72979663265101002</v>
      </c>
      <c r="C2006">
        <v>-17.509734455855</v>
      </c>
      <c r="D2006">
        <v>-12.20110088157</v>
      </c>
    </row>
    <row r="2007" spans="1:4">
      <c r="A2007">
        <v>200.39999999999401</v>
      </c>
      <c r="B2007" s="1">
        <v>-0.6998157575599</v>
      </c>
      <c r="C2007">
        <v>-17.505100465958002</v>
      </c>
      <c r="D2007">
        <v>-12.190628572468</v>
      </c>
    </row>
    <row r="2008" spans="1:4">
      <c r="A2008">
        <v>200.499999999994</v>
      </c>
      <c r="B2008" s="1">
        <v>-0.66972302564284003</v>
      </c>
      <c r="C2008">
        <v>-17.499703762877001</v>
      </c>
      <c r="D2008">
        <v>-12.176413587867</v>
      </c>
    </row>
    <row r="2009" spans="1:4">
      <c r="A2009">
        <v>200.599999999994</v>
      </c>
      <c r="B2009" s="1">
        <v>-0.63952209952299999</v>
      </c>
      <c r="C2009">
        <v>-17.493501966930001</v>
      </c>
      <c r="D2009">
        <v>-12.15862036727</v>
      </c>
    </row>
    <row r="2010" spans="1:4">
      <c r="A2010">
        <v>200.69999999999399</v>
      </c>
      <c r="B2010" s="1">
        <v>-0.60921658262828005</v>
      </c>
      <c r="C2010">
        <v>-17.486452698288002</v>
      </c>
      <c r="D2010">
        <v>-12.137429143692</v>
      </c>
    </row>
    <row r="2011" spans="1:4">
      <c r="A2011">
        <v>200.79999999999399</v>
      </c>
      <c r="B2011" s="1">
        <v>-0.57881001932417997</v>
      </c>
      <c r="C2011">
        <v>-17.478513674405001</v>
      </c>
      <c r="D2011">
        <v>-12.113033251998001</v>
      </c>
    </row>
    <row r="2012" spans="1:4">
      <c r="A2012">
        <v>200.89999999999401</v>
      </c>
      <c r="B2012" s="1">
        <v>-0.54830589508437</v>
      </c>
      <c r="C2012">
        <v>-17.469642810993999</v>
      </c>
      <c r="D2012">
        <v>-12.085636335246001</v>
      </c>
    </row>
    <row r="2013" spans="1:4">
      <c r="A2013">
        <v>200.999999999994</v>
      </c>
      <c r="B2013" s="1">
        <v>-0.51770763669671005</v>
      </c>
      <c r="C2013">
        <v>-17.459798326280001</v>
      </c>
      <c r="D2013">
        <v>-12.055449506544999</v>
      </c>
    </row>
    <row r="2014" spans="1:4">
      <c r="A2014">
        <v>201.099999999994</v>
      </c>
      <c r="B2014" s="1">
        <v>-0.48701861250325001</v>
      </c>
      <c r="C2014">
        <v>-17.448938848240001</v>
      </c>
      <c r="D2014">
        <v>-12.022688519847</v>
      </c>
    </row>
    <row r="2015" spans="1:4">
      <c r="A2015">
        <v>201.19999999999399</v>
      </c>
      <c r="B2015" s="1">
        <v>-0.45624213267253999</v>
      </c>
      <c r="C2015">
        <v>-17.437023524495999</v>
      </c>
      <c r="D2015">
        <v>-11.987570997476</v>
      </c>
    </row>
    <row r="2016" spans="1:4">
      <c r="A2016">
        <v>201.29999999999399</v>
      </c>
      <c r="B2016" s="1">
        <v>-0.42538144950221002</v>
      </c>
      <c r="C2016">
        <v>-17.424012134466</v>
      </c>
      <c r="D2016">
        <v>-11.950313755505</v>
      </c>
    </row>
    <row r="2017" spans="1:4">
      <c r="A2017">
        <v>201.39999999999401</v>
      </c>
      <c r="B2017" s="1">
        <v>-0.39443975775084</v>
      </c>
      <c r="C2017">
        <v>-17.409865203365001</v>
      </c>
      <c r="D2017">
        <v>-11.911130260833</v>
      </c>
    </row>
    <row r="2018" spans="1:4">
      <c r="A2018">
        <v>201.499999999994</v>
      </c>
      <c r="B2018" s="1">
        <v>-0.36342019499681999</v>
      </c>
      <c r="C2018">
        <v>-17.394544117597999</v>
      </c>
      <c r="D2018">
        <v>-11.870228246342</v>
      </c>
    </row>
    <row r="2019" spans="1:4">
      <c r="A2019">
        <v>201.599999999994</v>
      </c>
      <c r="B2019" s="1">
        <v>-0.33232584202309001</v>
      </c>
      <c r="C2019">
        <v>-17.378011241022001</v>
      </c>
      <c r="D2019">
        <v>-11.827440972155999</v>
      </c>
    </row>
    <row r="2020" spans="1:4">
      <c r="A2020">
        <v>201.69999999999399</v>
      </c>
      <c r="B2020" s="1">
        <v>-0.30115972322617002</v>
      </c>
      <c r="C2020">
        <v>-17.360230031575</v>
      </c>
      <c r="D2020">
        <v>-11.783568032188001</v>
      </c>
    </row>
    <row r="2021" spans="1:4">
      <c r="A2021">
        <v>201.79999999999399</v>
      </c>
      <c r="B2021" s="1">
        <v>-0.26992480704778998</v>
      </c>
      <c r="C2021">
        <v>-17.341165157683001</v>
      </c>
      <c r="D2021">
        <v>-11.738543034908</v>
      </c>
    </row>
    <row r="2022" spans="1:4">
      <c r="A2022">
        <v>201.89999999999401</v>
      </c>
      <c r="B2022" s="1">
        <v>-0.23862400642824</v>
      </c>
      <c r="C2022">
        <v>-17.320782613847999</v>
      </c>
      <c r="D2022">
        <v>-11.692530718833</v>
      </c>
    </row>
    <row r="2023" spans="1:4">
      <c r="A2023">
        <v>201.999999999994</v>
      </c>
      <c r="B2023" s="1">
        <v>-0.20726017927934001</v>
      </c>
      <c r="C2023">
        <v>-17.299049834819002</v>
      </c>
      <c r="D2023">
        <v>-11.64568115222</v>
      </c>
    </row>
    <row r="2024" spans="1:4">
      <c r="A2024">
        <v>202.099999999994</v>
      </c>
      <c r="B2024" s="1">
        <v>-0.17583612897618001</v>
      </c>
      <c r="C2024">
        <v>-17.275935807684</v>
      </c>
      <c r="D2024">
        <v>-11.598128541157999</v>
      </c>
    </row>
    <row r="2025" spans="1:4">
      <c r="A2025">
        <v>202.19999999999399</v>
      </c>
      <c r="B2025" s="1">
        <v>-0.14435460486630999</v>
      </c>
      <c r="C2025">
        <v>-17.251411181243999</v>
      </c>
      <c r="D2025">
        <v>-11.549990222110999</v>
      </c>
    </row>
    <row r="2026" spans="1:4">
      <c r="A2026">
        <v>202.29999999999399</v>
      </c>
      <c r="B2026" s="1">
        <v>-0.11281830279474001</v>
      </c>
      <c r="C2026">
        <v>-17.22544837201</v>
      </c>
      <c r="D2026">
        <v>-11.501365830380999</v>
      </c>
    </row>
    <row r="2027" spans="1:4">
      <c r="A2027">
        <v>202.39999999999401</v>
      </c>
      <c r="B2027" s="1">
        <v>-8.1229865644192004E-2</v>
      </c>
      <c r="C2027">
        <v>-17.198021666159999</v>
      </c>
      <c r="D2027">
        <v>-11.452336635571999</v>
      </c>
    </row>
    <row r="2028" spans="1:4">
      <c r="A2028">
        <v>202.499999999994</v>
      </c>
      <c r="B2028" s="1">
        <v>-4.9591883888791002E-2</v>
      </c>
      <c r="C2028">
        <v>-17.169107316805</v>
      </c>
      <c r="D2028">
        <v>-11.402965035497999</v>
      </c>
    </row>
    <row r="2029" spans="1:4">
      <c r="A2029">
        <v>202.599999999994</v>
      </c>
      <c r="B2029" s="1">
        <v>-1.7906896160366E-2</v>
      </c>
      <c r="C2029">
        <v>-17.138683635926999</v>
      </c>
      <c r="D2029">
        <v>-11.353294200929</v>
      </c>
    </row>
    <row r="2030" spans="1:4">
      <c r="A2030">
        <v>202.69999999999399</v>
      </c>
      <c r="B2030" s="1">
        <v>1.3822610173615E-2</v>
      </c>
      <c r="C2030">
        <v>-17.106731080365002</v>
      </c>
      <c r="D2030">
        <v>-11.303347864985</v>
      </c>
    </row>
    <row r="2031" spans="1:4">
      <c r="A2031">
        <v>202.79999999999399</v>
      </c>
      <c r="B2031" s="1">
        <v>4.5594198421946001E-2</v>
      </c>
      <c r="C2031">
        <v>-17.073232331263998</v>
      </c>
      <c r="D2031">
        <v>-11.25313025274</v>
      </c>
    </row>
    <row r="2032" spans="1:4">
      <c r="A2032">
        <v>202.89999999999401</v>
      </c>
      <c r="B2032" s="1">
        <v>7.7405481971720994E-2</v>
      </c>
      <c r="C2032">
        <v>-17.038172366432999</v>
      </c>
      <c r="D2032">
        <v>-11.202626148567999</v>
      </c>
    </row>
    <row r="2033" spans="1:4">
      <c r="A2033">
        <v>202.999999999994</v>
      </c>
      <c r="B2033" s="1">
        <v>0.10925412368227</v>
      </c>
      <c r="C2033">
        <v>-17.001538525084001</v>
      </c>
      <c r="D2033">
        <v>-11.151801100838</v>
      </c>
    </row>
    <row r="2034" spans="1:4">
      <c r="A2034">
        <v>203.099999999994</v>
      </c>
      <c r="B2034" s="1">
        <v>0.14113783527139001</v>
      </c>
      <c r="C2034">
        <v>-16.963320564513999</v>
      </c>
      <c r="D2034">
        <v>-11.100601765588999</v>
      </c>
    </row>
    <row r="2035" spans="1:4">
      <c r="A2035">
        <v>203.19999999999399</v>
      </c>
      <c r="B2035" s="1">
        <v>0.17305437669491999</v>
      </c>
      <c r="C2035">
        <v>-16.923510708287999</v>
      </c>
      <c r="D2035">
        <v>-11.048956392668</v>
      </c>
    </row>
    <row r="2036" spans="1:4">
      <c r="A2036">
        <v>203.29999999999399</v>
      </c>
      <c r="B2036" s="1">
        <v>0.20500155552063001</v>
      </c>
      <c r="C2036">
        <v>-16.882103685604999</v>
      </c>
      <c r="D2036">
        <v>-10.996775459445001</v>
      </c>
    </row>
    <row r="2037" spans="1:4">
      <c r="A2037">
        <v>203.39999999999401</v>
      </c>
      <c r="B2037" s="1">
        <v>0.23697722629685999</v>
      </c>
      <c r="C2037">
        <v>-16.839096761530001</v>
      </c>
      <c r="D2037">
        <v>-10.943952458396</v>
      </c>
    </row>
    <row r="2038" spans="1:4">
      <c r="A2038">
        <v>203.499999999994</v>
      </c>
      <c r="B2038" s="1">
        <v>0.26897928991719</v>
      </c>
      <c r="C2038">
        <v>-16.794489757899001</v>
      </c>
      <c r="D2038">
        <v>-10.890364845540001</v>
      </c>
    </row>
    <row r="2039" spans="1:4">
      <c r="A2039">
        <v>203.599999999994</v>
      </c>
      <c r="B2039" s="1">
        <v>0.30100569298161001</v>
      </c>
      <c r="C2039">
        <v>-16.748285064739999</v>
      </c>
      <c r="D2039">
        <v>-10.835875156787999</v>
      </c>
    </row>
    <row r="2040" spans="1:4">
      <c r="A2040">
        <v>203.69999999999399</v>
      </c>
      <c r="B2040" s="1">
        <v>0.33305442715478001</v>
      </c>
      <c r="C2040">
        <v>-16.700487642140001</v>
      </c>
      <c r="D2040">
        <v>-10.780332298593001</v>
      </c>
    </row>
    <row r="2041" spans="1:4">
      <c r="A2041">
        <v>203.79999999999399</v>
      </c>
      <c r="B2041" s="1">
        <v>0.36512352852251001</v>
      </c>
      <c r="C2041">
        <v>-16.651105012546001</v>
      </c>
      <c r="D2041">
        <v>-10.723573017847</v>
      </c>
    </row>
    <row r="2042" spans="1:4">
      <c r="A2042">
        <v>203.89999999999301</v>
      </c>
      <c r="B2042" s="1">
        <v>0.39721107694640001</v>
      </c>
      <c r="C2042">
        <v>-16.600147243609001</v>
      </c>
      <c r="D2042">
        <v>-10.665423553621</v>
      </c>
    </row>
    <row r="2043" spans="1:4">
      <c r="A2043">
        <v>203.99999999999301</v>
      </c>
      <c r="B2043" s="1">
        <v>0.42931519541801</v>
      </c>
      <c r="C2043">
        <v>-16.547626921669998</v>
      </c>
      <c r="D2043">
        <v>-10.605701470097999</v>
      </c>
    </row>
    <row r="2044" spans="1:4">
      <c r="A2044">
        <v>204.099999999993</v>
      </c>
      <c r="B2044" s="1">
        <v>0.46143404941263</v>
      </c>
      <c r="C2044">
        <v>-16.493559116158</v>
      </c>
      <c r="D2044">
        <v>-10.544217665950001</v>
      </c>
    </row>
    <row r="2045" spans="1:4">
      <c r="A2045">
        <v>204.199999999993</v>
      </c>
      <c r="B2045" s="1">
        <v>0.4935658462434</v>
      </c>
      <c r="C2045">
        <v>-16.437961335137999</v>
      </c>
      <c r="D2045">
        <v>-10.480778550388999</v>
      </c>
    </row>
    <row r="2046" spans="1:4">
      <c r="A2046">
        <v>204.29999999999299</v>
      </c>
      <c r="B2046" s="1">
        <v>0.52570883441636995</v>
      </c>
      <c r="C2046">
        <v>-16.380575348788</v>
      </c>
      <c r="D2046">
        <v>-10.415188370486</v>
      </c>
    </row>
    <row r="2047" spans="1:4">
      <c r="A2047">
        <v>204.39999999999301</v>
      </c>
      <c r="B2047" s="1">
        <v>0.55786130298661996</v>
      </c>
      <c r="C2047">
        <v>-16.321959928216</v>
      </c>
      <c r="D2047">
        <v>-10.347251668066001</v>
      </c>
    </row>
    <row r="2048" spans="1:4">
      <c r="A2048">
        <v>204.49999999999301</v>
      </c>
      <c r="B2048" s="1">
        <v>0.59002158091646995</v>
      </c>
      <c r="C2048">
        <v>-16.261881568099</v>
      </c>
      <c r="D2048">
        <v>-10.276775837982999</v>
      </c>
    </row>
    <row r="2049" spans="1:4">
      <c r="A2049">
        <v>204.599999999993</v>
      </c>
      <c r="B2049" s="1">
        <v>0.62218803643581999</v>
      </c>
      <c r="C2049">
        <v>-16.200465721836</v>
      </c>
      <c r="D2049">
        <v>-10.203437472989</v>
      </c>
    </row>
    <row r="2050" spans="1:4">
      <c r="A2050">
        <v>204.699999999993</v>
      </c>
      <c r="B2050" s="1">
        <v>0.65435907640513002</v>
      </c>
      <c r="C2050">
        <v>-16.137543754810999</v>
      </c>
      <c r="D2050">
        <v>-10.127259813205001</v>
      </c>
    </row>
    <row r="2051" spans="1:4">
      <c r="A2051">
        <v>204.79999999999299</v>
      </c>
      <c r="B2051" s="1">
        <v>0.68653314568165003</v>
      </c>
      <c r="C2051">
        <v>-16.073244819614001</v>
      </c>
      <c r="D2051">
        <v>-10.048019016252001</v>
      </c>
    </row>
    <row r="2052" spans="1:4">
      <c r="A2052">
        <v>204.89999999999301</v>
      </c>
      <c r="B2052" s="1">
        <v>0.71870872648866002</v>
      </c>
      <c r="C2052">
        <v>-16.007601731905002</v>
      </c>
      <c r="D2052">
        <v>-9.9655612186886007</v>
      </c>
    </row>
    <row r="2053" spans="1:4">
      <c r="A2053">
        <v>204.99999999999301</v>
      </c>
      <c r="B2053" s="1">
        <v>0.67016999307945002</v>
      </c>
      <c r="C2053">
        <v>-15.940649133332</v>
      </c>
      <c r="D2053">
        <v>-9.8797486411093995</v>
      </c>
    </row>
    <row r="2054" spans="1:4">
      <c r="A2054">
        <v>205.099999999993</v>
      </c>
      <c r="B2054" s="1">
        <v>0.62168019959542997</v>
      </c>
      <c r="C2054">
        <v>-15.872423390394999</v>
      </c>
      <c r="D2054">
        <v>-9.7904618735799005</v>
      </c>
    </row>
    <row r="2055" spans="1:4">
      <c r="A2055">
        <v>205.199999999993</v>
      </c>
      <c r="B2055" s="1">
        <v>0.57324660154077001</v>
      </c>
      <c r="C2055">
        <v>-15.802962489926999</v>
      </c>
      <c r="D2055">
        <v>-9.6976019277038006</v>
      </c>
    </row>
    <row r="2056" spans="1:4">
      <c r="A2056">
        <v>205.29999999999299</v>
      </c>
      <c r="B2056" s="1">
        <v>0.52487668655644004</v>
      </c>
      <c r="C2056">
        <v>-15.732305931832</v>
      </c>
      <c r="D2056">
        <v>-9.6010920054511004</v>
      </c>
    </row>
    <row r="2057" spans="1:4">
      <c r="A2057">
        <v>205.39999999999301</v>
      </c>
      <c r="B2057" s="1">
        <v>0.47657817883782</v>
      </c>
      <c r="C2057">
        <v>-15.660494619712001</v>
      </c>
      <c r="D2057">
        <v>-9.5008789405620995</v>
      </c>
    </row>
    <row r="2058" spans="1:4">
      <c r="A2058">
        <v>205.49999999999301</v>
      </c>
      <c r="B2058" s="1">
        <v>0.42835904347600001</v>
      </c>
      <c r="C2058">
        <v>-15.587570750029</v>
      </c>
      <c r="D2058">
        <v>-9.3969342761474</v>
      </c>
    </row>
    <row r="2059" spans="1:4">
      <c r="A2059">
        <v>205.599999999993</v>
      </c>
      <c r="B2059" s="1">
        <v>0.38022749070936002</v>
      </c>
      <c r="C2059">
        <v>-15.513577700398001</v>
      </c>
      <c r="D2059">
        <v>-9.2892549517180996</v>
      </c>
    </row>
    <row r="2060" spans="1:4">
      <c r="A2060">
        <v>205.699999999993</v>
      </c>
      <c r="B2060" s="1">
        <v>0.33219198006987</v>
      </c>
      <c r="C2060">
        <v>-15.438559917596001</v>
      </c>
      <c r="D2060">
        <v>-9.1778635838821998</v>
      </c>
    </row>
    <row r="2061" spans="1:4">
      <c r="A2061">
        <v>205.79999999999299</v>
      </c>
      <c r="B2061" s="1">
        <v>0.28426122440742002</v>
      </c>
      <c r="C2061">
        <v>-15.362562805849</v>
      </c>
      <c r="D2061">
        <v>-9.0628083367732</v>
      </c>
    </row>
    <row r="2062" spans="1:4">
      <c r="A2062">
        <v>205.89999999999301</v>
      </c>
      <c r="B2062" s="1">
        <v>0.23644419377597001</v>
      </c>
      <c r="C2062">
        <v>-15.285632615913</v>
      </c>
      <c r="D2062">
        <v>-8.9441623903554994</v>
      </c>
    </row>
    <row r="2063" spans="1:4">
      <c r="A2063">
        <v>205.99999999999301</v>
      </c>
      <c r="B2063" s="1">
        <v>0.18875011916216999</v>
      </c>
      <c r="C2063">
        <v>-15.207816335453</v>
      </c>
      <c r="D2063">
        <v>-8.8220230264245991</v>
      </c>
    </row>
    <row r="2064" spans="1:4">
      <c r="A2064">
        <v>206.099999999993</v>
      </c>
      <c r="B2064" s="1">
        <v>0.14118849603823</v>
      </c>
      <c r="C2064">
        <v>-15.129161581149001</v>
      </c>
      <c r="D2064">
        <v>-8.6965103628247995</v>
      </c>
    </row>
    <row r="2065" spans="1:4">
      <c r="A2065">
        <v>206.199999999993</v>
      </c>
      <c r="B2065" s="1">
        <v>9.3769087718510002E-2</v>
      </c>
      <c r="C2065">
        <v>-15.049716492971999</v>
      </c>
      <c r="D2065">
        <v>-8.5677657756003001</v>
      </c>
    </row>
    <row r="2066" spans="1:4">
      <c r="A2066">
        <v>206.29999999999299</v>
      </c>
      <c r="B2066" s="1">
        <v>4.6501928498680997E-2</v>
      </c>
      <c r="C2066">
        <v>-14.969529630976</v>
      </c>
      <c r="D2066">
        <v>-8.4359500560811007</v>
      </c>
    </row>
    <row r="2067" spans="1:4">
      <c r="A2067">
        <v>206.39999999999301</v>
      </c>
      <c r="B2067" s="1">
        <v>-6.0267344408029995E-4</v>
      </c>
      <c r="C2067">
        <v>-14.888649874955</v>
      </c>
      <c r="D2067">
        <v>-8.3012245820694002</v>
      </c>
    </row>
    <row r="2068" spans="1:4">
      <c r="A2068">
        <v>206.49999999999301</v>
      </c>
      <c r="B2068" s="1">
        <v>-4.7534133413815002E-2</v>
      </c>
      <c r="C2068">
        <v>-14.807126327255</v>
      </c>
      <c r="D2068">
        <v>-8.1638169073004008</v>
      </c>
    </row>
    <row r="2069" spans="1:4">
      <c r="A2069">
        <v>206.599999999993</v>
      </c>
      <c r="B2069" s="1">
        <v>-9.4281587844827999E-2</v>
      </c>
      <c r="C2069">
        <v>-14.725008218984</v>
      </c>
      <c r="D2069">
        <v>-8.0239156881176008</v>
      </c>
    </row>
    <row r="2070" spans="1:4">
      <c r="A2070">
        <v>206.699999999993</v>
      </c>
      <c r="B2070" s="1">
        <v>-0.14083389226223</v>
      </c>
      <c r="C2070">
        <v>-14.642344819847001</v>
      </c>
      <c r="D2070">
        <v>-7.8817375148546001</v>
      </c>
    </row>
    <row r="2071" spans="1:4">
      <c r="A2071">
        <v>206.79999999999299</v>
      </c>
      <c r="B2071" s="1">
        <v>-0.18717961958023999</v>
      </c>
      <c r="C2071">
        <v>-14.559185351758</v>
      </c>
      <c r="D2071">
        <v>-7.7375070790688003</v>
      </c>
    </row>
    <row r="2072" spans="1:4">
      <c r="A2072">
        <v>206.89999999999301</v>
      </c>
      <c r="B2072" s="1">
        <v>-0.23330705876428001</v>
      </c>
      <c r="C2072">
        <v>-14.475578906392</v>
      </c>
      <c r="D2072">
        <v>-7.5914548588497999</v>
      </c>
    </row>
    <row r="2073" spans="1:4">
      <c r="A2073">
        <v>206.99999999999301</v>
      </c>
      <c r="B2073" s="1">
        <v>-0.27920421388563998</v>
      </c>
      <c r="C2073">
        <v>-14.39157436676</v>
      </c>
      <c r="D2073">
        <v>-7.4438148919592999</v>
      </c>
    </row>
    <row r="2074" spans="1:4">
      <c r="A2074">
        <v>207.099999999993</v>
      </c>
      <c r="B2074" s="1">
        <v>-0.32485880359637997</v>
      </c>
      <c r="C2074">
        <v>-14.307220332879</v>
      </c>
      <c r="D2074">
        <v>-7.2948226700644003</v>
      </c>
    </row>
    <row r="2075" spans="1:4">
      <c r="A2075">
        <v>207.199999999993</v>
      </c>
      <c r="B2075" s="1">
        <v>-0.37025826105406001</v>
      </c>
      <c r="C2075">
        <v>-14.222565051588001</v>
      </c>
      <c r="D2075">
        <v>-7.1447131803973001</v>
      </c>
    </row>
    <row r="2076" spans="1:4">
      <c r="A2076">
        <v>207.29999999999299</v>
      </c>
      <c r="B2076" s="1">
        <v>-0.41538973432642001</v>
      </c>
      <c r="C2076">
        <v>-14.137656350501</v>
      </c>
      <c r="D2076">
        <v>-6.9937191142703004</v>
      </c>
    </row>
    <row r="2077" spans="1:4">
      <c r="A2077">
        <v>207.39999999999301</v>
      </c>
      <c r="B2077" s="1">
        <v>-0.46024008730574001</v>
      </c>
      <c r="C2077">
        <v>-14.052541576096001</v>
      </c>
      <c r="D2077">
        <v>-6.8422058157425996</v>
      </c>
    </row>
    <row r="2078" spans="1:4">
      <c r="A2078">
        <v>207.49999999999301</v>
      </c>
      <c r="B2078" s="1">
        <v>-0.50479590116489004</v>
      </c>
      <c r="C2078">
        <v>-13.967267535894001</v>
      </c>
      <c r="D2078">
        <v>-6.6901025436532997</v>
      </c>
    </row>
    <row r="2079" spans="1:4">
      <c r="A2079">
        <v>207.599999999993</v>
      </c>
      <c r="B2079" s="1">
        <v>-0.54904347638582995</v>
      </c>
      <c r="C2079">
        <v>-13.881880444667001</v>
      </c>
      <c r="D2079">
        <v>-6.5377957838659997</v>
      </c>
    </row>
    <row r="2080" spans="1:4">
      <c r="A2080">
        <v>207.699999999993</v>
      </c>
      <c r="B2080" s="1">
        <v>-0.59296883539226997</v>
      </c>
      <c r="C2080">
        <v>-13.796425874602001</v>
      </c>
      <c r="D2080">
        <v>-6.3854951022890001</v>
      </c>
    </row>
    <row r="2081" spans="1:4">
      <c r="A2081">
        <v>207.79999999999299</v>
      </c>
      <c r="B2081" s="1">
        <v>-0.63655772581855996</v>
      </c>
      <c r="C2081">
        <v>-13.710948709308999</v>
      </c>
      <c r="D2081">
        <v>-6.2334018226324996</v>
      </c>
    </row>
    <row r="2082" spans="1:4">
      <c r="A2082">
        <v>207.89999999999301</v>
      </c>
      <c r="B2082" s="1">
        <v>-0.67979562444592001</v>
      </c>
      <c r="C2082">
        <v>-13.625493101584</v>
      </c>
      <c r="D2082">
        <v>-6.0817083305402004</v>
      </c>
    </row>
    <row r="2083" spans="1:4">
      <c r="A2083">
        <v>207.99999999999301</v>
      </c>
      <c r="B2083" s="1">
        <v>-0.72266774183848004</v>
      </c>
      <c r="C2083">
        <v>-13.540102434783</v>
      </c>
      <c r="D2083">
        <v>-5.9305975347792996</v>
      </c>
    </row>
    <row r="2084" spans="1:4">
      <c r="A2084">
        <v>208.099999999993</v>
      </c>
      <c r="B2084" s="1">
        <v>-0.76515902770949995</v>
      </c>
      <c r="C2084">
        <v>-13.454819287696001</v>
      </c>
      <c r="D2084">
        <v>-5.7802424723285002</v>
      </c>
    </row>
    <row r="2085" spans="1:4">
      <c r="A2085">
        <v>208.199999999993</v>
      </c>
      <c r="B2085" s="1">
        <v>-0.80725417704878999</v>
      </c>
      <c r="C2085">
        <v>-13.369685402761</v>
      </c>
      <c r="D2085">
        <v>-5.6308060433184002</v>
      </c>
    </row>
    <row r="2086" spans="1:4">
      <c r="A2086">
        <v>208.29999999999299</v>
      </c>
      <c r="B2086" s="1">
        <v>-0.84893763704144998</v>
      </c>
      <c r="C2086">
        <v>-13.284741657475999</v>
      </c>
      <c r="D2086">
        <v>-5.4824408613940996</v>
      </c>
    </row>
    <row r="2087" spans="1:4">
      <c r="A2087">
        <v>208.39999999999301</v>
      </c>
      <c r="B2087" s="1">
        <v>-0.89019361480588</v>
      </c>
      <c r="C2087">
        <v>-13.200028038875001</v>
      </c>
      <c r="D2087">
        <v>-5.3352892051580998</v>
      </c>
    </row>
    <row r="2088" spans="1:4">
      <c r="A2088">
        <v>208.49999999999301</v>
      </c>
      <c r="B2088" s="1">
        <v>-0.93100608597989998</v>
      </c>
      <c r="C2088">
        <v>-13.115583620876</v>
      </c>
      <c r="D2088">
        <v>-5.1894830567751002</v>
      </c>
    </row>
    <row r="2089" spans="1:4">
      <c r="A2089">
        <v>208.599999999993</v>
      </c>
      <c r="B2089" s="1">
        <v>-0.97135880418034004</v>
      </c>
      <c r="C2089">
        <v>-13.031446544384</v>
      </c>
      <c r="D2089">
        <v>-5.0451442145106</v>
      </c>
    </row>
    <row r="2090" spans="1:4">
      <c r="A2090">
        <v>208.699999999993</v>
      </c>
      <c r="B2090" s="1">
        <v>-1.0112353113607</v>
      </c>
      <c r="C2090">
        <v>-12.947653999965</v>
      </c>
      <c r="D2090">
        <v>-4.9023844668637997</v>
      </c>
    </row>
    <row r="2091" spans="1:4">
      <c r="A2091">
        <v>208.79999999999299</v>
      </c>
      <c r="B2091" s="1">
        <v>-1.0506189490899001</v>
      </c>
      <c r="C2091">
        <v>-12.864242212940001</v>
      </c>
      <c r="D2091">
        <v>-4.7613058169603999</v>
      </c>
    </row>
    <row r="2092" spans="1:4">
      <c r="A2092">
        <v>208.89999999999301</v>
      </c>
      <c r="B2092" s="1">
        <v>-1.0894928707706</v>
      </c>
      <c r="C2092">
        <v>-12.781246430746</v>
      </c>
      <c r="D2092">
        <v>-4.6220007469478999</v>
      </c>
    </row>
    <row r="2093" spans="1:4">
      <c r="A2093">
        <v>208.99999999999301</v>
      </c>
      <c r="B2093" s="1">
        <v>-1.127840054817</v>
      </c>
      <c r="C2093">
        <v>-12.698700912413001</v>
      </c>
      <c r="D2093">
        <v>-4.4845525132365998</v>
      </c>
    </row>
    <row r="2094" spans="1:4">
      <c r="A2094">
        <v>209.099999999993</v>
      </c>
      <c r="B2094" s="1">
        <v>-1.1656433188048001</v>
      </c>
      <c r="C2094">
        <v>-12.616638919992001</v>
      </c>
      <c r="D2094">
        <v>-4.3490354645196998</v>
      </c>
    </row>
    <row r="2095" spans="1:4">
      <c r="A2095">
        <v>209.199999999993</v>
      </c>
      <c r="B2095" s="1">
        <v>-1.2028853346057999</v>
      </c>
      <c r="C2095">
        <v>-12.53509271181</v>
      </c>
      <c r="D2095">
        <v>-4.2155153755530002</v>
      </c>
    </row>
    <row r="2096" spans="1:4">
      <c r="A2096">
        <v>209.29999999999299</v>
      </c>
      <c r="B2096" s="1">
        <v>-1.2395486445142001</v>
      </c>
      <c r="C2096">
        <v>-12.454093537378</v>
      </c>
      <c r="D2096">
        <v>-4.0840497906716999</v>
      </c>
    </row>
    <row r="2097" spans="1:4">
      <c r="A2097">
        <v>209.39999999999301</v>
      </c>
      <c r="B2097" s="1">
        <v>-1.2756156783699999</v>
      </c>
      <c r="C2097">
        <v>-12.373671633851</v>
      </c>
      <c r="D2097">
        <v>-3.9546883719386998</v>
      </c>
    </row>
    <row r="2098" spans="1:4">
      <c r="A2098">
        <v>209.49999999999301</v>
      </c>
      <c r="B2098" s="1">
        <v>-1.3110687716783</v>
      </c>
      <c r="C2098">
        <v>-12.293686173522</v>
      </c>
      <c r="D2098">
        <v>-3.82747324767</v>
      </c>
    </row>
    <row r="2099" spans="1:4">
      <c r="A2099">
        <v>209.599999999993</v>
      </c>
      <c r="B2099" s="1">
        <v>-1.3458901847208999</v>
      </c>
      <c r="C2099">
        <v>-12.214488610184</v>
      </c>
      <c r="D2099">
        <v>-3.7024393578326</v>
      </c>
    </row>
    <row r="2100" spans="1:4">
      <c r="A2100">
        <v>209.699999999993</v>
      </c>
      <c r="B2100" s="1">
        <v>-1.3800621226504</v>
      </c>
      <c r="C2100">
        <v>-12.13595317485</v>
      </c>
      <c r="D2100">
        <v>-3.5796147935069</v>
      </c>
    </row>
    <row r="2101" spans="1:4">
      <c r="A2101">
        <v>209.79999999999299</v>
      </c>
      <c r="B2101" s="1">
        <v>-1.4135667565532</v>
      </c>
      <c r="C2101">
        <v>-12.058106031063</v>
      </c>
      <c r="D2101">
        <v>-3.4590211281859999</v>
      </c>
    </row>
    <row r="2102" spans="1:4">
      <c r="A2102">
        <v>209.89999999999301</v>
      </c>
      <c r="B2102" s="1">
        <v>-1.4463862454626</v>
      </c>
      <c r="C2102">
        <v>-11.980972341525</v>
      </c>
      <c r="D2102">
        <v>-3.3406737392257</v>
      </c>
    </row>
    <row r="2103" spans="1:4">
      <c r="A2103">
        <v>209.99999999999301</v>
      </c>
      <c r="B2103" s="1">
        <v>-1.4113284426038</v>
      </c>
      <c r="C2103">
        <v>-11.904576271811999</v>
      </c>
      <c r="D2103">
        <v>-3.2245821181999998</v>
      </c>
    </row>
    <row r="2104" spans="1:4">
      <c r="A2104">
        <v>210.099999999993</v>
      </c>
      <c r="B2104" s="1">
        <v>-1.3761515176732999</v>
      </c>
      <c r="C2104">
        <v>-11.828940994892999</v>
      </c>
      <c r="D2104">
        <v>-3.1107501693098998</v>
      </c>
    </row>
    <row r="2105" spans="1:4">
      <c r="A2105">
        <v>210.199999999993</v>
      </c>
      <c r="B2105" s="1">
        <v>-1.3408605700634999</v>
      </c>
      <c r="C2105">
        <v>-11.754088696375</v>
      </c>
      <c r="D2105">
        <v>-2.9993265654424</v>
      </c>
    </row>
    <row r="2106" spans="1:4">
      <c r="A2106">
        <v>210.29999999999299</v>
      </c>
      <c r="B2106" s="1">
        <v>-1.3054605983397001</v>
      </c>
      <c r="C2106">
        <v>-11.680040580375</v>
      </c>
      <c r="D2106">
        <v>-2.8900020827912001</v>
      </c>
    </row>
    <row r="2107" spans="1:4">
      <c r="A2107">
        <v>210.39999999999301</v>
      </c>
      <c r="B2107" s="1">
        <v>-1.2699565008461999</v>
      </c>
      <c r="C2107">
        <v>-11.606816875967001</v>
      </c>
      <c r="D2107">
        <v>-2.7829269382568</v>
      </c>
    </row>
    <row r="2108" spans="1:4">
      <c r="A2108">
        <v>210.49999999999301</v>
      </c>
      <c r="B2108" s="1">
        <v>-1.2343530763774999</v>
      </c>
      <c r="C2108">
        <v>-11.534436844113999</v>
      </c>
      <c r="D2108">
        <v>-2.6780859196083999</v>
      </c>
    </row>
    <row r="2109" spans="1:4">
      <c r="A2109">
        <v>210.599999999993</v>
      </c>
      <c r="B2109" s="1">
        <v>-1.1986550249123999</v>
      </c>
      <c r="C2109">
        <v>-11.462918785035001</v>
      </c>
      <c r="D2109">
        <v>-2.5754597561403001</v>
      </c>
    </row>
    <row r="2110" spans="1:4">
      <c r="A2110">
        <v>210.699999999993</v>
      </c>
      <c r="B2110" s="1">
        <v>-1.1628669484041001</v>
      </c>
      <c r="C2110">
        <v>-11.39228004594</v>
      </c>
      <c r="D2110">
        <v>-2.4750253560641</v>
      </c>
    </row>
    <row r="2111" spans="1:4">
      <c r="A2111">
        <v>210.79999999999299</v>
      </c>
      <c r="B2111" s="1">
        <v>-1.1269933516241999</v>
      </c>
      <c r="C2111">
        <v>-11.322537029084</v>
      </c>
      <c r="D2111">
        <v>-2.3767560354218999</v>
      </c>
    </row>
    <row r="2112" spans="1:4">
      <c r="A2112">
        <v>210.89999999999301</v>
      </c>
      <c r="B2112" s="1">
        <v>-1.0910386430568999</v>
      </c>
      <c r="C2112">
        <v>-11.253705200098</v>
      </c>
      <c r="D2112">
        <v>-2.2806217392344998</v>
      </c>
    </row>
    <row r="2113" spans="1:4">
      <c r="A2113">
        <v>210.99999999999301</v>
      </c>
      <c r="B2113" s="1">
        <v>-1.0550071358390001</v>
      </c>
      <c r="C2113">
        <v>-11.185799096535</v>
      </c>
      <c r="D2113">
        <v>-2.1865892556292001</v>
      </c>
    </row>
    <row r="2114" spans="1:4">
      <c r="A2114">
        <v>211.099999999993</v>
      </c>
      <c r="B2114" s="1">
        <v>-1.0189030487415001</v>
      </c>
      <c r="C2114">
        <v>-11.118832336624999</v>
      </c>
      <c r="D2114">
        <v>-2.0946224237133002</v>
      </c>
    </row>
    <row r="2115" spans="1:4">
      <c r="A2115">
        <v>211.199999999993</v>
      </c>
      <c r="B2115" s="1">
        <v>-0.98273050719239996</v>
      </c>
      <c r="C2115">
        <v>-11.052817628176999</v>
      </c>
      <c r="D2115">
        <v>-2.0046823359568</v>
      </c>
    </row>
    <row r="2116" spans="1:4">
      <c r="A2116">
        <v>211.29999999999299</v>
      </c>
      <c r="B2116" s="1">
        <v>-0.94649354433313004</v>
      </c>
      <c r="C2116">
        <v>-10.987766777617001</v>
      </c>
      <c r="D2116">
        <v>-1.9167275358417</v>
      </c>
    </row>
    <row r="2117" spans="1:4">
      <c r="A2117">
        <v>211.39999999999301</v>
      </c>
      <c r="B2117" s="1">
        <v>-0.91019610210950996</v>
      </c>
      <c r="C2117">
        <v>-10.923769945350999</v>
      </c>
      <c r="D2117">
        <v>-1.8307142115068999</v>
      </c>
    </row>
    <row r="2118" spans="1:4">
      <c r="A2118">
        <v>211.49999999999301</v>
      </c>
      <c r="B2118" s="1">
        <v>-0.87384203239144997</v>
      </c>
      <c r="C2118">
        <v>-10.860671483849</v>
      </c>
      <c r="D2118">
        <v>-1.7465963860866001</v>
      </c>
    </row>
    <row r="2119" spans="1:4">
      <c r="A2119">
        <v>211.599999999993</v>
      </c>
      <c r="B2119" s="1">
        <v>-0.83743509811992001</v>
      </c>
      <c r="C2119">
        <v>-10.798567376482</v>
      </c>
      <c r="D2119">
        <v>-1.6643261053869001</v>
      </c>
    </row>
    <row r="2120" spans="1:4">
      <c r="A2120">
        <v>211.699999999993</v>
      </c>
      <c r="B2120" s="1">
        <v>-0.80097897447799005</v>
      </c>
      <c r="C2120">
        <v>-10.737465894082</v>
      </c>
      <c r="D2120">
        <v>-1.583853623495</v>
      </c>
    </row>
    <row r="2121" spans="1:4">
      <c r="A2121">
        <v>211.79999999999299</v>
      </c>
      <c r="B2121" s="1">
        <v>-0.76447725008307998</v>
      </c>
      <c r="C2121">
        <v>-10.677374453600001</v>
      </c>
      <c r="D2121">
        <v>-1.5051275868409999</v>
      </c>
    </row>
    <row r="2122" spans="1:4">
      <c r="A2122">
        <v>211.89999999999301</v>
      </c>
      <c r="B2122" s="1">
        <v>-0.72793342819863005</v>
      </c>
      <c r="C2122">
        <v>-10.618299627606</v>
      </c>
      <c r="D2122">
        <v>-1.4280952171590999</v>
      </c>
    </row>
    <row r="2123" spans="1:4">
      <c r="A2123">
        <v>211.99999999999301</v>
      </c>
      <c r="B2123" s="1">
        <v>-0.69135092796187003</v>
      </c>
      <c r="C2123">
        <v>-10.560247153840001</v>
      </c>
      <c r="D2123">
        <v>-1.3527024937069001</v>
      </c>
    </row>
    <row r="2124" spans="1:4">
      <c r="A2124">
        <v>212.099999999993</v>
      </c>
      <c r="B2124" s="1">
        <v>-0.65473308562606003</v>
      </c>
      <c r="C2124">
        <v>-10.503221944830001</v>
      </c>
      <c r="D2124">
        <v>-1.2788943350048001</v>
      </c>
    </row>
    <row r="2125" spans="1:4">
      <c r="A2125">
        <v>212.199999999993</v>
      </c>
      <c r="B2125" s="1">
        <v>-0.61808315581475004</v>
      </c>
      <c r="C2125">
        <v>-10.447228097569999</v>
      </c>
      <c r="D2125">
        <v>-1.2066147802589</v>
      </c>
    </row>
    <row r="2126" spans="1:4">
      <c r="A2126">
        <v>212.29999999999299</v>
      </c>
      <c r="B2126" s="1">
        <v>-0.58140431278589999</v>
      </c>
      <c r="C2126">
        <v>-10.392268903282</v>
      </c>
      <c r="D2126">
        <v>-1.1358071705148001</v>
      </c>
    </row>
    <row r="2127" spans="1:4">
      <c r="A2127">
        <v>212.39999999999301</v>
      </c>
      <c r="B2127" s="1">
        <v>-0.54469965170437995</v>
      </c>
      <c r="C2127">
        <v>-10.338346857267</v>
      </c>
      <c r="D2127">
        <v>-1.0664143294810999</v>
      </c>
    </row>
    <row r="2128" spans="1:4">
      <c r="A2128">
        <v>212.49999999999301</v>
      </c>
      <c r="B2128" s="1">
        <v>-0.50797218992022997</v>
      </c>
      <c r="C2128">
        <v>-10.285463668869999</v>
      </c>
      <c r="D2128">
        <v>-0.99837874383619996</v>
      </c>
    </row>
    <row r="2129" spans="1:4">
      <c r="A2129">
        <v>212.599999999993</v>
      </c>
      <c r="B2129" s="1">
        <v>-0.47122486825158</v>
      </c>
      <c r="C2129">
        <v>-10.233620271567</v>
      </c>
      <c r="D2129">
        <v>-0.93164274271245995</v>
      </c>
    </row>
    <row r="2130" spans="1:4">
      <c r="A2130">
        <v>212.699999999993</v>
      </c>
      <c r="B2130" s="1">
        <v>-0.43446055227025998</v>
      </c>
      <c r="C2130">
        <v>-10.182816833205999</v>
      </c>
      <c r="D2130">
        <v>-0.86614867592758005</v>
      </c>
    </row>
    <row r="2131" spans="1:4">
      <c r="A2131">
        <v>212.79999999999299</v>
      </c>
      <c r="B2131" s="1">
        <v>-0.39768203358838</v>
      </c>
      <c r="C2131">
        <v>-10.133052766419</v>
      </c>
      <c r="D2131">
        <v>-0.80183909041057999</v>
      </c>
    </row>
    <row r="2132" spans="1:4">
      <c r="A2132">
        <v>212.89999999999301</v>
      </c>
      <c r="B2132" s="1">
        <v>-0.36089203114502</v>
      </c>
      <c r="C2132">
        <v>-10.084326739232999</v>
      </c>
      <c r="D2132">
        <v>-0.73879925976667005</v>
      </c>
    </row>
    <row r="2133" spans="1:4">
      <c r="A2133">
        <v>212.99999999999301</v>
      </c>
      <c r="B2133" s="1">
        <v>-0.32409319249078</v>
      </c>
      <c r="C2133">
        <v>-10.036636685902</v>
      </c>
      <c r="D2133">
        <v>-0.67669451601413999</v>
      </c>
    </row>
    <row r="2134" spans="1:4">
      <c r="A2134">
        <v>213.099999999993</v>
      </c>
      <c r="B2134" s="1">
        <v>-0.28728809506955</v>
      </c>
      <c r="C2134">
        <v>-9.9899798179956001</v>
      </c>
      <c r="D2134">
        <v>-0.61561248851522998</v>
      </c>
    </row>
    <row r="2135" spans="1:4">
      <c r="A2135">
        <v>213.199999999993</v>
      </c>
      <c r="B2135" s="1">
        <v>-0.25047924749601003</v>
      </c>
      <c r="C2135">
        <v>-9.9443526357646999</v>
      </c>
      <c r="D2135">
        <v>-0.55549901188224005</v>
      </c>
    </row>
    <row r="2136" spans="1:4">
      <c r="A2136">
        <v>213.29999999999299</v>
      </c>
      <c r="B2136" s="1">
        <v>-0.21366909082752</v>
      </c>
      <c r="C2136">
        <v>-9.8997509398228996</v>
      </c>
      <c r="D2136">
        <v>-0.49630115408157</v>
      </c>
    </row>
    <row r="2137" spans="1:4">
      <c r="A2137">
        <v>213.39999999999301</v>
      </c>
      <c r="B2137" s="1">
        <v>-0.17685999983001</v>
      </c>
      <c r="C2137">
        <v>-9.8561698431671001</v>
      </c>
      <c r="D2137">
        <v>-0.43796738430204002</v>
      </c>
    </row>
    <row r="2138" spans="1:4">
      <c r="A2138">
        <v>213.49999999999301</v>
      </c>
      <c r="B2138" s="1">
        <v>-0.14005428423596999</v>
      </c>
      <c r="C2138">
        <v>-9.8136037835737007</v>
      </c>
      <c r="D2138">
        <v>-0.38044773465616999</v>
      </c>
    </row>
    <row r="2139" spans="1:4">
      <c r="A2139">
        <v>213.599999999993</v>
      </c>
      <c r="B2139" s="1">
        <v>-0.10325418999419</v>
      </c>
      <c r="C2139">
        <v>-9.7720465363982996</v>
      </c>
      <c r="D2139">
        <v>-0.32369395458938999</v>
      </c>
    </row>
    <row r="2140" spans="1:4">
      <c r="A2140">
        <v>213.699999999993</v>
      </c>
      <c r="B2140" s="1">
        <v>-6.6461900510390998E-2</v>
      </c>
      <c r="C2140">
        <v>-9.7314912278127004</v>
      </c>
      <c r="D2140">
        <v>-0.26765965684412002</v>
      </c>
    </row>
    <row r="2141" spans="1:4">
      <c r="A2141">
        <v>213.79999999999299</v>
      </c>
      <c r="B2141" s="1">
        <v>-2.9679537877414001E-2</v>
      </c>
      <c r="C2141">
        <v>-9.6919303485081993</v>
      </c>
      <c r="D2141">
        <v>-0.21230045380800999</v>
      </c>
    </row>
    <row r="2142" spans="1:4">
      <c r="A2142">
        <v>213.89999999999301</v>
      </c>
      <c r="B2142" s="1">
        <v>7.0908359048225999E-3</v>
      </c>
      <c r="C2142">
        <v>-9.6533557678970006</v>
      </c>
      <c r="D2142">
        <v>-0.15757408308842999</v>
      </c>
    </row>
    <row r="2143" spans="1:4">
      <c r="A2143">
        <v>213.99999999999301</v>
      </c>
      <c r="B2143" s="1">
        <v>4.3847217721348003E-2</v>
      </c>
      <c r="C2143">
        <v>-9.6157587488395997</v>
      </c>
      <c r="D2143">
        <v>-0.10344052118045</v>
      </c>
    </row>
    <row r="2144" spans="1:4">
      <c r="A2144">
        <v>214.099999999993</v>
      </c>
      <c r="B2144" s="1">
        <v>8.0587662145974001E-2</v>
      </c>
      <c r="C2144">
        <v>-9.5789372786368006</v>
      </c>
      <c r="D2144">
        <v>-4.9862084146122997E-2</v>
      </c>
    </row>
    <row r="2145" spans="1:4">
      <c r="A2145">
        <v>214.199999999993</v>
      </c>
      <c r="B2145" s="1">
        <v>0.11731028025789</v>
      </c>
      <c r="C2145">
        <v>-9.5432411098577994</v>
      </c>
      <c r="D2145">
        <v>3.1964857085783E-3</v>
      </c>
    </row>
    <row r="2146" spans="1:4">
      <c r="A2146">
        <v>214.29999999999299</v>
      </c>
      <c r="B2146" s="1">
        <v>0.15401323847157</v>
      </c>
      <c r="C2146">
        <v>-9.5084919380251005</v>
      </c>
      <c r="D2146">
        <v>5.5767948086161999E-2</v>
      </c>
    </row>
    <row r="2147" spans="1:4">
      <c r="A2147">
        <v>214.39999999999301</v>
      </c>
      <c r="B2147" s="1">
        <v>0.19069475737996</v>
      </c>
      <c r="C2147">
        <v>-9.4746786559775007</v>
      </c>
      <c r="D2147">
        <v>0.10788250870184</v>
      </c>
    </row>
    <row r="2148" spans="1:4">
      <c r="A2148">
        <v>214.49999999999301</v>
      </c>
      <c r="B2148" s="1">
        <v>0.22735311061214999</v>
      </c>
      <c r="C2148">
        <v>-9.4417896374935992</v>
      </c>
      <c r="D2148">
        <v>0.1595677797434</v>
      </c>
    </row>
    <row r="2149" spans="1:4">
      <c r="A2149">
        <v>214.599999999993</v>
      </c>
      <c r="B2149" s="1">
        <v>0.26398662370532999</v>
      </c>
      <c r="C2149">
        <v>-9.4098127565883996</v>
      </c>
      <c r="D2149">
        <v>0.21084875735886999</v>
      </c>
    </row>
    <row r="2150" spans="1:4">
      <c r="A2150">
        <v>214.699999999993</v>
      </c>
      <c r="B2150" s="1">
        <v>0.30059367299148998</v>
      </c>
      <c r="C2150">
        <v>-9.3787354076524991</v>
      </c>
      <c r="D2150">
        <v>0.26174781660251001</v>
      </c>
    </row>
    <row r="2151" spans="1:4">
      <c r="A2151">
        <v>214.79999999999299</v>
      </c>
      <c r="B2151" s="1">
        <v>0.33717268449950999</v>
      </c>
      <c r="C2151">
        <v>-9.3485445264632006</v>
      </c>
      <c r="D2151">
        <v>0.31228472412070002</v>
      </c>
    </row>
    <row r="2152" spans="1:4">
      <c r="A2152">
        <v>214.89999999999301</v>
      </c>
      <c r="B2152" s="1">
        <v>0.37372213287213002</v>
      </c>
      <c r="C2152">
        <v>-9.3192266120955995</v>
      </c>
      <c r="D2152">
        <v>0.36247666870687001</v>
      </c>
    </row>
    <row r="2153" spans="1:4">
      <c r="A2153">
        <v>214.99999999999301</v>
      </c>
      <c r="B2153" s="1">
        <v>0.35032054390697998</v>
      </c>
      <c r="C2153">
        <v>-9.2907677497588992</v>
      </c>
      <c r="D2153">
        <v>0.41233830969764002</v>
      </c>
    </row>
    <row r="2154" spans="1:4">
      <c r="A2154">
        <v>215.099999999993</v>
      </c>
      <c r="B2154" s="1">
        <v>0.32723467066328998</v>
      </c>
      <c r="C2154">
        <v>-9.2631536345810996</v>
      </c>
      <c r="D2154">
        <v>0.4618818430328</v>
      </c>
    </row>
    <row r="2155" spans="1:4">
      <c r="A2155">
        <v>215.199999999993</v>
      </c>
      <c r="B2155" s="1">
        <v>0.30446991346198998</v>
      </c>
      <c r="C2155">
        <v>-9.2363695963613992</v>
      </c>
      <c r="D2155">
        <v>0.51111708464672001</v>
      </c>
    </row>
    <row r="2156" spans="1:4">
      <c r="A2156">
        <v>215.29999999999299</v>
      </c>
      <c r="B2156" s="1">
        <v>0.28203166918144001</v>
      </c>
      <c r="C2156">
        <v>-9.2104006253064004</v>
      </c>
      <c r="D2156">
        <v>0.56005157072199996</v>
      </c>
    </row>
    <row r="2157" spans="1:4">
      <c r="A2157">
        <v>215.39999999999301</v>
      </c>
      <c r="B2157" s="1">
        <v>0.25992532798571999</v>
      </c>
      <c r="C2157">
        <v>-9.1852313987648007</v>
      </c>
      <c r="D2157">
        <v>0.60869067419583001</v>
      </c>
    </row>
    <row r="2158" spans="1:4">
      <c r="A2158">
        <v>215.49999999999301</v>
      </c>
      <c r="B2158" s="1">
        <v>0.23815626997379</v>
      </c>
      <c r="C2158">
        <v>-9.1608463089672991</v>
      </c>
      <c r="D2158">
        <v>0.65703773678888999</v>
      </c>
    </row>
    <row r="2159" spans="1:4">
      <c r="A2159">
        <v>215.599999999993</v>
      </c>
      <c r="B2159" s="1">
        <v>0.21672986175228001</v>
      </c>
      <c r="C2159">
        <v>-9.1372294917801007</v>
      </c>
      <c r="D2159">
        <v>0.70490715142721005</v>
      </c>
    </row>
    <row r="2160" spans="1:4">
      <c r="A2160">
        <v>215.699999999993</v>
      </c>
      <c r="B2160" s="1">
        <v>0.19565145293474001</v>
      </c>
      <c r="C2160">
        <v>-9.1143648564711004</v>
      </c>
      <c r="D2160">
        <v>0.75265106597847997</v>
      </c>
    </row>
    <row r="2161" spans="1:4">
      <c r="A2161">
        <v>215.79999999999299</v>
      </c>
      <c r="B2161" s="1">
        <v>0.17492637257018001</v>
      </c>
      <c r="C2161">
        <v>-9.0922361164879</v>
      </c>
      <c r="D2161">
        <v>0.80009364724012999</v>
      </c>
    </row>
    <row r="2162" spans="1:4">
      <c r="A2162">
        <v>215.89999999999301</v>
      </c>
      <c r="B2162" s="1">
        <v>0.15455992550444</v>
      </c>
      <c r="C2162">
        <v>-9.0708268212374001</v>
      </c>
      <c r="D2162">
        <v>0.84723055860390994</v>
      </c>
    </row>
    <row r="2163" spans="1:4">
      <c r="A2163">
        <v>215.99999999999301</v>
      </c>
      <c r="B2163" s="1">
        <v>0.13455738867778999</v>
      </c>
      <c r="C2163">
        <v>-9.0501203888579997</v>
      </c>
      <c r="D2163">
        <v>0.89405607613662996</v>
      </c>
    </row>
    <row r="2164" spans="1:4">
      <c r="A2164">
        <v>216.099999999993</v>
      </c>
      <c r="B2164" s="1">
        <v>0.11492400736262</v>
      </c>
      <c r="C2164">
        <v>-9.0301001399634</v>
      </c>
      <c r="D2164">
        <v>0.94056326828824999</v>
      </c>
    </row>
    <row r="2165" spans="1:4">
      <c r="A2165">
        <v>216.199999999993</v>
      </c>
      <c r="B2165" s="1">
        <v>9.5664991345296005E-2</v>
      </c>
      <c r="C2165">
        <v>-9.0107493323391008</v>
      </c>
      <c r="D2165">
        <v>0.98674418148955001</v>
      </c>
    </row>
    <row r="2166" spans="1:4">
      <c r="A2166">
        <v>216.29999999999299</v>
      </c>
      <c r="B2166" s="1">
        <v>7.6785511056461003E-2</v>
      </c>
      <c r="C2166">
        <v>-8.9920511965607002</v>
      </c>
      <c r="D2166">
        <v>1.0325900302558</v>
      </c>
    </row>
    <row r="2167" spans="1:4">
      <c r="A2167">
        <v>216.39999999999301</v>
      </c>
      <c r="B2167" s="1">
        <v>5.8290693654612001E-2</v>
      </c>
      <c r="C2167">
        <v>-8.9739889725026991</v>
      </c>
      <c r="D2167">
        <v>1.0780913904261999</v>
      </c>
    </row>
    <row r="2168" spans="1:4">
      <c r="A2168">
        <v>216.49999999999301</v>
      </c>
      <c r="B2168" s="1">
        <v>4.0185619067358E-2</v>
      </c>
      <c r="C2168">
        <v>-8.9565459466966999</v>
      </c>
      <c r="D2168">
        <v>1.1232383941933</v>
      </c>
    </row>
    <row r="2169" spans="1:4">
      <c r="A2169">
        <v>216.599999999993</v>
      </c>
      <c r="B2169" s="1">
        <v>2.2475315995775E-2</v>
      </c>
      <c r="C2169">
        <v>-8.9397054904952995</v>
      </c>
      <c r="D2169">
        <v>1.1680209256125</v>
      </c>
    </row>
    <row r="2170" spans="1:4">
      <c r="A2170">
        <v>216.699999999993</v>
      </c>
      <c r="B2170" s="1">
        <v>5.1647578870884E-3</v>
      </c>
      <c r="C2170">
        <v>-8.9234510989907996</v>
      </c>
      <c r="D2170">
        <v>1.2124288153253999</v>
      </c>
    </row>
    <row r="2171" spans="1:4">
      <c r="A2171">
        <v>216.79999999999299</v>
      </c>
      <c r="B2171" s="1">
        <v>-1.1741141118958E-2</v>
      </c>
      <c r="C2171">
        <v>-8.9077664306292004</v>
      </c>
      <c r="D2171">
        <v>1.2564520332819</v>
      </c>
    </row>
    <row r="2172" spans="1:4">
      <c r="A2172">
        <v>216.89999999999301</v>
      </c>
      <c r="B2172" s="1">
        <v>-2.8237530263899999E-2</v>
      </c>
      <c r="C2172">
        <v>-8.8926353474591</v>
      </c>
      <c r="D2172">
        <v>1.3000808783052</v>
      </c>
    </row>
    <row r="2173" spans="1:4">
      <c r="A2173">
        <v>216.99999999999301</v>
      </c>
      <c r="B2173" s="1">
        <v>-4.4319626258969999E-2</v>
      </c>
      <c r="C2173">
        <v>-8.8780419559438997</v>
      </c>
      <c r="D2173">
        <v>1.3433061634056001</v>
      </c>
    </row>
    <row r="2174" spans="1:4">
      <c r="A2174">
        <v>217.099999999993</v>
      </c>
      <c r="B2174" s="1">
        <v>-5.9982717381708003E-2</v>
      </c>
      <c r="C2174">
        <v>-8.8639706482606009</v>
      </c>
      <c r="D2174">
        <v>1.3861193958178999</v>
      </c>
    </row>
    <row r="2175" spans="1:4">
      <c r="A2175">
        <v>217.199999999993</v>
      </c>
      <c r="B2175" s="1">
        <v>-7.5222167574426999E-2</v>
      </c>
      <c r="C2175">
        <v>-8.8504061440056994</v>
      </c>
      <c r="D2175">
        <v>1.4285129508040999</v>
      </c>
    </row>
    <row r="2176" spans="1:4">
      <c r="A2176">
        <v>217.29999999999299</v>
      </c>
      <c r="B2176" s="1">
        <v>-9.0033420538129003E-2</v>
      </c>
      <c r="C2176">
        <v>-8.8373335322163999</v>
      </c>
      <c r="D2176">
        <v>1.4704802383390001</v>
      </c>
    </row>
    <row r="2177" spans="1:4">
      <c r="A2177">
        <v>217.39999999999301</v>
      </c>
      <c r="B2177" s="1">
        <v>-0.10441200381492</v>
      </c>
      <c r="C2177">
        <v>-8.8247383136140005</v>
      </c>
      <c r="D2177">
        <v>1.5120158618646</v>
      </c>
    </row>
    <row r="2178" spans="1:4">
      <c r="A2178">
        <v>217.49999999999301</v>
      </c>
      <c r="B2178" s="1">
        <v>-0.11835353285238</v>
      </c>
      <c r="C2178">
        <v>-8.8126064429681001</v>
      </c>
      <c r="D2178">
        <v>1.5531157683754</v>
      </c>
    </row>
    <row r="2179" spans="1:4">
      <c r="A2179">
        <v>217.599999999993</v>
      </c>
      <c r="B2179" s="1">
        <v>-0.13185371504269999</v>
      </c>
      <c r="C2179">
        <v>-8.8009243714750998</v>
      </c>
      <c r="D2179">
        <v>1.5937773891647</v>
      </c>
    </row>
    <row r="2180" spans="1:4">
      <c r="A2180">
        <v>217.699999999993</v>
      </c>
      <c r="B2180" s="1">
        <v>-0.14490835372958</v>
      </c>
      <c r="C2180">
        <v>-8.7896790890369001</v>
      </c>
      <c r="D2180">
        <v>1.6339997706374001</v>
      </c>
    </row>
    <row r="2181" spans="1:4">
      <c r="A2181">
        <v>217.79999999999299</v>
      </c>
      <c r="B2181" s="1">
        <v>-0.15751335217578</v>
      </c>
      <c r="C2181">
        <v>-8.7788581663232996</v>
      </c>
      <c r="D2181">
        <v>1.6737836946585001</v>
      </c>
    </row>
    <row r="2182" spans="1:4">
      <c r="A2182">
        <v>217.89999999999301</v>
      </c>
      <c r="B2182" s="1">
        <v>-0.16966471748379999</v>
      </c>
      <c r="C2182">
        <v>-8.7684497964930994</v>
      </c>
      <c r="D2182">
        <v>1.7131317879746999</v>
      </c>
    </row>
    <row r="2183" spans="1:4">
      <c r="A2183">
        <v>217.99999999999301</v>
      </c>
      <c r="B2183" s="1">
        <v>-0.18135856446276999</v>
      </c>
      <c r="C2183">
        <v>-8.7584428364451004</v>
      </c>
      <c r="D2183">
        <v>1.7520486203095</v>
      </c>
    </row>
    <row r="2184" spans="1:4">
      <c r="A2184">
        <v>218.099999999993</v>
      </c>
      <c r="B2184" s="1">
        <v>-0.19259111943398999</v>
      </c>
      <c r="C2184">
        <v>-8.7486484156097006</v>
      </c>
      <c r="D2184">
        <v>1.7903328962347</v>
      </c>
    </row>
    <row r="2185" spans="1:4">
      <c r="A2185">
        <v>218.199999999993</v>
      </c>
      <c r="B2185" s="1">
        <v>-0.20335872396769</v>
      </c>
      <c r="C2185">
        <v>-8.7393773545410003</v>
      </c>
      <c r="D2185">
        <v>1.8283844333276</v>
      </c>
    </row>
    <row r="2186" spans="1:4">
      <c r="A2186">
        <v>218.29999999999299</v>
      </c>
      <c r="B2186" s="1">
        <v>-0.21365783854397</v>
      </c>
      <c r="C2186">
        <v>-8.7304768807758002</v>
      </c>
      <c r="D2186">
        <v>1.8660226720461</v>
      </c>
    </row>
    <row r="2187" spans="1:4">
      <c r="A2187">
        <v>218.39999999999301</v>
      </c>
      <c r="B2187" s="1">
        <v>-0.22348504613025</v>
      </c>
      <c r="C2187">
        <v>-8.7219386486433006</v>
      </c>
      <c r="D2187">
        <v>1.9032595103456</v>
      </c>
    </row>
    <row r="2188" spans="1:4">
      <c r="A2188">
        <v>218.49999999999301</v>
      </c>
      <c r="B2188" s="1">
        <v>-0.23283705566837001</v>
      </c>
      <c r="C2188">
        <v>-8.7137551645516993</v>
      </c>
      <c r="D2188">
        <v>1.9401089036021999</v>
      </c>
    </row>
    <row r="2189" spans="1:4">
      <c r="A2189">
        <v>218.599999999993</v>
      </c>
      <c r="B2189" s="1">
        <v>-0.24171070546383999</v>
      </c>
      <c r="C2189">
        <v>-8.7059198228180001</v>
      </c>
      <c r="D2189">
        <v>1.9765868639616999</v>
      </c>
    </row>
    <row r="2190" spans="1:4">
      <c r="A2190">
        <v>218.699999999993</v>
      </c>
      <c r="B2190" s="1">
        <v>-0.25010296647044</v>
      </c>
      <c r="C2190">
        <v>-8.6984266367068006</v>
      </c>
      <c r="D2190">
        <v>2.0127114454338999</v>
      </c>
    </row>
    <row r="2191" spans="1:4">
      <c r="A2191">
        <v>218.79999999999299</v>
      </c>
      <c r="B2191" s="1">
        <v>-0.25801094546313003</v>
      </c>
      <c r="C2191">
        <v>-8.6912703837612</v>
      </c>
      <c r="D2191">
        <v>2.0485027146328001</v>
      </c>
    </row>
    <row r="2192" spans="1:4">
      <c r="A2192">
        <v>218.89999999999301</v>
      </c>
      <c r="B2192" s="1">
        <v>-0.26543188809250001</v>
      </c>
      <c r="C2192">
        <v>-8.6844481591034999</v>
      </c>
      <c r="D2192">
        <v>2.0839827071345001</v>
      </c>
    </row>
    <row r="2193" spans="1:4">
      <c r="A2193">
        <v>218.99999999999301</v>
      </c>
      <c r="B2193" s="1">
        <v>-0.27236318181419999</v>
      </c>
      <c r="C2193">
        <v>-8.6779572346452998</v>
      </c>
      <c r="D2193">
        <v>2.1191753695052999</v>
      </c>
    </row>
    <row r="2194" spans="1:4">
      <c r="A2194">
        <v>219.099999999993</v>
      </c>
      <c r="B2194" s="1">
        <v>-0.27880235868698</v>
      </c>
      <c r="C2194">
        <v>-8.6717959275406002</v>
      </c>
      <c r="D2194">
        <v>2.1541064871312998</v>
      </c>
    </row>
    <row r="2195" spans="1:4">
      <c r="A2195">
        <v>219.199999999993</v>
      </c>
      <c r="B2195" s="1">
        <v>-0.28474709803317</v>
      </c>
      <c r="C2195">
        <v>-8.6659636263522</v>
      </c>
      <c r="D2195">
        <v>2.1888035980673002</v>
      </c>
    </row>
    <row r="2196" spans="1:4">
      <c r="A2196">
        <v>219.29999999999299</v>
      </c>
      <c r="B2196" s="1">
        <v>-0.29019522895560002</v>
      </c>
      <c r="C2196">
        <v>-8.6604608152170997</v>
      </c>
      <c r="D2196">
        <v>2.22329589321</v>
      </c>
    </row>
    <row r="2197" spans="1:4">
      <c r="A2197">
        <v>219.39999999999301</v>
      </c>
      <c r="B2197" s="1">
        <v>-0.29514473270546998</v>
      </c>
      <c r="C2197">
        <v>-8.6552890959113</v>
      </c>
      <c r="D2197">
        <v>2.2576141031944998</v>
      </c>
    </row>
    <row r="2198" spans="1:4">
      <c r="A2198">
        <v>219.49999999999301</v>
      </c>
      <c r="B2198" s="1">
        <v>-0.29959374489566998</v>
      </c>
      <c r="C2198">
        <v>-8.6504512077213001</v>
      </c>
      <c r="D2198">
        <v>2.2917886451739999</v>
      </c>
    </row>
    <row r="2199" spans="1:4">
      <c r="A2199">
        <v>219.599999999993</v>
      </c>
      <c r="B2199" s="1">
        <v>-0.30354055755465997</v>
      </c>
      <c r="C2199">
        <v>-8.6459510450352006</v>
      </c>
      <c r="D2199">
        <v>2.3258563861448001</v>
      </c>
    </row>
    <row r="2200" spans="1:4">
      <c r="A2200">
        <v>219.699999999993</v>
      </c>
      <c r="B2200" s="1">
        <v>-0.30698362101597998</v>
      </c>
      <c r="C2200">
        <v>-8.6417936725733</v>
      </c>
      <c r="D2200">
        <v>2.3598501583376001</v>
      </c>
    </row>
    <row r="2201" spans="1:4">
      <c r="A2201">
        <v>219.79999999999299</v>
      </c>
      <c r="B2201" s="1">
        <v>-0.30992154563928997</v>
      </c>
      <c r="C2201">
        <v>-8.6379853381871996</v>
      </c>
      <c r="D2201">
        <v>2.3938054739338002</v>
      </c>
    </row>
    <row r="2202" spans="1:4">
      <c r="A2202">
        <v>219.89999999999301</v>
      </c>
      <c r="B2202" s="1">
        <v>-0.31235310335874</v>
      </c>
      <c r="C2202">
        <v>-8.6345334831633007</v>
      </c>
      <c r="D2202">
        <v>2.4277586413221002</v>
      </c>
    </row>
    <row r="2203" spans="1:4">
      <c r="A2203">
        <v>219.99999999999301</v>
      </c>
      <c r="B2203" s="1">
        <v>-0.31156417506743</v>
      </c>
      <c r="C2203">
        <v>-8.6314467499728007</v>
      </c>
      <c r="D2203">
        <v>2.4617465865602002</v>
      </c>
    </row>
    <row r="2204" spans="1:4">
      <c r="A2204">
        <v>220.099999999993</v>
      </c>
      <c r="B2204" s="1">
        <v>-0.31042671857856002</v>
      </c>
      <c r="C2204">
        <v>-8.6287349874229999</v>
      </c>
      <c r="D2204">
        <v>2.4958066673581998</v>
      </c>
    </row>
    <row r="2205" spans="1:4">
      <c r="A2205">
        <v>220.199999999993</v>
      </c>
      <c r="B2205" s="1">
        <v>-0.30894115056262</v>
      </c>
      <c r="C2205">
        <v>-8.6264092531674006</v>
      </c>
      <c r="D2205">
        <v>2.5299764808792999</v>
      </c>
    </row>
    <row r="2206" spans="1:4">
      <c r="A2206">
        <v>220.29999999999299</v>
      </c>
      <c r="B2206" s="1">
        <v>-0.30710796248014999</v>
      </c>
      <c r="C2206">
        <v>-8.6244818135433992</v>
      </c>
      <c r="D2206">
        <v>2.5642936667688998</v>
      </c>
    </row>
    <row r="2207" spans="1:4">
      <c r="A2207">
        <v>220.39999999999301</v>
      </c>
      <c r="B2207" s="1">
        <v>-0.30492772021169001</v>
      </c>
      <c r="C2207">
        <v>-8.6229661407137996</v>
      </c>
      <c r="D2207">
        <v>2.5987957069303</v>
      </c>
    </row>
    <row r="2208" spans="1:4">
      <c r="A2208">
        <v>220.49999999999301</v>
      </c>
      <c r="B2208" s="1">
        <v>-0.30240106363178998</v>
      </c>
      <c r="C2208">
        <v>-8.6218769070924992</v>
      </c>
      <c r="D2208">
        <v>2.6335197236696</v>
      </c>
    </row>
    <row r="2209" spans="1:4">
      <c r="A2209">
        <v>220.599999999993</v>
      </c>
      <c r="B2209" s="1">
        <v>-0.29952870612808002</v>
      </c>
      <c r="C2209">
        <v>-8.6212299770465997</v>
      </c>
      <c r="D2209">
        <v>2.6685022779173999</v>
      </c>
    </row>
    <row r="2210" spans="1:4">
      <c r="A2210">
        <v>220.699999999993</v>
      </c>
      <c r="B2210" s="1">
        <v>-0.29631143406590998</v>
      </c>
      <c r="C2210">
        <v>-8.6210423958663007</v>
      </c>
      <c r="D2210">
        <v>2.7035202178025002</v>
      </c>
    </row>
    <row r="2211" spans="1:4">
      <c r="A2211">
        <v>220.79999999999299</v>
      </c>
      <c r="B2211" s="1">
        <v>-0.29275010619947001</v>
      </c>
      <c r="C2211">
        <v>-8.6213323760057001</v>
      </c>
      <c r="D2211">
        <v>2.7390858178550999</v>
      </c>
    </row>
    <row r="2212" spans="1:4">
      <c r="A2212">
        <v>220.89999999999301</v>
      </c>
      <c r="B2212" s="1">
        <v>-0.28884565303047999</v>
      </c>
      <c r="C2212">
        <v>-8.6221192805972002</v>
      </c>
      <c r="D2212">
        <v>2.7750049999258999</v>
      </c>
    </row>
    <row r="2213" spans="1:4">
      <c r="A2213">
        <v>220.99999999999301</v>
      </c>
      <c r="B2213" s="1">
        <v>-0.28459907611515001</v>
      </c>
      <c r="C2213">
        <v>-8.6234236042469004</v>
      </c>
      <c r="D2213">
        <v>2.8113086383422998</v>
      </c>
    </row>
    <row r="2214" spans="1:4">
      <c r="A2214">
        <v>221.099999999993</v>
      </c>
      <c r="B2214" s="1">
        <v>-0.28001144732073002</v>
      </c>
      <c r="C2214">
        <v>-8.6252669511203006</v>
      </c>
      <c r="D2214">
        <v>2.8480259108729999</v>
      </c>
    </row>
    <row r="2215" spans="1:4">
      <c r="A2215">
        <v>221.199999999993</v>
      </c>
      <c r="B2215" s="1">
        <v>-0.27508390803277</v>
      </c>
      <c r="C2215">
        <v>-8.6276720103283004</v>
      </c>
      <c r="D2215">
        <v>2.8851841111652998</v>
      </c>
    </row>
    <row r="2216" spans="1:4">
      <c r="A2216">
        <v>221.29999999999299</v>
      </c>
      <c r="B2216" s="1">
        <v>-0.26981766831407999</v>
      </c>
      <c r="C2216">
        <v>-8.6306625286211993</v>
      </c>
      <c r="D2216">
        <v>2.9228084735322999</v>
      </c>
    </row>
    <row r="2217" spans="1:4">
      <c r="A2217">
        <v>221.39999999999301</v>
      </c>
      <c r="B2217" s="1">
        <v>-0.26421400601715</v>
      </c>
      <c r="C2217">
        <v>-8.6342632803991002</v>
      </c>
      <c r="D2217">
        <v>2.9609220117696999</v>
      </c>
    </row>
    <row r="2218" spans="1:4">
      <c r="A2218">
        <v>221.49999999999201</v>
      </c>
      <c r="B2218" s="1">
        <v>-0.25827426585079999</v>
      </c>
      <c r="C2218">
        <v>-8.6385000350392005</v>
      </c>
      <c r="D2218">
        <v>2.9995453735945001</v>
      </c>
    </row>
    <row r="2219" spans="1:4">
      <c r="A2219">
        <v>221.59999999999201</v>
      </c>
      <c r="B2219" s="1">
        <v>-0.25199985840291</v>
      </c>
      <c r="C2219">
        <v>-8.6433995215382993</v>
      </c>
      <c r="D2219">
        <v>3.0386967121755002</v>
      </c>
    </row>
    <row r="2220" spans="1:4">
      <c r="A2220">
        <v>221.699999999992</v>
      </c>
      <c r="B2220" s="1">
        <v>-0.24539225912057</v>
      </c>
      <c r="C2220">
        <v>-8.6489893904590005</v>
      </c>
      <c r="D2220">
        <v>3.0783915760806</v>
      </c>
    </row>
    <row r="2221" spans="1:4">
      <c r="A2221">
        <v>221.799999999992</v>
      </c>
      <c r="B2221" s="1">
        <v>-0.23845300724901999</v>
      </c>
      <c r="C2221">
        <v>-8.6550961695182007</v>
      </c>
      <c r="D2221">
        <v>3.1186428187901001</v>
      </c>
    </row>
    <row r="2222" spans="1:4">
      <c r="A2222">
        <v>221.89999999999199</v>
      </c>
      <c r="B2222" s="1">
        <v>-0.23118370473124999</v>
      </c>
      <c r="C2222">
        <v>-8.6621042802809001</v>
      </c>
      <c r="D2222">
        <v>3.1594605287365001</v>
      </c>
    </row>
    <row r="2223" spans="1:4">
      <c r="A2223">
        <v>221.99999999999201</v>
      </c>
      <c r="B2223" s="1">
        <v>-0.22358601506947001</v>
      </c>
      <c r="C2223">
        <v>-8.6698871884154993</v>
      </c>
      <c r="D2223">
        <v>3.2008519806117</v>
      </c>
    </row>
    <row r="2224" spans="1:4">
      <c r="A2224">
        <v>222.09999999999201</v>
      </c>
      <c r="B2224" s="1">
        <v>-0.21566166215054999</v>
      </c>
      <c r="C2224">
        <v>-8.6784752635084992</v>
      </c>
      <c r="D2224">
        <v>3.2428216084574002</v>
      </c>
    </row>
    <row r="2225" spans="1:4">
      <c r="A2225">
        <v>222.199999999992</v>
      </c>
      <c r="B2225" s="1">
        <v>-0.20741242903677001</v>
      </c>
      <c r="C2225">
        <v>-8.6878995259357996</v>
      </c>
      <c r="D2225">
        <v>3.285371000814</v>
      </c>
    </row>
    <row r="2226" spans="1:4">
      <c r="A2226">
        <v>222.299999999992</v>
      </c>
      <c r="B2226" s="1">
        <v>-0.19884015672370001</v>
      </c>
      <c r="C2226">
        <v>-8.6981915894549005</v>
      </c>
      <c r="D2226">
        <v>3.3284989179597</v>
      </c>
    </row>
    <row r="2227" spans="1:4">
      <c r="A2227">
        <v>222.39999999999199</v>
      </c>
      <c r="B2227" s="1">
        <v>-0.18994674286717</v>
      </c>
      <c r="C2227">
        <v>-8.7093836006445002</v>
      </c>
      <c r="D2227">
        <v>3.3722013310222998</v>
      </c>
    </row>
    <row r="2228" spans="1:4">
      <c r="A2228">
        <v>222.49999999999201</v>
      </c>
      <c r="B2228" s="1">
        <v>-0.18073414048068001</v>
      </c>
      <c r="C2228">
        <v>-8.7215081750991992</v>
      </c>
      <c r="D2228">
        <v>3.4164714825083999</v>
      </c>
    </row>
    <row r="2229" spans="1:4">
      <c r="A2229">
        <v>222.59999999999201</v>
      </c>
      <c r="B2229" s="1">
        <v>-0.17120435660550001</v>
      </c>
      <c r="C2229">
        <v>-8.7345983302682004</v>
      </c>
      <c r="D2229">
        <v>3.4612999675579998</v>
      </c>
    </row>
    <row r="2230" spans="1:4">
      <c r="A2230">
        <v>222.699999999992</v>
      </c>
      <c r="B2230" s="1">
        <v>-0.16135945095498999</v>
      </c>
      <c r="C2230">
        <v>-8.7486874148076001</v>
      </c>
      <c r="D2230">
        <v>3.5066748350134</v>
      </c>
    </row>
    <row r="2231" spans="1:4">
      <c r="A2231">
        <v>222.799999999992</v>
      </c>
      <c r="B2231" s="1">
        <v>-0.15120153453495</v>
      </c>
      <c r="C2231">
        <v>-8.7638090342958002</v>
      </c>
      <c r="D2231">
        <v>3.5525817071889998</v>
      </c>
    </row>
    <row r="2232" spans="1:4">
      <c r="A2232">
        <v>222.89999999999199</v>
      </c>
      <c r="B2232" s="1">
        <v>-0.14073276824222</v>
      </c>
      <c r="C2232">
        <v>-8.7799969731364005</v>
      </c>
      <c r="D2232">
        <v>3.5990039170440999</v>
      </c>
    </row>
    <row r="2233" spans="1:4">
      <c r="A2233">
        <v>222.99999999999201</v>
      </c>
      <c r="B2233" s="1">
        <v>-0.12995536144263001</v>
      </c>
      <c r="C2233">
        <v>-8.7972851124548992</v>
      </c>
      <c r="D2233">
        <v>3.6459226613008</v>
      </c>
    </row>
    <row r="2234" spans="1:4">
      <c r="A2234">
        <v>223.09999999999201</v>
      </c>
      <c r="B2234" s="1">
        <v>-0.11887157053104</v>
      </c>
      <c r="C2234">
        <v>-8.8157073437667997</v>
      </c>
      <c r="D2234">
        <v>3.6933171679154002</v>
      </c>
    </row>
    <row r="2235" spans="1:4">
      <c r="A2235">
        <v>223.199999999992</v>
      </c>
      <c r="B2235" s="1">
        <v>-0.1074836974746</v>
      </c>
      <c r="C2235">
        <v>-8.8352974781710998</v>
      </c>
      <c r="D2235">
        <v>3.7408835027584</v>
      </c>
    </row>
    <row r="2236" spans="1:4">
      <c r="A2236">
        <v>223.299999999992</v>
      </c>
      <c r="B2236" s="1">
        <v>-9.5794088341281003E-2</v>
      </c>
      <c r="C2236">
        <v>-8.8560891507981996</v>
      </c>
      <c r="D2236">
        <v>3.7891141926051</v>
      </c>
    </row>
    <row r="2237" spans="1:4">
      <c r="A2237">
        <v>223.39999999999199</v>
      </c>
      <c r="B2237" s="1">
        <v>-8.3805131815838999E-2</v>
      </c>
      <c r="C2237">
        <v>-8.8781157202133993</v>
      </c>
      <c r="D2237">
        <v>3.8377396020923</v>
      </c>
    </row>
    <row r="2238" spans="1:4">
      <c r="A2238">
        <v>223.49999999999201</v>
      </c>
      <c r="B2238" s="1">
        <v>-7.1519257704270006E-2</v>
      </c>
      <c r="C2238">
        <v>-8.9014101624476005</v>
      </c>
      <c r="D2238">
        <v>3.8867315160290001</v>
      </c>
    </row>
    <row r="2239" spans="1:4">
      <c r="A2239">
        <v>223.59999999999201</v>
      </c>
      <c r="B2239" s="1">
        <v>-5.8938935429391E-2</v>
      </c>
      <c r="C2239">
        <v>-8.9260049593033006</v>
      </c>
      <c r="D2239">
        <v>3.9360605903000998</v>
      </c>
    </row>
    <row r="2240" spans="1:4">
      <c r="A2240">
        <v>223.699999999992</v>
      </c>
      <c r="B2240" s="1">
        <v>-4.6066672518713998E-2</v>
      </c>
      <c r="C2240">
        <v>-8.9519319805503006</v>
      </c>
      <c r="D2240">
        <v>3.9856965446888002</v>
      </c>
    </row>
    <row r="2241" spans="1:4">
      <c r="A2241">
        <v>223.799999999992</v>
      </c>
      <c r="B2241" s="1">
        <v>-3.2905013086539002E-2</v>
      </c>
      <c r="C2241">
        <v>-8.9792223596013994</v>
      </c>
      <c r="D2241">
        <v>4.0356083573302</v>
      </c>
    </row>
    <row r="2242" spans="1:4">
      <c r="A2242">
        <v>223.89999999999199</v>
      </c>
      <c r="B2242" s="1">
        <v>-1.9456536312248002E-2</v>
      </c>
      <c r="C2242">
        <v>-9.0079063622257003</v>
      </c>
      <c r="D2242">
        <v>4.0857644590094004</v>
      </c>
    </row>
    <row r="2243" spans="1:4">
      <c r="A2243">
        <v>223.99999999999201</v>
      </c>
      <c r="B2243" s="1">
        <v>-5.7238549158645999E-3</v>
      </c>
      <c r="C2243">
        <v>-9.0380132478329003</v>
      </c>
      <c r="D2243">
        <v>4.1361329256205002</v>
      </c>
    </row>
    <row r="2244" spans="1:4">
      <c r="A2244">
        <v>224.09999999999201</v>
      </c>
      <c r="B2244" s="1">
        <v>8.2903863666486007E-3</v>
      </c>
      <c r="C2244">
        <v>-9.0695711228320999</v>
      </c>
      <c r="D2244">
        <v>4.1866816672249998</v>
      </c>
    </row>
    <row r="2245" spans="1:4">
      <c r="A2245">
        <v>224.199999999992</v>
      </c>
      <c r="B2245" s="1">
        <v>2.2583512307419999E-2</v>
      </c>
      <c r="C2245">
        <v>-9.1026067855435002</v>
      </c>
      <c r="D2245">
        <v>4.2373786122748003</v>
      </c>
    </row>
    <row r="2246" spans="1:4">
      <c r="A2246">
        <v>224.299999999992</v>
      </c>
      <c r="B2246" s="1">
        <v>3.715281870816E-2</v>
      </c>
      <c r="C2246">
        <v>-9.1371455621194002</v>
      </c>
      <c r="D2246">
        <v>4.2881918857045003</v>
      </c>
    </row>
    <row r="2247" spans="1:4">
      <c r="A2247">
        <v>224.39999999999199</v>
      </c>
      <c r="B2247" s="1">
        <v>5.1995573917296999E-2</v>
      </c>
      <c r="C2247">
        <v>-9.1732111329069994</v>
      </c>
      <c r="D2247">
        <v>4.3390899797389002</v>
      </c>
    </row>
    <row r="2248" spans="1:4">
      <c r="A2248">
        <v>224.49999999999201</v>
      </c>
      <c r="B2248" s="1">
        <v>6.7109020341967002E-2</v>
      </c>
      <c r="C2248">
        <v>-9.2108253486718006</v>
      </c>
      <c r="D2248">
        <v>4.3900419164046003</v>
      </c>
    </row>
    <row r="2249" spans="1:4">
      <c r="A2249">
        <v>224.59999999999201</v>
      </c>
      <c r="B2249" s="1">
        <v>8.2490375952492007E-2</v>
      </c>
      <c r="C2249">
        <v>-9.2500080360842993</v>
      </c>
      <c r="D2249">
        <v>4.4410174008816998</v>
      </c>
    </row>
    <row r="2250" spans="1:4">
      <c r="A2250">
        <v>224.699999999992</v>
      </c>
      <c r="B2250" s="1">
        <v>9.8136835778660003E-2</v>
      </c>
      <c r="C2250">
        <v>-9.2907767918707993</v>
      </c>
      <c r="D2250">
        <v>4.4919869649672997</v>
      </c>
    </row>
    <row r="2251" spans="1:4">
      <c r="A2251">
        <v>224.799999999992</v>
      </c>
      <c r="B2251" s="1">
        <v>0.11404557339611</v>
      </c>
      <c r="C2251">
        <v>-9.3331467650275002</v>
      </c>
      <c r="D2251">
        <v>4.5429221000690001</v>
      </c>
    </row>
    <row r="2252" spans="1:4">
      <c r="A2252">
        <v>224.89999999999199</v>
      </c>
      <c r="B2252" s="1">
        <v>0.13021374240129999</v>
      </c>
      <c r="C2252">
        <v>-9.3771304265087991</v>
      </c>
      <c r="D2252">
        <v>4.5937953792702002</v>
      </c>
    </row>
    <row r="2253" spans="1:4">
      <c r="A2253">
        <v>224.99999999999201</v>
      </c>
      <c r="B2253" s="1">
        <v>0.15908479190971</v>
      </c>
      <c r="C2253">
        <v>-9.4227373258261995</v>
      </c>
      <c r="D2253">
        <v>4.6445805681407002</v>
      </c>
    </row>
    <row r="2254" spans="1:4">
      <c r="A2254">
        <v>225.09999999999201</v>
      </c>
      <c r="B2254" s="1">
        <v>0.18830621161771</v>
      </c>
      <c r="C2254">
        <v>-9.4699738340269999</v>
      </c>
      <c r="D2254">
        <v>4.6952527240824002</v>
      </c>
    </row>
    <row r="2255" spans="1:4">
      <c r="A2255">
        <v>225.199999999992</v>
      </c>
      <c r="B2255" s="1">
        <v>0.21786963521144001</v>
      </c>
      <c r="C2255">
        <v>-9.5188428725797003</v>
      </c>
      <c r="D2255">
        <v>4.7457882841092998</v>
      </c>
    </row>
    <row r="2256" spans="1:4">
      <c r="A2256">
        <v>225.299999999992</v>
      </c>
      <c r="B2256" s="1">
        <v>0.24776675149433</v>
      </c>
      <c r="C2256">
        <v>-9.5690006735928002</v>
      </c>
      <c r="D2256">
        <v>4.7961651410632999</v>
      </c>
    </row>
    <row r="2257" spans="1:4">
      <c r="A2257">
        <v>225.39999999999199</v>
      </c>
      <c r="B2257" s="1">
        <v>0.27798930892696</v>
      </c>
      <c r="C2257">
        <v>-9.6210496309871001</v>
      </c>
      <c r="D2257">
        <v>4.8463627083591003</v>
      </c>
    </row>
    <row r="2258" spans="1:4">
      <c r="A2258">
        <v>225.49999999999201</v>
      </c>
      <c r="B2258" s="1">
        <v>0.30852911993755</v>
      </c>
      <c r="C2258">
        <v>-9.6747075285722008</v>
      </c>
      <c r="D2258">
        <v>4.8963619734331001</v>
      </c>
    </row>
    <row r="2259" spans="1:4">
      <c r="A2259">
        <v>225.59999999999201</v>
      </c>
      <c r="B2259" s="1">
        <v>0.33937806500334</v>
      </c>
      <c r="C2259">
        <v>-9.7299593145003005</v>
      </c>
      <c r="D2259">
        <v>4.9459115703530001</v>
      </c>
    </row>
    <row r="2260" spans="1:4">
      <c r="A2260">
        <v>225.699999999992</v>
      </c>
      <c r="B2260" s="1">
        <v>0.37052809650655</v>
      </c>
      <c r="C2260">
        <v>-9.7867847926648004</v>
      </c>
      <c r="D2260">
        <v>4.9954213400435004</v>
      </c>
    </row>
    <row r="2261" spans="1:4">
      <c r="A2261">
        <v>225.799999999992</v>
      </c>
      <c r="B2261" s="1">
        <v>0.40197124236715998</v>
      </c>
      <c r="C2261">
        <v>-9.8451582578474</v>
      </c>
      <c r="D2261">
        <v>5.0446788191580003</v>
      </c>
    </row>
    <row r="2262" spans="1:4">
      <c r="A2262">
        <v>225.89999999999199</v>
      </c>
      <c r="B2262" s="1">
        <v>0.43369960945531</v>
      </c>
      <c r="C2262">
        <v>-9.9050481179986001</v>
      </c>
      <c r="D2262">
        <v>5.093670271003</v>
      </c>
    </row>
    <row r="2263" spans="1:4">
      <c r="A2263">
        <v>225.99999999999201</v>
      </c>
      <c r="B2263" s="1">
        <v>0.46570538678827</v>
      </c>
      <c r="C2263">
        <v>-9.9664165051173992</v>
      </c>
      <c r="D2263">
        <v>5.1423835314861002</v>
      </c>
    </row>
    <row r="2264" spans="1:4">
      <c r="A2264">
        <v>226.09999999999201</v>
      </c>
      <c r="B2264" s="1">
        <v>0.49798084851402002</v>
      </c>
      <c r="C2264">
        <v>-10.029218876689001</v>
      </c>
      <c r="D2264">
        <v>5.1908079791528996</v>
      </c>
    </row>
    <row r="2265" spans="1:4">
      <c r="A2265">
        <v>226.199999999992</v>
      </c>
      <c r="B2265" s="1">
        <v>0.53051835668731995</v>
      </c>
      <c r="C2265">
        <v>-10.093403610204</v>
      </c>
      <c r="D2265">
        <v>5.2389344970335001</v>
      </c>
    </row>
    <row r="2266" spans="1:4">
      <c r="A2266">
        <v>226.299999999992</v>
      </c>
      <c r="B2266" s="1">
        <v>0.56331036384211997</v>
      </c>
      <c r="C2266">
        <v>-10.158911593934</v>
      </c>
      <c r="D2266">
        <v>5.2867554267522996</v>
      </c>
    </row>
    <row r="2267" spans="1:4">
      <c r="A2267">
        <v>226.39999999999199</v>
      </c>
      <c r="B2267" s="1">
        <v>0.59634941536451003</v>
      </c>
      <c r="C2267">
        <v>-10.225675817881999</v>
      </c>
      <c r="D2267">
        <v>5.3342645153976997</v>
      </c>
    </row>
    <row r="2268" spans="1:4">
      <c r="A2268">
        <v>226.49999999999201</v>
      </c>
      <c r="B2268" s="1">
        <v>0.62962815167276998</v>
      </c>
      <c r="C2268">
        <v>-10.293620969651</v>
      </c>
      <c r="D2268">
        <v>5.3814568556909999</v>
      </c>
    </row>
    <row r="2269" spans="1:4">
      <c r="A2269">
        <v>226.59999999999201</v>
      </c>
      <c r="B2269" s="1">
        <v>0.66313931020783001</v>
      </c>
      <c r="C2269">
        <v>-10.362663040909</v>
      </c>
      <c r="D2269">
        <v>5.4283288200333004</v>
      </c>
    </row>
    <row r="2270" spans="1:4">
      <c r="A2270">
        <v>226.699999999992</v>
      </c>
      <c r="B2270" s="1">
        <v>0.69687572724080005</v>
      </c>
      <c r="C2270">
        <v>-10.432708951122001</v>
      </c>
      <c r="D2270">
        <v>5.4748779890387</v>
      </c>
    </row>
    <row r="2271" spans="1:4">
      <c r="A2271">
        <v>226.799999999992</v>
      </c>
      <c r="B2271" s="1">
        <v>0.73083033950281995</v>
      </c>
      <c r="C2271">
        <v>-10.503646666119</v>
      </c>
      <c r="D2271">
        <v>5.5211030751932997</v>
      </c>
    </row>
    <row r="2272" spans="1:4">
      <c r="A2272">
        <v>226.89999999999199</v>
      </c>
      <c r="B2272" s="1">
        <v>0.76499618564186</v>
      </c>
      <c r="C2272">
        <v>-10.575383943888999</v>
      </c>
      <c r="D2272">
        <v>5.5670038423037003</v>
      </c>
    </row>
    <row r="2273" spans="1:4">
      <c r="A2273">
        <v>226.99999999999201</v>
      </c>
      <c r="B2273" s="1">
        <v>0.79936640751401999</v>
      </c>
      <c r="C2273">
        <v>-10.647788105529999</v>
      </c>
      <c r="D2273">
        <v>5.6125810214168999</v>
      </c>
    </row>
    <row r="2274" spans="1:4">
      <c r="A2274">
        <v>227.09999999999201</v>
      </c>
      <c r="B2274" s="1">
        <v>0.83393425131294996</v>
      </c>
      <c r="C2274">
        <v>-10.720726657163</v>
      </c>
      <c r="D2274">
        <v>5.6578362239133</v>
      </c>
    </row>
    <row r="2275" spans="1:4">
      <c r="A2275">
        <v>227.199999999992</v>
      </c>
      <c r="B2275" s="1">
        <v>0.86869306854469996</v>
      </c>
      <c r="C2275">
        <v>-10.794056723571</v>
      </c>
      <c r="D2275">
        <v>5.7027718524836999</v>
      </c>
    </row>
    <row r="2276" spans="1:4">
      <c r="A2276">
        <v>227.299999999992</v>
      </c>
      <c r="B2276" s="1">
        <v>0.90363631685345003</v>
      </c>
      <c r="C2276">
        <v>-10.867624979837</v>
      </c>
      <c r="D2276">
        <v>5.7473910107131996</v>
      </c>
    </row>
    <row r="2277" spans="1:4">
      <c r="A2277">
        <v>227.39999999999199</v>
      </c>
      <c r="B2277" s="1">
        <v>0.93875756070307004</v>
      </c>
      <c r="C2277">
        <v>-10.941267679084</v>
      </c>
      <c r="D2277">
        <v>5.7916974119973998</v>
      </c>
    </row>
    <row r="2278" spans="1:4">
      <c r="A2278">
        <v>227.49999999999201</v>
      </c>
      <c r="B2278" s="1">
        <v>0.97405047192210004</v>
      </c>
      <c r="C2278">
        <v>-11.014810791631</v>
      </c>
      <c r="D2278">
        <v>5.8356952885168001</v>
      </c>
    </row>
    <row r="2279" spans="1:4">
      <c r="A2279">
        <v>227.59999999999201</v>
      </c>
      <c r="B2279" s="1">
        <v>1.0095088301157999</v>
      </c>
      <c r="C2279">
        <v>-11.088070271346</v>
      </c>
      <c r="D2279">
        <v>5.8793893009938998</v>
      </c>
    </row>
    <row r="2280" spans="1:4">
      <c r="A2280">
        <v>227.699999999992</v>
      </c>
      <c r="B2280" s="1">
        <v>1.0451265229529001</v>
      </c>
      <c r="C2280">
        <v>-11.160852465006</v>
      </c>
      <c r="D2280">
        <v>5.9227844499484004</v>
      </c>
    </row>
    <row r="2281" spans="1:4">
      <c r="A2281">
        <v>227.799999999992</v>
      </c>
      <c r="B2281" s="1">
        <v>1.0808975463313999</v>
      </c>
      <c r="C2281">
        <v>-11.232954680025999</v>
      </c>
      <c r="D2281">
        <v>5.9658859891512996</v>
      </c>
    </row>
    <row r="2282" spans="1:4">
      <c r="A2282">
        <v>227.89999999999199</v>
      </c>
      <c r="B2282" s="1">
        <v>1.1168160044294999</v>
      </c>
      <c r="C2282">
        <v>-11.304165924849</v>
      </c>
      <c r="D2282">
        <v>6.0086993419652996</v>
      </c>
    </row>
    <row r="2283" spans="1:4">
      <c r="A2283">
        <v>227.99999999999201</v>
      </c>
      <c r="B2283" s="1">
        <v>1.1528761096480999</v>
      </c>
      <c r="C2283">
        <v>-11.374267834526</v>
      </c>
      <c r="D2283">
        <v>6.0512300212307002</v>
      </c>
    </row>
    <row r="2284" spans="1:4">
      <c r="A2284">
        <v>228.09999999999201</v>
      </c>
      <c r="B2284" s="1">
        <v>1.1890721824481001</v>
      </c>
      <c r="C2284">
        <v>-11.443035791415999</v>
      </c>
      <c r="D2284">
        <v>6.0932600694309</v>
      </c>
    </row>
    <row r="2285" spans="1:4">
      <c r="A2285">
        <v>228.199999999992</v>
      </c>
      <c r="B2285" s="1">
        <v>1.2253986510901</v>
      </c>
      <c r="C2285">
        <v>-11.510240247486999</v>
      </c>
      <c r="D2285">
        <v>6.1351943476194002</v>
      </c>
    </row>
    <row r="2286" spans="1:4">
      <c r="A2286">
        <v>228.299999999992</v>
      </c>
      <c r="B2286" s="1">
        <v>1.2618500512809001</v>
      </c>
      <c r="C2286">
        <v>-11.575648250308999</v>
      </c>
      <c r="D2286">
        <v>6.1768558687580999</v>
      </c>
    </row>
    <row r="2287" spans="1:4">
      <c r="A2287">
        <v>228.39999999999199</v>
      </c>
      <c r="B2287" s="1">
        <v>1.2984210257311</v>
      </c>
      <c r="C2287">
        <v>-11.639025169562</v>
      </c>
      <c r="D2287">
        <v>6.2182484118788999</v>
      </c>
    </row>
    <row r="2288" spans="1:4">
      <c r="A2288">
        <v>228.49999999999201</v>
      </c>
      <c r="B2288" s="1">
        <v>1.3351063236306</v>
      </c>
      <c r="C2288">
        <v>-11.699657623826001</v>
      </c>
      <c r="D2288">
        <v>6.2593754174180001</v>
      </c>
    </row>
    <row r="2289" spans="1:4">
      <c r="A2289">
        <v>228.59999999999201</v>
      </c>
      <c r="B2289" s="1">
        <v>1.3719008000449999</v>
      </c>
      <c r="C2289">
        <v>-11.758147701764999</v>
      </c>
      <c r="D2289">
        <v>6.3002399185425002</v>
      </c>
    </row>
    <row r="2290" spans="1:4">
      <c r="A2290">
        <v>228.699999999992</v>
      </c>
      <c r="B2290" s="1">
        <v>1.4087994152387</v>
      </c>
      <c r="C2290">
        <v>-11.813900170101</v>
      </c>
      <c r="D2290">
        <v>6.3408444799743</v>
      </c>
    </row>
    <row r="2291" spans="1:4">
      <c r="A2291">
        <v>228.799999999992</v>
      </c>
      <c r="B2291" s="1">
        <v>1.4457972339298999</v>
      </c>
      <c r="C2291">
        <v>-11.866693494291001</v>
      </c>
      <c r="D2291">
        <v>6.3811911445425</v>
      </c>
    </row>
    <row r="2292" spans="1:4">
      <c r="A2292">
        <v>228.89999999999199</v>
      </c>
      <c r="B2292" s="1">
        <v>1.4828894244798001</v>
      </c>
      <c r="C2292">
        <v>-11.916315535282999</v>
      </c>
      <c r="D2292">
        <v>6.4212813876607999</v>
      </c>
    </row>
    <row r="2293" spans="1:4">
      <c r="A2293">
        <v>228.99999999999201</v>
      </c>
      <c r="B2293" s="1">
        <v>1.5200712580230999</v>
      </c>
      <c r="C2293">
        <v>-11.962566064280001</v>
      </c>
      <c r="D2293">
        <v>6.4611160798835003</v>
      </c>
    </row>
    <row r="2294" spans="1:4">
      <c r="A2294">
        <v>229.09999999999201</v>
      </c>
      <c r="B2294" s="1">
        <v>1.5573381075420001</v>
      </c>
      <c r="C2294">
        <v>-12.005259265863</v>
      </c>
      <c r="D2294">
        <v>6.5006954576518998</v>
      </c>
    </row>
    <row r="2295" spans="1:4">
      <c r="A2295">
        <v>229.199999999992</v>
      </c>
      <c r="B2295" s="1">
        <v>1.5946854468884</v>
      </c>
      <c r="C2295">
        <v>-12.044226172679</v>
      </c>
      <c r="D2295">
        <v>6.5400191022963998</v>
      </c>
    </row>
    <row r="2296" spans="1:4">
      <c r="A2296">
        <v>229.299999999992</v>
      </c>
      <c r="B2296" s="1">
        <v>1.6321088497588001</v>
      </c>
      <c r="C2296">
        <v>-12.079316971772</v>
      </c>
      <c r="D2296">
        <v>6.5790859273114997</v>
      </c>
    </row>
    <row r="2297" spans="1:4">
      <c r="A2297">
        <v>229.39999999999199</v>
      </c>
      <c r="B2297" s="1">
        <v>1.6696039886239</v>
      </c>
      <c r="C2297">
        <v>-12.110403121653</v>
      </c>
      <c r="D2297">
        <v>6.6178941738706003</v>
      </c>
    </row>
    <row r="2298" spans="1:4">
      <c r="A2298">
        <v>229.49999999999201</v>
      </c>
      <c r="B2298" s="1">
        <v>1.7071666336197</v>
      </c>
      <c r="C2298">
        <v>-12.137379220666</v>
      </c>
      <c r="D2298">
        <v>6.6564414144996</v>
      </c>
    </row>
    <row r="2299" spans="1:4">
      <c r="A2299">
        <v>229.59999999999201</v>
      </c>
      <c r="B2299" s="1">
        <v>1.7447926513998</v>
      </c>
      <c r="C2299">
        <v>-12.16016457121</v>
      </c>
      <c r="D2299">
        <v>6.6947245647743001</v>
      </c>
    </row>
    <row r="2300" spans="1:4">
      <c r="A2300">
        <v>229.699999999992</v>
      </c>
      <c r="B2300" s="1">
        <v>1.7824780039551</v>
      </c>
      <c r="C2300">
        <v>-12.178704390974</v>
      </c>
      <c r="D2300">
        <v>6.7327399028609003</v>
      </c>
    </row>
    <row r="2301" spans="1:4">
      <c r="A2301">
        <v>229.799999999992</v>
      </c>
      <c r="B2301" s="1">
        <v>1.8202187474032001</v>
      </c>
      <c r="C2301">
        <v>-12.192970631227</v>
      </c>
      <c r="D2301">
        <v>6.7704830966648997</v>
      </c>
    </row>
    <row r="2302" spans="1:4">
      <c r="A2302">
        <v>229.89999999999199</v>
      </c>
      <c r="B2302" s="1">
        <v>1.8580110307494</v>
      </c>
      <c r="C2302">
        <v>-12.202962373162</v>
      </c>
      <c r="D2302">
        <v>6.8079492383117</v>
      </c>
    </row>
    <row r="2303" spans="1:4">
      <c r="A2303">
        <v>229.99999999999201</v>
      </c>
      <c r="B2303" s="1">
        <v>1.8420657030775001</v>
      </c>
      <c r="C2303">
        <v>-12.208705785656001</v>
      </c>
      <c r="D2303">
        <v>6.8451328856325002</v>
      </c>
    </row>
    <row r="2304" spans="1:4">
      <c r="A2304">
        <v>230.09999999999201</v>
      </c>
      <c r="B2304" s="1">
        <v>1.8262928383757999</v>
      </c>
      <c r="C2304">
        <v>-12.210253641073001</v>
      </c>
      <c r="D2304">
        <v>6.8820281102898999</v>
      </c>
    </row>
    <row r="2305" spans="1:4">
      <c r="A2305">
        <v>230.199999999992</v>
      </c>
      <c r="B2305" s="1">
        <v>1.8106943393201</v>
      </c>
      <c r="C2305">
        <v>-12.207684399113001</v>
      </c>
      <c r="D2305">
        <v>6.9186285521334003</v>
      </c>
    </row>
    <row r="2306" spans="1:4">
      <c r="A2306">
        <v>230.299999999992</v>
      </c>
      <c r="B2306" s="1">
        <v>1.7952721063404</v>
      </c>
      <c r="C2306">
        <v>-12.20110088157</v>
      </c>
      <c r="D2306">
        <v>6.9549274793439002</v>
      </c>
    </row>
    <row r="2307" spans="1:4">
      <c r="A2307">
        <v>230.39999999999199</v>
      </c>
      <c r="B2307" s="1">
        <v>1.7800280370202</v>
      </c>
      <c r="C2307">
        <v>-12.190628572468</v>
      </c>
      <c r="D2307">
        <v>6.9909178538851</v>
      </c>
    </row>
    <row r="2308" spans="1:4">
      <c r="A2308">
        <v>230.49999999999201</v>
      </c>
      <c r="B2308" s="1">
        <v>1.7649640254861001</v>
      </c>
      <c r="C2308">
        <v>-12.176413587867</v>
      </c>
      <c r="D2308">
        <v>7.0264246482872998</v>
      </c>
    </row>
    <row r="2309" spans="1:4">
      <c r="A2309">
        <v>230.59999999999201</v>
      </c>
      <c r="B2309" s="1">
        <v>1.7500819617879</v>
      </c>
      <c r="C2309">
        <v>-12.15862036727</v>
      </c>
      <c r="D2309">
        <v>7.0617300406570003</v>
      </c>
    </row>
    <row r="2310" spans="1:4">
      <c r="A2310">
        <v>230.699999999992</v>
      </c>
      <c r="B2310" s="1">
        <v>1.7353837312711999</v>
      </c>
      <c r="C2310">
        <v>-12.137429143692</v>
      </c>
      <c r="D2310">
        <v>7.0966998657445002</v>
      </c>
    </row>
    <row r="2311" spans="1:4">
      <c r="A2311">
        <v>230.799999999992</v>
      </c>
      <c r="B2311" s="1">
        <v>1.7208712139397</v>
      </c>
      <c r="C2311">
        <v>-12.113033251998001</v>
      </c>
      <c r="D2311">
        <v>7.1313253010829003</v>
      </c>
    </row>
    <row r="2312" spans="1:4">
      <c r="A2312">
        <v>230.89999999999199</v>
      </c>
      <c r="B2312" s="1">
        <v>1.7065462838106</v>
      </c>
      <c r="C2312">
        <v>-12.085636335246001</v>
      </c>
      <c r="D2312">
        <v>7.1655975334624999</v>
      </c>
    </row>
    <row r="2313" spans="1:4">
      <c r="A2313">
        <v>230.99999999999201</v>
      </c>
      <c r="B2313" s="1">
        <v>1.6924108082613001</v>
      </c>
      <c r="C2313">
        <v>-12.055449506544999</v>
      </c>
      <c r="D2313">
        <v>7.1995078238919001</v>
      </c>
    </row>
    <row r="2314" spans="1:4">
      <c r="A2314">
        <v>231.09999999999201</v>
      </c>
      <c r="B2314" s="1">
        <v>1.6784666473692</v>
      </c>
      <c r="C2314">
        <v>-12.022688519847</v>
      </c>
      <c r="D2314">
        <v>7.2330475743355001</v>
      </c>
    </row>
    <row r="2315" spans="1:4">
      <c r="A2315">
        <v>231.199999999992</v>
      </c>
      <c r="B2315" s="1">
        <v>1.6647156532434</v>
      </c>
      <c r="C2315">
        <v>-11.987570997476</v>
      </c>
      <c r="D2315">
        <v>7.2662083955304997</v>
      </c>
    </row>
    <row r="2316" spans="1:4">
      <c r="A2316">
        <v>231.299999999992</v>
      </c>
      <c r="B2316" s="1">
        <v>1.6511596693501001</v>
      </c>
      <c r="C2316">
        <v>-11.950313755505</v>
      </c>
      <c r="D2316">
        <v>7.2989821752127</v>
      </c>
    </row>
    <row r="2317" spans="1:4">
      <c r="A2317">
        <v>231.39999999999199</v>
      </c>
      <c r="B2317" s="1">
        <v>1.6378005298317</v>
      </c>
      <c r="C2317">
        <v>-11.911130260833</v>
      </c>
      <c r="D2317">
        <v>7.3313611461030996</v>
      </c>
    </row>
    <row r="2318" spans="1:4">
      <c r="A2318">
        <v>231.49999999999201</v>
      </c>
      <c r="B2318" s="1">
        <v>1.624640058819</v>
      </c>
      <c r="C2318">
        <v>-11.870228246342</v>
      </c>
      <c r="D2318">
        <v>7.3633379530315004</v>
      </c>
    </row>
    <row r="2319" spans="1:4">
      <c r="A2319">
        <v>231.59999999999201</v>
      </c>
      <c r="B2319" s="1">
        <v>1.6116800697386999</v>
      </c>
      <c r="C2319">
        <v>-11.827440972155999</v>
      </c>
      <c r="D2319">
        <v>7.3949057186094</v>
      </c>
    </row>
    <row r="2320" spans="1:4">
      <c r="A2320">
        <v>231.699999999992</v>
      </c>
      <c r="B2320" s="1">
        <v>1.5989223646146999</v>
      </c>
      <c r="C2320">
        <v>-11.783568032188001</v>
      </c>
      <c r="D2320">
        <v>7.4260581068863996</v>
      </c>
    </row>
    <row r="2321" spans="1:4">
      <c r="A2321">
        <v>231.799999999992</v>
      </c>
      <c r="B2321" s="1">
        <v>1.5863687333653</v>
      </c>
      <c r="C2321">
        <v>-11.738543034908</v>
      </c>
      <c r="D2321">
        <v>7.456789384466</v>
      </c>
    </row>
    <row r="2322" spans="1:4">
      <c r="A2322">
        <v>231.89999999999199</v>
      </c>
      <c r="B2322" s="1">
        <v>1.5740209530961</v>
      </c>
      <c r="C2322">
        <v>-11.692530718833</v>
      </c>
      <c r="D2322">
        <v>7.4870944785853997</v>
      </c>
    </row>
    <row r="2323" spans="1:4">
      <c r="A2323">
        <v>231.99999999999201</v>
      </c>
      <c r="B2323" s="1">
        <v>1.5618807873880001</v>
      </c>
      <c r="C2323">
        <v>-11.64568115222</v>
      </c>
      <c r="D2323">
        <v>7.5169690316997997</v>
      </c>
    </row>
    <row r="2324" spans="1:4">
      <c r="A2324">
        <v>232.09999999999201</v>
      </c>
      <c r="B2324" s="1">
        <v>1.5499499855833001</v>
      </c>
      <c r="C2324">
        <v>-11.598128541157999</v>
      </c>
      <c r="D2324">
        <v>7.5464094521494998</v>
      </c>
    </row>
    <row r="2325" spans="1:4">
      <c r="A2325">
        <v>232.199999999992</v>
      </c>
      <c r="B2325" s="1">
        <v>1.5382302820680001</v>
      </c>
      <c r="C2325">
        <v>-11.549990222110999</v>
      </c>
      <c r="D2325">
        <v>7.5754129605226996</v>
      </c>
    </row>
    <row r="2326" spans="1:4">
      <c r="A2326">
        <v>232.299999999992</v>
      </c>
      <c r="B2326" s="1">
        <v>1.5267233955515001</v>
      </c>
      <c r="C2326">
        <v>-11.501365830380999</v>
      </c>
      <c r="D2326">
        <v>7.6039776313651002</v>
      </c>
    </row>
    <row r="2327" spans="1:4">
      <c r="A2327">
        <v>232.39999999999199</v>
      </c>
      <c r="B2327" s="1">
        <v>1.5154310283454</v>
      </c>
      <c r="C2327">
        <v>-11.452336635571999</v>
      </c>
      <c r="D2327">
        <v>7.6321024299233997</v>
      </c>
    </row>
    <row r="2328" spans="1:4">
      <c r="A2328">
        <v>232.49999999999201</v>
      </c>
      <c r="B2328" s="1">
        <v>1.5043548656404999</v>
      </c>
      <c r="C2328">
        <v>-11.402965035497999</v>
      </c>
      <c r="D2328">
        <v>7.659787243647</v>
      </c>
    </row>
    <row r="2329" spans="1:4">
      <c r="A2329">
        <v>232.59999999999201</v>
      </c>
      <c r="B2329" s="1">
        <v>1.4934965747827</v>
      </c>
      <c r="C2329">
        <v>-11.353294200929</v>
      </c>
      <c r="D2329">
        <v>7.6870329082103996</v>
      </c>
    </row>
    <row r="2330" spans="1:4">
      <c r="A2330">
        <v>232.699999999992</v>
      </c>
      <c r="B2330" s="1">
        <v>1.4828578045492999</v>
      </c>
      <c r="C2330">
        <v>-11.303347864985</v>
      </c>
      <c r="D2330">
        <v>7.7138412278531003</v>
      </c>
    </row>
    <row r="2331" spans="1:4">
      <c r="A2331">
        <v>232.799999999992</v>
      </c>
      <c r="B2331" s="1">
        <v>1.4724401844256001</v>
      </c>
      <c r="C2331">
        <v>-11.25313025274</v>
      </c>
      <c r="D2331">
        <v>7.7402149898703003</v>
      </c>
    </row>
    <row r="2332" spans="1:4">
      <c r="A2332">
        <v>232.89999999999199</v>
      </c>
      <c r="B2332" s="1">
        <v>1.4622453238823001</v>
      </c>
      <c r="C2332">
        <v>-11.202626148567999</v>
      </c>
      <c r="D2332">
        <v>7.7660400740851001</v>
      </c>
    </row>
    <row r="2333" spans="1:4">
      <c r="A2333">
        <v>232.99999999999201</v>
      </c>
      <c r="B2333" s="1">
        <v>1.4522748116544999</v>
      </c>
      <c r="C2333">
        <v>-11.151801100838</v>
      </c>
      <c r="D2333">
        <v>7.7915126091187998</v>
      </c>
    </row>
    <row r="2334" spans="1:4">
      <c r="A2334">
        <v>233.09999999999201</v>
      </c>
      <c r="B2334" s="1">
        <v>1.4425302150231001</v>
      </c>
      <c r="C2334">
        <v>-11.100601765588999</v>
      </c>
      <c r="D2334">
        <v>7.8165612907237998</v>
      </c>
    </row>
    <row r="2335" spans="1:4">
      <c r="A2335">
        <v>233.199999999992</v>
      </c>
      <c r="B2335" s="1">
        <v>1.4330130790989</v>
      </c>
      <c r="C2335">
        <v>-11.048956392668</v>
      </c>
      <c r="D2335">
        <v>7.8411916104824</v>
      </c>
    </row>
    <row r="2336" spans="1:4">
      <c r="A2336">
        <v>233.299999999992</v>
      </c>
      <c r="B2336" s="1">
        <v>1.4237249261099001</v>
      </c>
      <c r="C2336">
        <v>-10.996775459445001</v>
      </c>
      <c r="D2336">
        <v>7.8654099657177001</v>
      </c>
    </row>
    <row r="2337" spans="1:4">
      <c r="A2337">
        <v>233.39999999999199</v>
      </c>
      <c r="B2337" s="1">
        <v>1.4146672546932</v>
      </c>
      <c r="C2337">
        <v>-10.943952458396</v>
      </c>
      <c r="D2337">
        <v>7.8892236170679997</v>
      </c>
    </row>
    <row r="2338" spans="1:4">
      <c r="A2338">
        <v>233.49999999999201</v>
      </c>
      <c r="B2338" s="1">
        <v>1.4058415391909</v>
      </c>
      <c r="C2338">
        <v>-10.890364845540001</v>
      </c>
      <c r="D2338">
        <v>7.9126406404307001</v>
      </c>
    </row>
    <row r="2339" spans="1:4">
      <c r="A2339">
        <v>233.59999999999201</v>
      </c>
      <c r="B2339" s="1">
        <v>1.3972492289519001</v>
      </c>
      <c r="C2339">
        <v>-10.835875156787999</v>
      </c>
      <c r="D2339">
        <v>7.9356698733264004</v>
      </c>
    </row>
    <row r="2340" spans="1:4">
      <c r="A2340">
        <v>233.699999999992</v>
      </c>
      <c r="B2340" s="1">
        <v>1.3888917476394</v>
      </c>
      <c r="C2340">
        <v>-10.780332298593001</v>
      </c>
      <c r="D2340">
        <v>7.9583208557858001</v>
      </c>
    </row>
    <row r="2341" spans="1:4">
      <c r="A2341">
        <v>233.799999999992</v>
      </c>
      <c r="B2341" s="1">
        <v>1.3807704925447</v>
      </c>
      <c r="C2341">
        <v>-10.723573017847</v>
      </c>
      <c r="D2341">
        <v>7.9806037659199998</v>
      </c>
    </row>
    <row r="2342" spans="1:4">
      <c r="A2342">
        <v>233.89999999999199</v>
      </c>
      <c r="B2342" s="1">
        <v>1.3728868339094</v>
      </c>
      <c r="C2342">
        <v>-10.665423553621</v>
      </c>
      <c r="D2342">
        <v>8.0025293503925994</v>
      </c>
    </row>
    <row r="2343" spans="1:4">
      <c r="A2343">
        <v>233.99999999999201</v>
      </c>
      <c r="B2343" s="1">
        <v>1.3652421142538</v>
      </c>
      <c r="C2343">
        <v>-10.605701470097999</v>
      </c>
      <c r="D2343">
        <v>8.0241088500682007</v>
      </c>
    </row>
    <row r="2344" spans="1:4">
      <c r="A2344">
        <v>234.09999999999201</v>
      </c>
      <c r="B2344" s="1">
        <v>1.3578376477153</v>
      </c>
      <c r="C2344">
        <v>-10.544217665950001</v>
      </c>
      <c r="D2344">
        <v>8.0453539211684006</v>
      </c>
    </row>
    <row r="2345" spans="1:4">
      <c r="A2345">
        <v>234.199999999992</v>
      </c>
      <c r="B2345" s="1">
        <v>1.3506747193955</v>
      </c>
      <c r="C2345">
        <v>-10.480778550388999</v>
      </c>
      <c r="D2345">
        <v>8.0662765523250002</v>
      </c>
    </row>
    <row r="2346" spans="1:4">
      <c r="A2346">
        <v>234.299999999992</v>
      </c>
      <c r="B2346" s="1">
        <v>1.3437545847168</v>
      </c>
      <c r="C2346">
        <v>-10.415188370486</v>
      </c>
      <c r="D2346">
        <v>8.0868889779717001</v>
      </c>
    </row>
    <row r="2347" spans="1:4">
      <c r="A2347">
        <v>234.39999999999199</v>
      </c>
      <c r="B2347" s="1">
        <v>1.3370784687901001</v>
      </c>
      <c r="C2347">
        <v>-10.347251668066001</v>
      </c>
      <c r="D2347">
        <v>8.1072035885730003</v>
      </c>
    </row>
    <row r="2348" spans="1:4">
      <c r="A2348">
        <v>234.49999999999201</v>
      </c>
      <c r="B2348" s="1">
        <v>1.3306475657929999</v>
      </c>
      <c r="C2348">
        <v>-10.276775837982999</v>
      </c>
      <c r="D2348">
        <v>8.1272328382372994</v>
      </c>
    </row>
    <row r="2349" spans="1:4">
      <c r="A2349">
        <v>234.59999999999201</v>
      </c>
      <c r="B2349" s="1">
        <v>1.3244630383606999</v>
      </c>
      <c r="C2349">
        <v>-10.203437472989</v>
      </c>
      <c r="D2349">
        <v>8.1469891503121996</v>
      </c>
    </row>
    <row r="2350" spans="1:4">
      <c r="A2350">
        <v>234.699999999992</v>
      </c>
      <c r="B2350" s="1">
        <v>1.3185260169879001</v>
      </c>
      <c r="C2350">
        <v>-10.127259813205001</v>
      </c>
      <c r="D2350">
        <v>8.1664848216041008</v>
      </c>
    </row>
    <row r="2351" spans="1:4">
      <c r="A2351">
        <v>234.799999999992</v>
      </c>
      <c r="B2351" s="1">
        <v>1.3128375994454</v>
      </c>
      <c r="C2351">
        <v>-10.048019016252001</v>
      </c>
      <c r="D2351">
        <v>8.1857319259055998</v>
      </c>
    </row>
    <row r="2352" spans="1:4">
      <c r="A2352">
        <v>234.89999999999199</v>
      </c>
      <c r="B2352" s="1">
        <v>1.3073988502086</v>
      </c>
      <c r="C2352">
        <v>-9.9655612186886007</v>
      </c>
      <c r="D2352">
        <v>8.2047422175521003</v>
      </c>
    </row>
    <row r="2353" spans="1:4">
      <c r="A2353">
        <v>234.99999999999201</v>
      </c>
      <c r="B2353" s="1">
        <v>1.2982486189458999</v>
      </c>
      <c r="C2353">
        <v>-9.8797486411093995</v>
      </c>
      <c r="D2353">
        <v>8.2235270357579999</v>
      </c>
    </row>
    <row r="2354" spans="1:4">
      <c r="A2354">
        <v>235.09999999999201</v>
      </c>
      <c r="B2354" s="1">
        <v>1.2893412701667999</v>
      </c>
      <c r="C2354">
        <v>-9.7904618735799005</v>
      </c>
      <c r="D2354">
        <v>8.2420972105079002</v>
      </c>
    </row>
    <row r="2355" spans="1:4">
      <c r="A2355">
        <v>235.199999999992</v>
      </c>
      <c r="B2355" s="1">
        <v>1.2806781734457999</v>
      </c>
      <c r="C2355">
        <v>-9.6976019277038006</v>
      </c>
      <c r="D2355">
        <v>8.2604629707964996</v>
      </c>
    </row>
    <row r="2356" spans="1:4">
      <c r="A2356">
        <v>235.299999999992</v>
      </c>
      <c r="B2356" s="1">
        <v>1.2722606684719</v>
      </c>
      <c r="C2356">
        <v>-9.6010920054511004</v>
      </c>
      <c r="D2356">
        <v>8.2785395317708002</v>
      </c>
    </row>
    <row r="2357" spans="1:4">
      <c r="A2357">
        <v>235.39999999999199</v>
      </c>
      <c r="B2357" s="1">
        <v>1.2640900643629001</v>
      </c>
      <c r="C2357">
        <v>-9.5008789405620995</v>
      </c>
      <c r="D2357">
        <v>8.2964781840084001</v>
      </c>
    </row>
    <row r="2358" spans="1:4">
      <c r="A2358">
        <v>235.49999999999201</v>
      </c>
      <c r="B2358" s="1">
        <v>1.2561676389909</v>
      </c>
      <c r="C2358">
        <v>-9.3969342761474</v>
      </c>
      <c r="D2358">
        <v>8.3142354329916994</v>
      </c>
    </row>
    <row r="2359" spans="1:4">
      <c r="A2359">
        <v>235.59999999999201</v>
      </c>
      <c r="B2359" s="1">
        <v>1.2484946383194999</v>
      </c>
      <c r="C2359">
        <v>-9.2892549517180996</v>
      </c>
      <c r="D2359">
        <v>8.3318169918149998</v>
      </c>
    </row>
    <row r="2360" spans="1:4">
      <c r="A2360">
        <v>235.699999999992</v>
      </c>
      <c r="B2360" s="1">
        <v>1.2410722757524999</v>
      </c>
      <c r="C2360">
        <v>-9.1778635838821998</v>
      </c>
      <c r="D2360">
        <v>8.3492275200426</v>
      </c>
    </row>
    <row r="2361" spans="1:4">
      <c r="A2361">
        <v>235.799999999992</v>
      </c>
      <c r="B2361" s="1">
        <v>1.2339017314962999</v>
      </c>
      <c r="C2361">
        <v>-9.0628083367732</v>
      </c>
      <c r="D2361">
        <v>8.3664705425468</v>
      </c>
    </row>
    <row r="2362" spans="1:4">
      <c r="A2362">
        <v>235.89999999999199</v>
      </c>
      <c r="B2362" s="1">
        <v>1.2269841519352001</v>
      </c>
      <c r="C2362">
        <v>-8.9441623903554994</v>
      </c>
      <c r="D2362">
        <v>8.3835483762634002</v>
      </c>
    </row>
    <row r="2363" spans="1:4">
      <c r="A2363">
        <v>235.99999999999201</v>
      </c>
      <c r="B2363" s="1">
        <v>1.2203206490208001</v>
      </c>
      <c r="C2363">
        <v>-8.8220230264245991</v>
      </c>
      <c r="D2363">
        <v>8.4004620654320004</v>
      </c>
    </row>
    <row r="2364" spans="1:4">
      <c r="A2364">
        <v>236.09999999999201</v>
      </c>
      <c r="B2364" s="1">
        <v>1.2139122996764</v>
      </c>
      <c r="C2364">
        <v>-8.6965103628247995</v>
      </c>
      <c r="D2364">
        <v>8.4172113258435992</v>
      </c>
    </row>
    <row r="2365" spans="1:4">
      <c r="A2365">
        <v>236.199999999992</v>
      </c>
      <c r="B2365" s="1">
        <v>1.2077601452175</v>
      </c>
      <c r="C2365">
        <v>-8.5677657756003001</v>
      </c>
      <c r="D2365">
        <v>8.4337944985652005</v>
      </c>
    </row>
    <row r="2366" spans="1:4">
      <c r="A2366">
        <v>236.299999999992</v>
      </c>
      <c r="B2366" s="1">
        <v>1.2018651907869999</v>
      </c>
      <c r="C2366">
        <v>-8.4359500560811007</v>
      </c>
      <c r="D2366">
        <v>8.4502085135561007</v>
      </c>
    </row>
    <row r="2367" spans="1:4">
      <c r="A2367">
        <v>236.39999999999199</v>
      </c>
      <c r="B2367" s="1">
        <v>1.1962284048084999</v>
      </c>
      <c r="C2367">
        <v>-8.3012245820694002</v>
      </c>
      <c r="D2367">
        <v>8.4664488635234001</v>
      </c>
    </row>
    <row r="2368" spans="1:4">
      <c r="A2368">
        <v>236.49999999999201</v>
      </c>
      <c r="B2368" s="1">
        <v>1.1908507184560999</v>
      </c>
      <c r="C2368">
        <v>-8.1638169073004008</v>
      </c>
      <c r="D2368">
        <v>8.4825095882982993</v>
      </c>
    </row>
    <row r="2369" spans="1:4">
      <c r="A2369">
        <v>236.59999999999201</v>
      </c>
      <c r="B2369" s="1">
        <v>1.1857330251425999</v>
      </c>
      <c r="C2369">
        <v>-8.0239156881176008</v>
      </c>
      <c r="D2369">
        <v>8.4983832699416997</v>
      </c>
    </row>
    <row r="2370" spans="1:4">
      <c r="A2370">
        <v>236.699999999992</v>
      </c>
      <c r="B2370" s="1">
        <v>1.1808761800259999</v>
      </c>
      <c r="C2370">
        <v>-7.8817375148546001</v>
      </c>
      <c r="D2370">
        <v>8.5140610387124998</v>
      </c>
    </row>
    <row r="2371" spans="1:4">
      <c r="A2371">
        <v>236.799999999992</v>
      </c>
      <c r="B2371" s="1">
        <v>1.1762809995349</v>
      </c>
      <c r="C2371">
        <v>-7.7375070790688003</v>
      </c>
      <c r="D2371">
        <v>8.5295325899563004</v>
      </c>
    </row>
    <row r="2372" spans="1:4">
      <c r="A2372">
        <v>236.89999999999199</v>
      </c>
      <c r="B2372" s="1">
        <v>1.1719482609141001</v>
      </c>
      <c r="C2372">
        <v>-7.5914548588497999</v>
      </c>
      <c r="D2372">
        <v>8.5447862118939</v>
      </c>
    </row>
    <row r="2373" spans="1:4">
      <c r="A2373">
        <v>236.99999999999201</v>
      </c>
      <c r="B2373" s="1">
        <v>1.1678787017893999</v>
      </c>
      <c r="C2373">
        <v>-7.4438148919592999</v>
      </c>
      <c r="D2373">
        <v>8.5598088242160006</v>
      </c>
    </row>
    <row r="2374" spans="1:4">
      <c r="A2374">
        <v>237.09999999999201</v>
      </c>
      <c r="B2374" s="1">
        <v>1.1640730197541</v>
      </c>
      <c r="C2374">
        <v>-7.2948226700644003</v>
      </c>
      <c r="D2374">
        <v>8.5745860273109997</v>
      </c>
    </row>
    <row r="2375" spans="1:4">
      <c r="A2375">
        <v>237.199999999992</v>
      </c>
      <c r="B2375" s="1">
        <v>1.1605318719761999</v>
      </c>
      <c r="C2375">
        <v>-7.1447131803973001</v>
      </c>
      <c r="D2375">
        <v>8.5891021618886008</v>
      </c>
    </row>
    <row r="2376" spans="1:4">
      <c r="A2376">
        <v>237.299999999992</v>
      </c>
      <c r="B2376" s="1">
        <v>1.1572558748263999</v>
      </c>
      <c r="C2376">
        <v>-6.9937191142703004</v>
      </c>
      <c r="D2376">
        <v>8.6033403786872995</v>
      </c>
    </row>
    <row r="2377" spans="1:4">
      <c r="A2377">
        <v>237.39999999999199</v>
      </c>
      <c r="B2377" s="1">
        <v>1.1542456035297</v>
      </c>
      <c r="C2377">
        <v>-6.8422058157425996</v>
      </c>
      <c r="D2377">
        <v>8.6172827178974991</v>
      </c>
    </row>
    <row r="2378" spans="1:4">
      <c r="A2378">
        <v>237.49999999999201</v>
      </c>
      <c r="B2378" s="1">
        <v>1.1515015918377001</v>
      </c>
      <c r="C2378">
        <v>-6.6901025436532997</v>
      </c>
      <c r="D2378">
        <v>8.6309101978682996</v>
      </c>
    </row>
    <row r="2379" spans="1:4">
      <c r="A2379">
        <v>237.59999999999201</v>
      </c>
      <c r="B2379" s="1">
        <v>1.1490243317254001</v>
      </c>
      <c r="C2379">
        <v>-6.5377957838659997</v>
      </c>
      <c r="D2379">
        <v>8.6442029126205995</v>
      </c>
    </row>
    <row r="2380" spans="1:4">
      <c r="A2380">
        <v>237.699999999992</v>
      </c>
      <c r="B2380" s="1">
        <v>1.1468142731097</v>
      </c>
      <c r="C2380">
        <v>-6.3854951022890001</v>
      </c>
      <c r="D2380">
        <v>8.6570598014642997</v>
      </c>
    </row>
    <row r="2381" spans="1:4">
      <c r="A2381">
        <v>237.799999999992</v>
      </c>
      <c r="B2381" s="1">
        <v>1.1448718235924</v>
      </c>
      <c r="C2381">
        <v>-6.2334018226324996</v>
      </c>
      <c r="D2381">
        <v>8.6695726038859995</v>
      </c>
    </row>
    <row r="2382" spans="1:4">
      <c r="A2382">
        <v>237.89999999999199</v>
      </c>
      <c r="B2382" s="1">
        <v>1.1431973482266</v>
      </c>
      <c r="C2382">
        <v>-6.0817083305402004</v>
      </c>
      <c r="D2382">
        <v>8.6816835930404004</v>
      </c>
    </row>
    <row r="2383" spans="1:4">
      <c r="A2383">
        <v>237.99999999999201</v>
      </c>
      <c r="B2383" s="1">
        <v>1.1417911693073</v>
      </c>
      <c r="C2383">
        <v>-5.9305975347792996</v>
      </c>
      <c r="D2383">
        <v>8.6933690332115994</v>
      </c>
    </row>
    <row r="2384" spans="1:4">
      <c r="A2384">
        <v>238.09999999999201</v>
      </c>
      <c r="B2384" s="1">
        <v>1.1406535661862001</v>
      </c>
      <c r="C2384">
        <v>-5.7802424723285002</v>
      </c>
      <c r="D2384">
        <v>8.7046048107141001</v>
      </c>
    </row>
    <row r="2385" spans="1:4">
      <c r="A2385">
        <v>238.199999999992</v>
      </c>
      <c r="B2385" s="1">
        <v>1.1397847751115999</v>
      </c>
      <c r="C2385">
        <v>-5.6308060433184002</v>
      </c>
      <c r="D2385">
        <v>8.7153665521618997</v>
      </c>
    </row>
    <row r="2386" spans="1:4">
      <c r="A2386">
        <v>238.299999999992</v>
      </c>
      <c r="B2386" s="1">
        <v>1.1391849890921</v>
      </c>
      <c r="C2386">
        <v>-5.4824408613940996</v>
      </c>
      <c r="D2386">
        <v>8.7256297473371003</v>
      </c>
    </row>
    <row r="2387" spans="1:4">
      <c r="A2387">
        <v>238.39999999999199</v>
      </c>
      <c r="B2387" s="1">
        <v>1.1388543577864001</v>
      </c>
      <c r="C2387">
        <v>-5.3352892051580998</v>
      </c>
      <c r="D2387">
        <v>8.7353698759301999</v>
      </c>
    </row>
    <row r="2388" spans="1:4">
      <c r="A2388">
        <v>238.49999999999201</v>
      </c>
      <c r="B2388" s="1">
        <v>1.1387929874173</v>
      </c>
      <c r="C2388">
        <v>-5.1894830567751002</v>
      </c>
      <c r="D2388">
        <v>8.7445625374394993</v>
      </c>
    </row>
    <row r="2389" spans="1:4">
      <c r="A2389">
        <v>238.59999999999201</v>
      </c>
      <c r="B2389" s="1">
        <v>1.1390009407110999</v>
      </c>
      <c r="C2389">
        <v>-5.0451442145106</v>
      </c>
      <c r="D2389">
        <v>8.7531835835355007</v>
      </c>
    </row>
    <row r="2390" spans="1:4">
      <c r="A2390">
        <v>238.699999999992</v>
      </c>
      <c r="B2390" s="1">
        <v>1.1394782368626</v>
      </c>
      <c r="C2390">
        <v>-4.9023844668637997</v>
      </c>
      <c r="D2390">
        <v>8.7612092522220006</v>
      </c>
    </row>
    <row r="2391" spans="1:4">
      <c r="A2391">
        <v>238.799999999992</v>
      </c>
      <c r="B2391" s="1">
        <v>1.1402248515247999</v>
      </c>
      <c r="C2391">
        <v>-4.7613058169603999</v>
      </c>
      <c r="D2391">
        <v>8.7686163031477005</v>
      </c>
    </row>
    <row r="2392" spans="1:4">
      <c r="A2392">
        <v>238.89999999999199</v>
      </c>
      <c r="B2392" s="1">
        <v>1.1412407168245999</v>
      </c>
      <c r="C2392">
        <v>-4.6220007469478999</v>
      </c>
      <c r="D2392">
        <v>8.7753821534568992</v>
      </c>
    </row>
    <row r="2393" spans="1:4">
      <c r="A2393">
        <v>238.99999999999201</v>
      </c>
      <c r="B2393" s="1">
        <v>1.1425257214028</v>
      </c>
      <c r="C2393">
        <v>-4.4845525132365998</v>
      </c>
      <c r="D2393">
        <v>8.7814850135945992</v>
      </c>
    </row>
    <row r="2394" spans="1:4">
      <c r="A2394">
        <v>239.09999999999101</v>
      </c>
      <c r="B2394" s="1">
        <v>1.1440797104805001</v>
      </c>
      <c r="C2394">
        <v>-4.3490354645196998</v>
      </c>
      <c r="D2394">
        <v>8.7869040225144008</v>
      </c>
    </row>
    <row r="2395" spans="1:4">
      <c r="A2395">
        <v>239.19999999999101</v>
      </c>
      <c r="B2395" s="1">
        <v>1.1459024859497999</v>
      </c>
      <c r="C2395">
        <v>-4.2155153755530002</v>
      </c>
      <c r="D2395">
        <v>8.7916193817689994</v>
      </c>
    </row>
    <row r="2396" spans="1:4">
      <c r="A2396">
        <v>239.299999999991</v>
      </c>
      <c r="B2396" s="1">
        <v>1.1479938064899999</v>
      </c>
      <c r="C2396">
        <v>-4.0840497906716999</v>
      </c>
      <c r="D2396">
        <v>8.7956124879928996</v>
      </c>
    </row>
    <row r="2397" spans="1:4">
      <c r="A2397">
        <v>239.399999999991</v>
      </c>
      <c r="B2397" s="1">
        <v>1.1503533877083001</v>
      </c>
      <c r="C2397">
        <v>-3.9546883719386998</v>
      </c>
      <c r="D2397">
        <v>8.7988660633156002</v>
      </c>
    </row>
    <row r="2398" spans="1:4">
      <c r="A2398">
        <v>239.49999999999099</v>
      </c>
      <c r="B2398" s="1">
        <v>1.1529809023055999</v>
      </c>
      <c r="C2398">
        <v>-3.82747324767</v>
      </c>
      <c r="D2398">
        <v>8.8013642832681995</v>
      </c>
    </row>
    <row r="2399" spans="1:4">
      <c r="A2399">
        <v>239.59999999999101</v>
      </c>
      <c r="B2399" s="1">
        <v>1.1558759802667999</v>
      </c>
      <c r="C2399">
        <v>-3.7024393578326</v>
      </c>
      <c r="D2399">
        <v>8.8030929017721</v>
      </c>
    </row>
    <row r="2400" spans="1:4">
      <c r="A2400">
        <v>239.69999999999101</v>
      </c>
      <c r="B2400" s="1">
        <v>1.159038209075</v>
      </c>
      <c r="C2400">
        <v>-3.5796147935069</v>
      </c>
      <c r="D2400">
        <v>8.8040393728135999</v>
      </c>
    </row>
    <row r="2401" spans="1:4">
      <c r="A2401">
        <v>239.799999999991</v>
      </c>
      <c r="B2401" s="1">
        <v>1.1624671339504</v>
      </c>
      <c r="C2401">
        <v>-3.4590211281859999</v>
      </c>
      <c r="D2401">
        <v>8.8041929684261007</v>
      </c>
    </row>
    <row r="2402" spans="1:4">
      <c r="A2402">
        <v>239.899999999991</v>
      </c>
      <c r="B2402" s="1">
        <v>1.1661622581125</v>
      </c>
      <c r="C2402">
        <v>-3.3406737392257</v>
      </c>
      <c r="D2402">
        <v>8.8035448926086008</v>
      </c>
    </row>
    <row r="2403" spans="1:4">
      <c r="A2403">
        <v>239.99999999999099</v>
      </c>
      <c r="B2403" s="1">
        <v>1.1455657523841001</v>
      </c>
      <c r="C2403">
        <v>-3.2245821181999998</v>
      </c>
      <c r="D2403">
        <v>8.8020883908142</v>
      </c>
    </row>
    <row r="2404" spans="1:4">
      <c r="A2404">
        <v>240.09999999999101</v>
      </c>
      <c r="B2404" s="1">
        <v>1.1254203422614999</v>
      </c>
      <c r="C2404">
        <v>-3.1107501693098998</v>
      </c>
      <c r="D2404">
        <v>8.8020883908142</v>
      </c>
    </row>
    <row r="2405" spans="1:4">
      <c r="A2405">
        <v>240.19999999999101</v>
      </c>
      <c r="B2405" s="1">
        <v>1.1057324252022001</v>
      </c>
      <c r="C2405">
        <v>-2.9993265654424</v>
      </c>
      <c r="D2405">
        <v>8.7997523364389991</v>
      </c>
    </row>
    <row r="2406" spans="1:4">
      <c r="A2406">
        <v>240.299999999991</v>
      </c>
      <c r="B2406" s="1">
        <v>1.0865083245950999</v>
      </c>
      <c r="C2406">
        <v>-2.8900020827912001</v>
      </c>
      <c r="D2406">
        <v>8.7966193631389</v>
      </c>
    </row>
    <row r="2407" spans="1:4">
      <c r="A2407">
        <v>240.399999999991</v>
      </c>
      <c r="B2407" s="1">
        <v>1.0677542837523999</v>
      </c>
      <c r="C2407">
        <v>-2.7829269382568</v>
      </c>
      <c r="D2407">
        <v>8.7926682589960006</v>
      </c>
    </row>
    <row r="2408" spans="1:4">
      <c r="A2408">
        <v>240.49999999999099</v>
      </c>
      <c r="B2408" s="1">
        <v>1.0494764598649</v>
      </c>
      <c r="C2408">
        <v>-2.6780859196083999</v>
      </c>
      <c r="D2408">
        <v>8.7879001605711</v>
      </c>
    </row>
    <row r="2409" spans="1:4">
      <c r="A2409">
        <v>240.59999999999101</v>
      </c>
      <c r="B2409" s="1">
        <v>1.0316809179338</v>
      </c>
      <c r="C2409">
        <v>-2.5754597561403001</v>
      </c>
      <c r="D2409">
        <v>8.7823186570262006</v>
      </c>
    </row>
    <row r="2410" spans="1:4">
      <c r="A2410">
        <v>240.69999999999101</v>
      </c>
      <c r="B2410" s="1">
        <v>1.0143736246874</v>
      </c>
      <c r="C2410">
        <v>-2.4750253560641</v>
      </c>
      <c r="D2410">
        <v>8.7759298451326</v>
      </c>
    </row>
    <row r="2411" spans="1:4">
      <c r="A2411">
        <v>240.799999999991</v>
      </c>
      <c r="B2411" s="1">
        <v>0.99756044249561004</v>
      </c>
      <c r="C2411">
        <v>-2.3767560354218999</v>
      </c>
      <c r="D2411">
        <v>8.7687423770134991</v>
      </c>
    </row>
    <row r="2412" spans="1:4">
      <c r="A2412">
        <v>240.899999999991</v>
      </c>
      <c r="B2412" s="1">
        <v>0.98124712329260999</v>
      </c>
      <c r="C2412">
        <v>-2.2806217392344998</v>
      </c>
      <c r="D2412">
        <v>8.7607675000823999</v>
      </c>
    </row>
    <row r="2413" spans="1:4">
      <c r="A2413">
        <v>240.99999999999099</v>
      </c>
      <c r="B2413" s="1">
        <v>0.96543930251932997</v>
      </c>
      <c r="C2413">
        <v>-2.1865892556292001</v>
      </c>
      <c r="D2413">
        <v>8.7520190886158993</v>
      </c>
    </row>
    <row r="2414" spans="1:4">
      <c r="A2414">
        <v>241.09999999999101</v>
      </c>
      <c r="B2414" s="1">
        <v>0.95014249309839005</v>
      </c>
      <c r="C2414">
        <v>-2.0946224237133002</v>
      </c>
      <c r="D2414">
        <v>8.7425136663866994</v>
      </c>
    </row>
    <row r="2415" spans="1:4">
      <c r="A2415">
        <v>241.19999999999101</v>
      </c>
      <c r="B2415" s="1">
        <v>0.93536207945295002</v>
      </c>
      <c r="C2415">
        <v>-2.0046823359568</v>
      </c>
      <c r="D2415">
        <v>8.7322704197598995</v>
      </c>
    </row>
    <row r="2416" spans="1:4">
      <c r="A2416">
        <v>241.299999999991</v>
      </c>
      <c r="B2416" s="1">
        <v>0.92110331158222003</v>
      </c>
      <c r="C2416">
        <v>-1.9167275358417</v>
      </c>
      <c r="D2416">
        <v>8.7213112006479996</v>
      </c>
    </row>
    <row r="2417" spans="1:4">
      <c r="A2417">
        <v>241.399999999991</v>
      </c>
      <c r="B2417" s="1">
        <v>0.90737129920638004</v>
      </c>
      <c r="C2417">
        <v>-1.8307142115068999</v>
      </c>
      <c r="D2417">
        <v>8.7096605187033997</v>
      </c>
    </row>
    <row r="2418" spans="1:4">
      <c r="A2418">
        <v>241.49999999999099</v>
      </c>
      <c r="B2418" s="1">
        <v>0.89417100599288002</v>
      </c>
      <c r="C2418">
        <v>-1.7465963860866001</v>
      </c>
      <c r="D2418">
        <v>8.6973455221270992</v>
      </c>
    </row>
    <row r="2419" spans="1:4">
      <c r="A2419">
        <v>241.59999999999101</v>
      </c>
      <c r="B2419" s="1">
        <v>0.88150724387767998</v>
      </c>
      <c r="C2419">
        <v>-1.6643261053869001</v>
      </c>
      <c r="D2419">
        <v>8.6843959664702002</v>
      </c>
    </row>
    <row r="2420" spans="1:4">
      <c r="A2420">
        <v>241.69999999999101</v>
      </c>
      <c r="B2420" s="1">
        <v>0.86938466749369003</v>
      </c>
      <c r="C2420">
        <v>-1.583853623495</v>
      </c>
      <c r="D2420">
        <v>8.6708441708139006</v>
      </c>
    </row>
    <row r="2421" spans="1:4">
      <c r="A2421">
        <v>241.799999999991</v>
      </c>
      <c r="B2421" s="1">
        <v>0.85780776871921005</v>
      </c>
      <c r="C2421">
        <v>-1.5051275868409999</v>
      </c>
      <c r="D2421">
        <v>8.6567249607332002</v>
      </c>
    </row>
    <row r="2422" spans="1:4">
      <c r="A2422">
        <v>241.899999999991</v>
      </c>
      <c r="B2422" s="1">
        <v>0.84678087135942004</v>
      </c>
      <c r="C2422">
        <v>-1.4280952171590999</v>
      </c>
      <c r="D2422">
        <v>8.6420755974779997</v>
      </c>
    </row>
    <row r="2423" spans="1:4">
      <c r="A2423">
        <v>241.99999999999099</v>
      </c>
      <c r="B2423" s="1">
        <v>0.83630812597296</v>
      </c>
      <c r="C2423">
        <v>-1.3527024937069001</v>
      </c>
      <c r="D2423">
        <v>8.6269356928464003</v>
      </c>
    </row>
    <row r="2424" spans="1:4">
      <c r="A2424">
        <v>242.09999999999101</v>
      </c>
      <c r="B2424" s="1">
        <v>0.82639350485667995</v>
      </c>
      <c r="C2424">
        <v>-1.2788943350048001</v>
      </c>
      <c r="D2424">
        <v>8.6113471092807998</v>
      </c>
    </row>
    <row r="2425" spans="1:4">
      <c r="A2425">
        <v>242.19999999999101</v>
      </c>
      <c r="B2425" s="1">
        <v>0.81704079720023004</v>
      </c>
      <c r="C2425">
        <v>-1.2066147802589</v>
      </c>
      <c r="D2425">
        <v>8.5953538447884004</v>
      </c>
    </row>
    <row r="2426" spans="1:4">
      <c r="A2426">
        <v>242.299999999991</v>
      </c>
      <c r="B2426" s="1">
        <v>0.80825360442282002</v>
      </c>
      <c r="C2426">
        <v>-1.1358071705148001</v>
      </c>
      <c r="D2426">
        <v>8.5790019023729993</v>
      </c>
    </row>
    <row r="2427" spans="1:4">
      <c r="A2427">
        <v>242.399999999991</v>
      </c>
      <c r="B2427" s="1">
        <v>0.80003533570382002</v>
      </c>
      <c r="C2427">
        <v>-1.0664143294810999</v>
      </c>
      <c r="D2427">
        <v>8.5623391437690994</v>
      </c>
    </row>
    <row r="2428" spans="1:4">
      <c r="A2428">
        <v>242.49999999999099</v>
      </c>
      <c r="B2428" s="1">
        <v>0.79238920371830002</v>
      </c>
      <c r="C2428">
        <v>-0.99837874383619996</v>
      </c>
      <c r="D2428">
        <v>8.5453966007809008</v>
      </c>
    </row>
    <row r="2429" spans="1:4">
      <c r="A2429">
        <v>242.59999999999101</v>
      </c>
      <c r="B2429" s="1">
        <v>0.78531822058867995</v>
      </c>
      <c r="C2429">
        <v>-0.93164274271245995</v>
      </c>
      <c r="D2429">
        <v>8.5282122398431994</v>
      </c>
    </row>
    <row r="2430" spans="1:4">
      <c r="A2430">
        <v>242.69999999999101</v>
      </c>
      <c r="B2430" s="1">
        <v>0.77882519406301998</v>
      </c>
      <c r="C2430">
        <v>-0.86614867592758005</v>
      </c>
      <c r="D2430">
        <v>8.5108684334984996</v>
      </c>
    </row>
    <row r="2431" spans="1:4">
      <c r="A2431">
        <v>242.799999999991</v>
      </c>
      <c r="B2431" s="1">
        <v>0.77291272392957999</v>
      </c>
      <c r="C2431">
        <v>-0.80183909041057999</v>
      </c>
      <c r="D2431">
        <v>8.4934174236757993</v>
      </c>
    </row>
    <row r="2432" spans="1:4">
      <c r="A2432">
        <v>242.899999999991</v>
      </c>
      <c r="B2432" s="1">
        <v>0.76758319867775004</v>
      </c>
      <c r="C2432">
        <v>-0.73879925976667005</v>
      </c>
      <c r="D2432">
        <v>8.4759123067825008</v>
      </c>
    </row>
    <row r="2433" spans="1:4">
      <c r="A2433">
        <v>242.99999999999099</v>
      </c>
      <c r="B2433" s="1">
        <v>0.76283879241348995</v>
      </c>
      <c r="C2433">
        <v>-0.67669451601413999</v>
      </c>
      <c r="D2433">
        <v>8.4584067789475998</v>
      </c>
    </row>
    <row r="2434" spans="1:4">
      <c r="A2434">
        <v>243.09999999999101</v>
      </c>
      <c r="B2434" s="1">
        <v>0.75868146203826003</v>
      </c>
      <c r="C2434">
        <v>-0.61561248851522998</v>
      </c>
      <c r="D2434">
        <v>8.4409548688390998</v>
      </c>
    </row>
    <row r="2435" spans="1:4">
      <c r="A2435">
        <v>243.19999999999101</v>
      </c>
      <c r="B2435" s="1">
        <v>0.75511294469858004</v>
      </c>
      <c r="C2435">
        <v>-0.55549901188224005</v>
      </c>
      <c r="D2435">
        <v>8.4236106593121995</v>
      </c>
    </row>
    <row r="2436" spans="1:4">
      <c r="A2436">
        <v>243.299999999991</v>
      </c>
      <c r="B2436" s="1">
        <v>0.75213475551335995</v>
      </c>
      <c r="C2436">
        <v>-0.49630115408157</v>
      </c>
      <c r="D2436">
        <v>8.4064279993948006</v>
      </c>
    </row>
    <row r="2437" spans="1:4">
      <c r="A2437">
        <v>243.399999999991</v>
      </c>
      <c r="B2437" s="1">
        <v>0.74974818558525003</v>
      </c>
      <c r="C2437">
        <v>-0.43796738430204002</v>
      </c>
      <c r="D2437">
        <v>8.3894602083614007</v>
      </c>
    </row>
    <row r="2438" spans="1:4">
      <c r="A2438">
        <v>243.49999999999099</v>
      </c>
      <c r="B2438" s="1">
        <v>0.74795430030123</v>
      </c>
      <c r="C2438">
        <v>-0.38044773465616999</v>
      </c>
      <c r="D2438">
        <v>8.3727597738879993</v>
      </c>
    </row>
    <row r="2439" spans="1:4">
      <c r="A2439">
        <v>243.59999999999101</v>
      </c>
      <c r="B2439" s="1">
        <v>0.7467539379275</v>
      </c>
      <c r="C2439">
        <v>-0.32369395458938999</v>
      </c>
      <c r="D2439">
        <v>8.3563780465148998</v>
      </c>
    </row>
    <row r="2440" spans="1:4">
      <c r="A2440">
        <v>243.69999999999101</v>
      </c>
      <c r="B2440" s="1">
        <v>0.74614770850222001</v>
      </c>
      <c r="C2440">
        <v>-0.26765965684412002</v>
      </c>
      <c r="D2440">
        <v>8.3403649328582006</v>
      </c>
    </row>
    <row r="2441" spans="1:4">
      <c r="A2441">
        <v>243.799999999991</v>
      </c>
      <c r="B2441" s="1">
        <v>0.74613599302932998</v>
      </c>
      <c r="C2441">
        <v>-0.21230045380800999</v>
      </c>
      <c r="D2441">
        <v>8.3247685902022006</v>
      </c>
    </row>
    <row r="2442" spans="1:4">
      <c r="A2442">
        <v>243.899999999991</v>
      </c>
      <c r="B2442" s="1">
        <v>0.74671894297568997</v>
      </c>
      <c r="C2442">
        <v>-0.15757408308842999</v>
      </c>
      <c r="D2442">
        <v>8.3096351252694003</v>
      </c>
    </row>
    <row r="2443" spans="1:4">
      <c r="A2443">
        <v>243.99999999999099</v>
      </c>
      <c r="B2443" s="1">
        <v>0.74789648007295995</v>
      </c>
      <c r="C2443">
        <v>-0.10344052118045</v>
      </c>
      <c r="D2443">
        <v>8.2950083000894992</v>
      </c>
    </row>
    <row r="2444" spans="1:4">
      <c r="A2444">
        <v>244.09999999999101</v>
      </c>
      <c r="B2444" s="1">
        <v>0.74966829642463995</v>
      </c>
      <c r="C2444">
        <v>-4.9862084146122997E-2</v>
      </c>
      <c r="D2444">
        <v>8.2809292479751999</v>
      </c>
    </row>
    <row r="2445" spans="1:4">
      <c r="A2445">
        <v>244.19999999999101</v>
      </c>
      <c r="B2445" s="1">
        <v>0.75203385491812003</v>
      </c>
      <c r="C2445">
        <v>3.1964857085783E-3</v>
      </c>
      <c r="D2445">
        <v>8.2674362026519006</v>
      </c>
    </row>
    <row r="2446" spans="1:4">
      <c r="A2446">
        <v>244.299999999991</v>
      </c>
      <c r="B2446" s="1">
        <v>0.75499238994058004</v>
      </c>
      <c r="C2446">
        <v>5.5767948086161999E-2</v>
      </c>
      <c r="D2446">
        <v>8.2545642435747002</v>
      </c>
    </row>
    <row r="2447" spans="1:4">
      <c r="A2447">
        <v>244.399999999991</v>
      </c>
      <c r="B2447" s="1">
        <v>0.75854290839658001</v>
      </c>
      <c r="C2447">
        <v>0.10788250870184</v>
      </c>
      <c r="D2447">
        <v>8.2423450604040998</v>
      </c>
    </row>
    <row r="2448" spans="1:4">
      <c r="A2448">
        <v>244.49999999999099</v>
      </c>
      <c r="B2448" s="1">
        <v>0.76268419102481999</v>
      </c>
      <c r="C2448">
        <v>0.1595677797434</v>
      </c>
      <c r="D2448">
        <v>8.2308067394872992</v>
      </c>
    </row>
    <row r="2449" spans="1:4">
      <c r="A2449">
        <v>244.59999999999101</v>
      </c>
      <c r="B2449" s="1">
        <v>0.76741479401002999</v>
      </c>
      <c r="C2449">
        <v>0.21084875735886999</v>
      </c>
      <c r="D2449">
        <v>8.2199735750211005</v>
      </c>
    </row>
    <row r="2450" spans="1:4">
      <c r="A2450">
        <v>244.69999999999101</v>
      </c>
      <c r="B2450" s="1">
        <v>0.77273305088594002</v>
      </c>
      <c r="C2450">
        <v>0.26174781660251001</v>
      </c>
      <c r="D2450">
        <v>8.2098659073358995</v>
      </c>
    </row>
    <row r="2451" spans="1:4">
      <c r="A2451">
        <v>244.799999999991</v>
      </c>
      <c r="B2451" s="1">
        <v>0.77863707472384003</v>
      </c>
      <c r="C2451">
        <v>0.31228472412070002</v>
      </c>
      <c r="D2451">
        <v>8.2004999904662004</v>
      </c>
    </row>
    <row r="2452" spans="1:4">
      <c r="A2452">
        <v>244.899999999991</v>
      </c>
      <c r="B2452" s="1">
        <v>0.78512476060069003</v>
      </c>
      <c r="C2452">
        <v>0.36247666870687001</v>
      </c>
      <c r="D2452">
        <v>8.1918749126964006</v>
      </c>
    </row>
    <row r="2453" spans="1:4">
      <c r="A2453">
        <v>244.99999999999099</v>
      </c>
      <c r="B2453" s="1">
        <v>0.75957423001983004</v>
      </c>
      <c r="C2453">
        <v>0.41233830969764002</v>
      </c>
      <c r="D2453">
        <v>8.1839723430736999</v>
      </c>
    </row>
    <row r="2454" spans="1:4">
      <c r="A2454">
        <v>245.09999999999101</v>
      </c>
      <c r="B2454" s="1">
        <v>0.73467965579806005</v>
      </c>
      <c r="C2454">
        <v>0.4618818430328</v>
      </c>
      <c r="D2454">
        <v>8.1768338520895991</v>
      </c>
    </row>
    <row r="2455" spans="1:4">
      <c r="A2455">
        <v>245.19999999999101</v>
      </c>
      <c r="B2455" s="1">
        <v>0.71045273886753002</v>
      </c>
      <c r="C2455">
        <v>0.51111708464672001</v>
      </c>
      <c r="D2455">
        <v>8.1704574524971996</v>
      </c>
    </row>
    <row r="2456" spans="1:4">
      <c r="A2456">
        <v>245.299999999991</v>
      </c>
      <c r="B2456" s="1">
        <v>0.68690502242548002</v>
      </c>
      <c r="C2456">
        <v>0.56005157072199996</v>
      </c>
      <c r="D2456">
        <v>8.1648368866033003</v>
      </c>
    </row>
    <row r="2457" spans="1:4">
      <c r="A2457">
        <v>245.399999999991</v>
      </c>
      <c r="B2457" s="1">
        <v>0.66404787572984003</v>
      </c>
      <c r="C2457">
        <v>0.60869067419583001</v>
      </c>
      <c r="D2457">
        <v>8.1599616801252992</v>
      </c>
    </row>
    <row r="2458" spans="1:4">
      <c r="A2458">
        <v>245.49999999999099</v>
      </c>
      <c r="B2458" s="1">
        <v>0.64189247776906999</v>
      </c>
      <c r="C2458">
        <v>0.65703773678888999</v>
      </c>
      <c r="D2458">
        <v>8.1558172302281005</v>
      </c>
    </row>
    <row r="2459" spans="1:4">
      <c r="A2459">
        <v>245.59999999999101</v>
      </c>
      <c r="B2459" s="1">
        <v>0.62044980084927004</v>
      </c>
      <c r="C2459">
        <v>0.70490715142721005</v>
      </c>
      <c r="D2459">
        <v>8.1523849266708002</v>
      </c>
    </row>
    <row r="2460" spans="1:4">
      <c r="A2460">
        <v>245.69999999999101</v>
      </c>
      <c r="B2460" s="1">
        <v>0.59973059414031005</v>
      </c>
      <c r="C2460">
        <v>0.75265106597847997</v>
      </c>
      <c r="D2460">
        <v>8.1496423045844999</v>
      </c>
    </row>
    <row r="2461" spans="1:4">
      <c r="A2461">
        <v>245.799999999991</v>
      </c>
      <c r="B2461" s="1">
        <v>0.57974536722638004</v>
      </c>
      <c r="C2461">
        <v>0.80009364724012999</v>
      </c>
      <c r="D2461">
        <v>8.1475632270374003</v>
      </c>
    </row>
    <row r="2462" spans="1:4">
      <c r="A2462">
        <v>245.899999999991</v>
      </c>
      <c r="B2462" s="1">
        <v>0.56050437370775996</v>
      </c>
      <c r="C2462">
        <v>0.84723055860390994</v>
      </c>
      <c r="D2462">
        <v>8.1461180952099994</v>
      </c>
    </row>
    <row r="2463" spans="1:4">
      <c r="A2463">
        <v>245.99999999999099</v>
      </c>
      <c r="B2463" s="1">
        <v>0.54201759490059997</v>
      </c>
      <c r="C2463">
        <v>0.89405607613662996</v>
      </c>
      <c r="D2463">
        <v>8.1452740837170001</v>
      </c>
    </row>
    <row r="2464" spans="1:4">
      <c r="A2464">
        <v>246.09999999999101</v>
      </c>
      <c r="B2464" s="1">
        <v>0.52429472368499996</v>
      </c>
      <c r="C2464">
        <v>0.94056326828824999</v>
      </c>
      <c r="D2464">
        <v>8.1449953983773007</v>
      </c>
    </row>
    <row r="2465" spans="1:4">
      <c r="A2465">
        <v>246.19999999999101</v>
      </c>
      <c r="B2465" s="1">
        <v>0.50734514855021995</v>
      </c>
      <c r="C2465">
        <v>0.98674418148955001</v>
      </c>
      <c r="D2465">
        <v>8.1452435535484007</v>
      </c>
    </row>
    <row r="2466" spans="1:4">
      <c r="A2466">
        <v>246.299999999991</v>
      </c>
      <c r="B2466" s="1">
        <v>0.49117793788828001</v>
      </c>
      <c r="C2466">
        <v>1.0325900302558</v>
      </c>
      <c r="D2466">
        <v>8.1459776660106993</v>
      </c>
    </row>
    <row r="2467" spans="1:4">
      <c r="A2467">
        <v>246.399999999991</v>
      </c>
      <c r="B2467" s="1">
        <v>0.47580182458730003</v>
      </c>
      <c r="C2467">
        <v>1.0780913904261999</v>
      </c>
      <c r="D2467">
        <v>8.1471547623104996</v>
      </c>
    </row>
    <row r="2468" spans="1:4">
      <c r="A2468">
        <v>246.49999999999099</v>
      </c>
      <c r="B2468" s="1">
        <v>0.46122519097522002</v>
      </c>
      <c r="C2468">
        <v>1.1232383941933</v>
      </c>
      <c r="D2468">
        <v>8.1487300964449005</v>
      </c>
    </row>
    <row r="2469" spans="1:4">
      <c r="A2469">
        <v>246.59999999999101</v>
      </c>
      <c r="B2469" s="1">
        <v>0.44745605416628997</v>
      </c>
      <c r="C2469">
        <v>1.1680209256125</v>
      </c>
      <c r="D2469">
        <v>8.1506574747971001</v>
      </c>
    </row>
    <row r="2470" spans="1:4">
      <c r="A2470">
        <v>246.69999999999101</v>
      </c>
      <c r="B2470" s="1">
        <v>0.43450205186041002</v>
      </c>
      <c r="C2470">
        <v>1.2124288153253999</v>
      </c>
      <c r="D2470">
        <v>8.1528895852960002</v>
      </c>
    </row>
    <row r="2471" spans="1:4">
      <c r="A2471">
        <v>246.799999999991</v>
      </c>
      <c r="B2471" s="1">
        <v>0.42237042864643998</v>
      </c>
      <c r="C2471">
        <v>1.2564520332819</v>
      </c>
      <c r="D2471">
        <v>8.1553783278860994</v>
      </c>
    </row>
    <row r="2472" spans="1:4">
      <c r="A2472">
        <v>246.899999999991</v>
      </c>
      <c r="B2472" s="1">
        <v>0.41106802285868999</v>
      </c>
      <c r="C2472">
        <v>1.3000808783052</v>
      </c>
      <c r="D2472">
        <v>8.1580751435355001</v>
      </c>
    </row>
    <row r="2473" spans="1:4">
      <c r="A2473">
        <v>246.99999999999099</v>
      </c>
      <c r="B2473" s="1">
        <v>0.40060125403494001</v>
      </c>
      <c r="C2473">
        <v>1.3433061634056001</v>
      </c>
      <c r="D2473">
        <v>8.1609313391784006</v>
      </c>
    </row>
    <row r="2474" spans="1:4">
      <c r="A2474">
        <v>247.09999999999101</v>
      </c>
      <c r="B2474" s="1">
        <v>0.39097611102295998</v>
      </c>
      <c r="C2474">
        <v>1.3861193958178999</v>
      </c>
      <c r="D2474">
        <v>8.1638984061879007</v>
      </c>
    </row>
    <row r="2475" spans="1:4">
      <c r="A2475">
        <v>247.19999999999101</v>
      </c>
      <c r="B2475" s="1">
        <v>0.38219814078059999</v>
      </c>
      <c r="C2475">
        <v>1.4285129508040999</v>
      </c>
      <c r="D2475">
        <v>8.1669283301751001</v>
      </c>
    </row>
    <row r="2476" spans="1:4">
      <c r="A2476">
        <v>247.299999999991</v>
      </c>
      <c r="B2476" s="1">
        <v>0.37427243791225001</v>
      </c>
      <c r="C2476">
        <v>1.4704802383390001</v>
      </c>
      <c r="D2476">
        <v>8.1699873240781997</v>
      </c>
    </row>
    <row r="2477" spans="1:4">
      <c r="A2477">
        <v>247.399999999991</v>
      </c>
      <c r="B2477" s="1">
        <v>0.36720363498281999</v>
      </c>
      <c r="C2477">
        <v>1.5120158618646</v>
      </c>
      <c r="D2477">
        <v>8.1729546288160009</v>
      </c>
    </row>
    <row r="2478" spans="1:4">
      <c r="A2478">
        <v>247.49999999999099</v>
      </c>
      <c r="B2478" s="1">
        <v>0.36099589364668999</v>
      </c>
      <c r="C2478">
        <v>1.5531157683754</v>
      </c>
      <c r="D2478">
        <v>8.1758466819304001</v>
      </c>
    </row>
    <row r="2479" spans="1:4">
      <c r="A2479">
        <v>247.59999999999101</v>
      </c>
      <c r="B2479" s="1">
        <v>0.35565289662746002</v>
      </c>
      <c r="C2479">
        <v>1.5937773891647</v>
      </c>
      <c r="D2479">
        <v>8.1786192264116</v>
      </c>
    </row>
    <row r="2480" spans="1:4">
      <c r="A2480">
        <v>247.69999999999101</v>
      </c>
      <c r="B2480" s="1">
        <v>0.35117784058027002</v>
      </c>
      <c r="C2480">
        <v>1.6339997706374001</v>
      </c>
      <c r="D2480">
        <v>8.1812298701801005</v>
      </c>
    </row>
    <row r="2481" spans="1:4">
      <c r="A2481">
        <v>247.799999999991</v>
      </c>
      <c r="B2481" s="1">
        <v>0.34757342986557999</v>
      </c>
      <c r="C2481">
        <v>1.6737836946585001</v>
      </c>
      <c r="D2481">
        <v>8.1836382966267003</v>
      </c>
    </row>
    <row r="2482" spans="1:4">
      <c r="A2482">
        <v>247.899999999991</v>
      </c>
      <c r="B2482" s="1">
        <v>0.34484187125984</v>
      </c>
      <c r="C2482">
        <v>1.7131317879746999</v>
      </c>
      <c r="D2482">
        <v>8.1858064578699992</v>
      </c>
    </row>
    <row r="2483" spans="1:4">
      <c r="A2483">
        <v>247.99999999999099</v>
      </c>
      <c r="B2483" s="1">
        <v>0.34298486962455998</v>
      </c>
      <c r="C2483">
        <v>1.7520486203095</v>
      </c>
      <c r="D2483">
        <v>8.1876987501835998</v>
      </c>
    </row>
    <row r="2484" spans="1:4">
      <c r="A2484">
        <v>248.09999999999101</v>
      </c>
      <c r="B2484" s="1">
        <v>0.34200362455163003</v>
      </c>
      <c r="C2484">
        <v>1.7903328962347</v>
      </c>
      <c r="D2484">
        <v>8.1892821711909995</v>
      </c>
    </row>
    <row r="2485" spans="1:4">
      <c r="A2485">
        <v>248.19999999999101</v>
      </c>
      <c r="B2485" s="1">
        <v>0.34189882799872001</v>
      </c>
      <c r="C2485">
        <v>1.8283844333276</v>
      </c>
      <c r="D2485">
        <v>8.1905264585561</v>
      </c>
    </row>
    <row r="2486" spans="1:4">
      <c r="A2486">
        <v>248.299999999991</v>
      </c>
      <c r="B2486" s="1">
        <v>0.34267066292456999</v>
      </c>
      <c r="C2486">
        <v>1.8660226720461</v>
      </c>
      <c r="D2486">
        <v>8.1914042100053006</v>
      </c>
    </row>
    <row r="2487" spans="1:4">
      <c r="A2487">
        <v>248.399999999991</v>
      </c>
      <c r="B2487" s="1">
        <v>0.34431880292978001</v>
      </c>
      <c r="C2487">
        <v>1.9032595103456</v>
      </c>
      <c r="D2487">
        <v>8.1918909846171992</v>
      </c>
    </row>
    <row r="2488" spans="1:4">
      <c r="A2488">
        <v>248.49999999999099</v>
      </c>
      <c r="B2488" s="1">
        <v>0.34684241290461998</v>
      </c>
      <c r="C2488">
        <v>1.9401089036021999</v>
      </c>
      <c r="D2488">
        <v>8.1919653853907004</v>
      </c>
    </row>
    <row r="2489" spans="1:4">
      <c r="A2489">
        <v>248.59999999999101</v>
      </c>
      <c r="B2489" s="1">
        <v>0.35024015068115999</v>
      </c>
      <c r="C2489">
        <v>1.9765868639616999</v>
      </c>
      <c r="D2489">
        <v>8.1916091231723005</v>
      </c>
    </row>
    <row r="2490" spans="1:4">
      <c r="A2490">
        <v>248.69999999999101</v>
      </c>
      <c r="B2490" s="1">
        <v>0.35451016968289001</v>
      </c>
      <c r="C2490">
        <v>2.0127114454338999</v>
      </c>
      <c r="D2490">
        <v>8.1908070620707996</v>
      </c>
    </row>
    <row r="2491" spans="1:4">
      <c r="A2491">
        <v>248.799999999991</v>
      </c>
      <c r="B2491" s="1">
        <v>0.35965012256091999</v>
      </c>
      <c r="C2491">
        <v>2.0485027146328001</v>
      </c>
      <c r="D2491">
        <v>8.1895472465315002</v>
      </c>
    </row>
    <row r="2492" spans="1:4">
      <c r="A2492">
        <v>248.899999999991</v>
      </c>
      <c r="B2492" s="1">
        <v>0.36565716580157998</v>
      </c>
      <c r="C2492">
        <v>2.0839827071345001</v>
      </c>
      <c r="D2492">
        <v>8.1878209102734996</v>
      </c>
    </row>
    <row r="2493" spans="1:4">
      <c r="A2493">
        <v>248.99999999999099</v>
      </c>
      <c r="B2493" s="1">
        <v>0.37252796528679999</v>
      </c>
      <c r="C2493">
        <v>2.1191753695052999</v>
      </c>
      <c r="D2493">
        <v>8.1856224673169002</v>
      </c>
    </row>
    <row r="2494" spans="1:4">
      <c r="A2494">
        <v>249.09999999999101</v>
      </c>
      <c r="B2494" s="1">
        <v>0.38025870278437002</v>
      </c>
      <c r="C2494">
        <v>2.1541064871312998</v>
      </c>
      <c r="D2494">
        <v>8.1829494853481002</v>
      </c>
    </row>
    <row r="2495" spans="1:4">
      <c r="A2495">
        <v>249.19999999999101</v>
      </c>
      <c r="B2495" s="1">
        <v>0.38884508334169998</v>
      </c>
      <c r="C2495">
        <v>2.1888035980673002</v>
      </c>
      <c r="D2495">
        <v>8.1798026416865994</v>
      </c>
    </row>
    <row r="2496" spans="1:4">
      <c r="A2496">
        <v>249.299999999991</v>
      </c>
      <c r="B2496" s="1">
        <v>0.39828234355352998</v>
      </c>
      <c r="C2496">
        <v>2.22329589321</v>
      </c>
      <c r="D2496">
        <v>8.1761856621358007</v>
      </c>
    </row>
    <row r="2497" spans="1:4">
      <c r="A2497">
        <v>249.399999999991</v>
      </c>
      <c r="B2497" s="1">
        <v>0.40856526067020998</v>
      </c>
      <c r="C2497">
        <v>2.2576141031944998</v>
      </c>
      <c r="D2497">
        <v>8.1721052430156007</v>
      </c>
    </row>
    <row r="2498" spans="1:4">
      <c r="A2498">
        <v>249.49999999999099</v>
      </c>
      <c r="B2498" s="1">
        <v>0.41968816251081997</v>
      </c>
      <c r="C2498">
        <v>2.2917886451739999</v>
      </c>
      <c r="D2498">
        <v>8.1675709566974</v>
      </c>
    </row>
    <row r="2499" spans="1:4">
      <c r="A2499">
        <v>249.59999999999101</v>
      </c>
      <c r="B2499" s="1">
        <v>0.43164493814197002</v>
      </c>
      <c r="C2499">
        <v>2.3258563861448001</v>
      </c>
      <c r="D2499">
        <v>8.1625951409889996</v>
      </c>
    </row>
    <row r="2500" spans="1:4">
      <c r="A2500">
        <v>249.69999999999101</v>
      </c>
      <c r="B2500" s="1">
        <v>0.44442904928110999</v>
      </c>
      <c r="C2500">
        <v>2.3598501583376001</v>
      </c>
      <c r="D2500">
        <v>8.1572298406785997</v>
      </c>
    </row>
    <row r="2501" spans="1:4">
      <c r="A2501">
        <v>249.799999999991</v>
      </c>
      <c r="B2501" s="1">
        <v>0.45803354238073002</v>
      </c>
      <c r="C2501">
        <v>2.3938054739338002</v>
      </c>
      <c r="D2501">
        <v>8.1513728869238005</v>
      </c>
    </row>
    <row r="2502" spans="1:4">
      <c r="A2502">
        <v>249.899999999991</v>
      </c>
      <c r="B2502" s="1">
        <v>0.47245106134746001</v>
      </c>
      <c r="C2502">
        <v>2.4277586413221002</v>
      </c>
      <c r="D2502">
        <v>8.1451271914963002</v>
      </c>
    </row>
    <row r="2503" spans="1:4">
      <c r="A2503">
        <v>249.99999999999099</v>
      </c>
      <c r="B2503" s="1">
        <v>0.48595131082942999</v>
      </c>
      <c r="C2503">
        <v>2.4617465865602002</v>
      </c>
      <c r="D2503">
        <v>8.1385137327724006</v>
      </c>
    </row>
    <row r="2504" spans="1:4">
      <c r="A2504">
        <v>250.09999999999101</v>
      </c>
      <c r="B2504" s="1">
        <v>0.49991873004512</v>
      </c>
      <c r="C2504">
        <v>2.4958066673581998</v>
      </c>
      <c r="D2504">
        <v>8.1315554933234004</v>
      </c>
    </row>
    <row r="2505" spans="1:4">
      <c r="A2505">
        <v>250.19999999999101</v>
      </c>
      <c r="B2505" s="1">
        <v>0.51434855599901996</v>
      </c>
      <c r="C2505">
        <v>2.5299764808792999</v>
      </c>
      <c r="D2505">
        <v>8.1242772498834004</v>
      </c>
    </row>
    <row r="2506" spans="1:4">
      <c r="A2506">
        <v>250.299999999991</v>
      </c>
      <c r="B2506" s="1">
        <v>0.52923592330581004</v>
      </c>
      <c r="C2506">
        <v>2.5642936667688998</v>
      </c>
      <c r="D2506">
        <v>8.1167053519374992</v>
      </c>
    </row>
    <row r="2507" spans="1:4">
      <c r="A2507">
        <v>250.399999999991</v>
      </c>
      <c r="B2507" s="1">
        <v>0.54457586893181997</v>
      </c>
      <c r="C2507">
        <v>2.5987957069303</v>
      </c>
      <c r="D2507">
        <v>8.1088674898395006</v>
      </c>
    </row>
    <row r="2508" spans="1:4">
      <c r="A2508">
        <v>250.49999999999099</v>
      </c>
      <c r="B2508" s="1">
        <v>0.56036333696358998</v>
      </c>
      <c r="C2508">
        <v>2.6335197236696</v>
      </c>
      <c r="D2508">
        <v>8.1007924534869993</v>
      </c>
    </row>
    <row r="2509" spans="1:4">
      <c r="A2509">
        <v>250.59999999999101</v>
      </c>
      <c r="B2509" s="1">
        <v>0.57659318339384003</v>
      </c>
      <c r="C2509">
        <v>2.6685022779173999</v>
      </c>
      <c r="D2509">
        <v>8.0925098827064001</v>
      </c>
    </row>
    <row r="2510" spans="1:4">
      <c r="A2510">
        <v>250.69999999999101</v>
      </c>
      <c r="B2510" s="1">
        <v>0.59326018091725996</v>
      </c>
      <c r="C2510">
        <v>2.7035202178025002</v>
      </c>
      <c r="D2510">
        <v>8.0840500106265001</v>
      </c>
    </row>
    <row r="2511" spans="1:4">
      <c r="A2511">
        <v>250.799999999991</v>
      </c>
      <c r="B2511" s="1">
        <v>0.61035902372762996</v>
      </c>
      <c r="C2511">
        <v>2.7390858178550999</v>
      </c>
      <c r="D2511">
        <v>8.0754434014558001</v>
      </c>
    </row>
    <row r="2512" spans="1:4">
      <c r="A2512">
        <v>250.899999999991</v>
      </c>
      <c r="B2512" s="1">
        <v>0.62788433230778995</v>
      </c>
      <c r="C2512">
        <v>2.7750049999258999</v>
      </c>
      <c r="D2512">
        <v>8.0667206842047001</v>
      </c>
    </row>
    <row r="2513" spans="1:4">
      <c r="A2513">
        <v>250.99999999999099</v>
      </c>
      <c r="B2513" s="1">
        <v>0.64583065820559005</v>
      </c>
      <c r="C2513">
        <v>2.8113086383422998</v>
      </c>
      <c r="D2513">
        <v>8.0579122840224002</v>
      </c>
    </row>
    <row r="2514" spans="1:4">
      <c r="A2514">
        <v>251.09999999999101</v>
      </c>
      <c r="B2514" s="1">
        <v>0.66419248878727999</v>
      </c>
      <c r="C2514">
        <v>2.8480259108729999</v>
      </c>
      <c r="D2514">
        <v>8.0490481529364999</v>
      </c>
    </row>
    <row r="2515" spans="1:4">
      <c r="A2515">
        <v>251.19999999999101</v>
      </c>
      <c r="B2515" s="1">
        <v>0.68296425196175004</v>
      </c>
      <c r="C2515">
        <v>2.8851841111652998</v>
      </c>
      <c r="D2515">
        <v>8.0401575018879008</v>
      </c>
    </row>
    <row r="2516" spans="1:4">
      <c r="A2516">
        <v>251.299999999991</v>
      </c>
      <c r="B2516" s="1">
        <v>0.70214032086851996</v>
      </c>
      <c r="C2516">
        <v>2.9228084735322999</v>
      </c>
      <c r="D2516">
        <v>8.0312685360445997</v>
      </c>
    </row>
    <row r="2517" spans="1:4">
      <c r="A2517">
        <v>251.399999999991</v>
      </c>
      <c r="B2517" s="1">
        <v>0.72171501852219999</v>
      </c>
      <c r="C2517">
        <v>2.9609220117696999</v>
      </c>
      <c r="D2517">
        <v>8.0224081954508009</v>
      </c>
    </row>
    <row r="2518" spans="1:4">
      <c r="A2518">
        <v>251.49999999999099</v>
      </c>
      <c r="B2518" s="1">
        <v>0.74168262240816996</v>
      </c>
      <c r="C2518">
        <v>2.9995453735945001</v>
      </c>
      <c r="D2518">
        <v>8.0136019031120007</v>
      </c>
    </row>
    <row r="2519" spans="1:4">
      <c r="A2519">
        <v>251.59999999999101</v>
      </c>
      <c r="B2519" s="1">
        <v>0.76203736902204999</v>
      </c>
      <c r="C2519">
        <v>3.0386967121755002</v>
      </c>
      <c r="D2519">
        <v>8.0048733226437996</v>
      </c>
    </row>
    <row r="2520" spans="1:4">
      <c r="A2520">
        <v>251.69999999999101</v>
      </c>
      <c r="B2520" s="1">
        <v>0.78277345834826995</v>
      </c>
      <c r="C2520">
        <v>3.0783915760806</v>
      </c>
      <c r="D2520">
        <v>7.9962441276021998</v>
      </c>
    </row>
    <row r="2521" spans="1:4">
      <c r="A2521">
        <v>251.799999999991</v>
      </c>
      <c r="B2521" s="1">
        <v>0.80388505827181</v>
      </c>
      <c r="C2521">
        <v>3.1186428187901001</v>
      </c>
      <c r="D2521">
        <v>7.9877337845773004</v>
      </c>
    </row>
    <row r="2522" spans="1:4">
      <c r="A2522">
        <v>251.899999999991</v>
      </c>
      <c r="B2522" s="1">
        <v>0.82536630891773</v>
      </c>
      <c r="C2522">
        <v>3.1594605287365001</v>
      </c>
      <c r="D2522">
        <v>7.9793593520651998</v>
      </c>
    </row>
    <row r="2523" spans="1:4">
      <c r="A2523">
        <v>251.99999999999099</v>
      </c>
      <c r="B2523" s="1">
        <v>0.84721132691465995</v>
      </c>
      <c r="C2523">
        <v>3.2008519806117</v>
      </c>
      <c r="D2523">
        <v>7.9711352970272999</v>
      </c>
    </row>
    <row r="2524" spans="1:4">
      <c r="A2524">
        <v>252.09999999999101</v>
      </c>
      <c r="B2524" s="1">
        <v>0.86941420957649995</v>
      </c>
      <c r="C2524">
        <v>3.2428216084574002</v>
      </c>
      <c r="D2524">
        <v>7.9631389194200999</v>
      </c>
    </row>
    <row r="2525" spans="1:4">
      <c r="A2525">
        <v>252.19999999999101</v>
      </c>
      <c r="B2525" s="1">
        <v>0.89196903899929003</v>
      </c>
      <c r="C2525">
        <v>3.285371000814</v>
      </c>
      <c r="D2525">
        <v>7.9552035241069996</v>
      </c>
    </row>
    <row r="2526" spans="1:4">
      <c r="A2526">
        <v>252.299999999991</v>
      </c>
      <c r="B2526" s="1">
        <v>0.91486988606905995</v>
      </c>
      <c r="C2526">
        <v>3.3284989179597</v>
      </c>
      <c r="D2526">
        <v>7.9474461471901003</v>
      </c>
    </row>
    <row r="2527" spans="1:4">
      <c r="A2527">
        <v>252.399999999991</v>
      </c>
      <c r="B2527" s="1">
        <v>0.93811081437675004</v>
      </c>
      <c r="C2527">
        <v>3.3722013310222998</v>
      </c>
      <c r="D2527">
        <v>7.9398685553934003</v>
      </c>
    </row>
    <row r="2528" spans="1:4">
      <c r="A2528">
        <v>252.49999999999099</v>
      </c>
      <c r="B2528" s="1">
        <v>0.96168588403818001</v>
      </c>
      <c r="C2528">
        <v>3.4164714825083999</v>
      </c>
      <c r="D2528">
        <v>7.9324693620452003</v>
      </c>
    </row>
    <row r="2529" spans="1:4">
      <c r="A2529">
        <v>252.59999999999101</v>
      </c>
      <c r="B2529" s="1">
        <v>0.98558915541490999</v>
      </c>
      <c r="C2529">
        <v>3.4612999675579998</v>
      </c>
      <c r="D2529">
        <v>7.9252439701856003</v>
      </c>
    </row>
    <row r="2530" spans="1:4">
      <c r="A2530">
        <v>252.69999999999101</v>
      </c>
      <c r="B2530" s="1">
        <v>1.0098146927345</v>
      </c>
      <c r="C2530">
        <v>3.5066748350134</v>
      </c>
      <c r="D2530">
        <v>7.9181845422507999</v>
      </c>
    </row>
    <row r="2531" spans="1:4">
      <c r="A2531">
        <v>252.799999999991</v>
      </c>
      <c r="B2531" s="1">
        <v>1.0343565676079001</v>
      </c>
      <c r="C2531">
        <v>3.5525817071889998</v>
      </c>
      <c r="D2531">
        <v>7.9112799964739002</v>
      </c>
    </row>
    <row r="2532" spans="1:4">
      <c r="A2532">
        <v>252.899999999991</v>
      </c>
      <c r="B2532" s="1">
        <v>1.0592088624406</v>
      </c>
      <c r="C2532">
        <v>3.5990039170440999</v>
      </c>
      <c r="D2532">
        <v>7.9045160298596002</v>
      </c>
    </row>
    <row r="2533" spans="1:4">
      <c r="A2533">
        <v>252.99999999999099</v>
      </c>
      <c r="B2533" s="1">
        <v>1.0843656737391001</v>
      </c>
      <c r="C2533">
        <v>3.6459226613008</v>
      </c>
      <c r="D2533">
        <v>7.8978751673053003</v>
      </c>
    </row>
    <row r="2534" spans="1:4">
      <c r="A2534">
        <v>253.09999999999101</v>
      </c>
      <c r="B2534" s="1">
        <v>1.1098211153076001</v>
      </c>
      <c r="C2534">
        <v>3.6933171679154002</v>
      </c>
      <c r="D2534">
        <v>7.8913368361669001</v>
      </c>
    </row>
    <row r="2535" spans="1:4">
      <c r="A2535">
        <v>253.19999999999101</v>
      </c>
      <c r="B2535" s="1">
        <v>1.1355693213367</v>
      </c>
      <c r="C2535">
        <v>3.7408835027584</v>
      </c>
      <c r="D2535">
        <v>7.8848774653133002</v>
      </c>
    </row>
    <row r="2536" spans="1:4">
      <c r="A2536">
        <v>253.299999999991</v>
      </c>
      <c r="B2536" s="1">
        <v>1.1616044493821001</v>
      </c>
      <c r="C2536">
        <v>3.7891141926051</v>
      </c>
      <c r="D2536">
        <v>7.8784706074680999</v>
      </c>
    </row>
    <row r="2537" spans="1:4">
      <c r="A2537">
        <v>253.399999999991</v>
      </c>
      <c r="B2537" s="1">
        <v>1.1879206832328999</v>
      </c>
      <c r="C2537">
        <v>3.8377396020923</v>
      </c>
      <c r="D2537">
        <v>7.8720870834237999</v>
      </c>
    </row>
    <row r="2538" spans="1:4">
      <c r="A2538">
        <v>253.49999999999099</v>
      </c>
      <c r="B2538" s="1">
        <v>1.2145122356697</v>
      </c>
      <c r="C2538">
        <v>3.8867315160290001</v>
      </c>
      <c r="D2538">
        <v>7.8656951465234002</v>
      </c>
    </row>
    <row r="2539" spans="1:4">
      <c r="A2539">
        <v>253.59999999999101</v>
      </c>
      <c r="B2539" s="1">
        <v>1.2413733511117999</v>
      </c>
      <c r="C2539">
        <v>3.9360605903000998</v>
      </c>
      <c r="D2539">
        <v>7.8592606656428003</v>
      </c>
    </row>
    <row r="2540" spans="1:4">
      <c r="A2540">
        <v>253.69999999999101</v>
      </c>
      <c r="B2540" s="1">
        <v>1.2684983081539001</v>
      </c>
      <c r="C2540">
        <v>3.9856965446888002</v>
      </c>
      <c r="D2540">
        <v>7.8527473247783002</v>
      </c>
    </row>
    <row r="2541" spans="1:4">
      <c r="A2541">
        <v>253.799999999991</v>
      </c>
      <c r="B2541" s="1">
        <v>1.2958814219935999</v>
      </c>
      <c r="C2541">
        <v>4.0356083573302</v>
      </c>
      <c r="D2541">
        <v>7.8461168372504</v>
      </c>
    </row>
    <row r="2542" spans="1:4">
      <c r="A2542">
        <v>253.899999999991</v>
      </c>
      <c r="B2542" s="1">
        <v>1.3235170467485</v>
      </c>
      <c r="C2542">
        <v>4.0857644590094004</v>
      </c>
      <c r="D2542">
        <v>7.8393291724668996</v>
      </c>
    </row>
    <row r="2543" spans="1:4">
      <c r="A2543">
        <v>253.99999999999099</v>
      </c>
      <c r="B2543" s="1">
        <v>1.3513995776653001</v>
      </c>
      <c r="C2543">
        <v>4.1361329256205002</v>
      </c>
      <c r="D2543">
        <v>7.8323427931616001</v>
      </c>
    </row>
    <row r="2544" spans="1:4">
      <c r="A2544">
        <v>254.09999999999101</v>
      </c>
      <c r="B2544" s="1">
        <v>1.3795234532211</v>
      </c>
      <c r="C2544">
        <v>4.1866816672249998</v>
      </c>
      <c r="D2544">
        <v>7.8251149010225003</v>
      </c>
    </row>
    <row r="2545" spans="1:4">
      <c r="A2545">
        <v>254.19999999999101</v>
      </c>
      <c r="B2545" s="1">
        <v>1.4078831571185</v>
      </c>
      <c r="C2545">
        <v>4.2373786122748003</v>
      </c>
      <c r="D2545">
        <v>7.8176016886532</v>
      </c>
    </row>
    <row r="2546" spans="1:4">
      <c r="A2546">
        <v>254.299999999991</v>
      </c>
      <c r="B2546" s="1">
        <v>1.4364732201753001</v>
      </c>
      <c r="C2546">
        <v>4.2881918857045003</v>
      </c>
      <c r="D2546">
        <v>7.8097585958662998</v>
      </c>
    </row>
    <row r="2547" spans="1:4">
      <c r="A2547">
        <v>254.399999999991</v>
      </c>
      <c r="B2547" s="1">
        <v>1.4652882221100001</v>
      </c>
      <c r="C2547">
        <v>4.3390899797389002</v>
      </c>
      <c r="D2547">
        <v>7.8015405683852999</v>
      </c>
    </row>
    <row r="2548" spans="1:4">
      <c r="A2548">
        <v>254.49999999999099</v>
      </c>
      <c r="B2548" s="1">
        <v>1.4943227932262</v>
      </c>
      <c r="C2548">
        <v>4.3900419164046003</v>
      </c>
      <c r="D2548">
        <v>7.7929023171309</v>
      </c>
    </row>
    <row r="2549" spans="1:4">
      <c r="A2549">
        <v>254.59999999999101</v>
      </c>
      <c r="B2549" s="1">
        <v>1.5235716159953001</v>
      </c>
      <c r="C2549">
        <v>4.4410174008816998</v>
      </c>
      <c r="D2549">
        <v>7.7838670473493003</v>
      </c>
    </row>
    <row r="2550" spans="1:4">
      <c r="A2550">
        <v>254.69999999999101</v>
      </c>
      <c r="B2550" s="1">
        <v>1.5530294265417</v>
      </c>
      <c r="C2550">
        <v>4.4919869649672997</v>
      </c>
      <c r="D2550">
        <v>7.7742160868259003</v>
      </c>
    </row>
    <row r="2551" spans="1:4">
      <c r="A2551">
        <v>254.799999999991</v>
      </c>
      <c r="B2551" s="1">
        <v>1.5826910160305001</v>
      </c>
      <c r="C2551">
        <v>4.5429221000690001</v>
      </c>
      <c r="D2551">
        <v>7.7640118031252001</v>
      </c>
    </row>
    <row r="2552" spans="1:4">
      <c r="A2552">
        <v>254.899999999991</v>
      </c>
      <c r="B2552" s="1">
        <v>1.6125512319602</v>
      </c>
      <c r="C2552">
        <v>4.5937953792702002</v>
      </c>
      <c r="D2552">
        <v>7.7532097996743001</v>
      </c>
    </row>
    <row r="2553" spans="1:4">
      <c r="A2553">
        <v>254.99999999999099</v>
      </c>
      <c r="B2553" s="1">
        <v>1.5727794107837001</v>
      </c>
      <c r="C2553">
        <v>4.6445805681407002</v>
      </c>
      <c r="D2553">
        <v>7.7417667359153999</v>
      </c>
    </row>
    <row r="2554" spans="1:4">
      <c r="A2554">
        <v>255.09999999999101</v>
      </c>
      <c r="B2554" s="1">
        <v>1.5329288160698999</v>
      </c>
      <c r="C2554">
        <v>4.6952527240824002</v>
      </c>
      <c r="D2554">
        <v>7.7296405510625004</v>
      </c>
    </row>
    <row r="2555" spans="1:4">
      <c r="A2555">
        <v>255.19999999999101</v>
      </c>
      <c r="B2555" s="1">
        <v>1.4930002810531999</v>
      </c>
      <c r="C2555">
        <v>4.7457882841092998</v>
      </c>
      <c r="D2555">
        <v>7.7167906801445003</v>
      </c>
    </row>
    <row r="2556" spans="1:4">
      <c r="A2556">
        <v>255.299999999991</v>
      </c>
      <c r="B2556" s="1">
        <v>1.4529946817877</v>
      </c>
      <c r="C2556">
        <v>4.7961651410632999</v>
      </c>
      <c r="D2556">
        <v>7.7031782615931004</v>
      </c>
    </row>
    <row r="2557" spans="1:4">
      <c r="A2557">
        <v>255.399999999991</v>
      </c>
      <c r="B2557" s="1">
        <v>1.4129129384218</v>
      </c>
      <c r="C2557">
        <v>4.8463627083591003</v>
      </c>
      <c r="D2557">
        <v>7.6887663357561999</v>
      </c>
    </row>
    <row r="2558" spans="1:4">
      <c r="A2558">
        <v>255.49999999999099</v>
      </c>
      <c r="B2558" s="1">
        <v>1.3727560165028001</v>
      </c>
      <c r="C2558">
        <v>4.8963619734331001</v>
      </c>
      <c r="D2558">
        <v>7.6735200338262999</v>
      </c>
    </row>
    <row r="2559" spans="1:4">
      <c r="A2559">
        <v>255.59999999999101</v>
      </c>
      <c r="B2559" s="1">
        <v>1.332524928315</v>
      </c>
      <c r="C2559">
        <v>4.9459115703530001</v>
      </c>
      <c r="D2559">
        <v>7.6574067567751003</v>
      </c>
    </row>
    <row r="2560" spans="1:4">
      <c r="A2560">
        <v>255.69999999999101</v>
      </c>
      <c r="B2560" s="1">
        <v>1.2922207342487999</v>
      </c>
      <c r="C2560">
        <v>4.9954213400435004</v>
      </c>
      <c r="D2560">
        <v>7.6403963439667004</v>
      </c>
    </row>
    <row r="2561" spans="1:4">
      <c r="A2561">
        <v>255.799999999991</v>
      </c>
      <c r="B2561" s="1">
        <v>1.2518445442032</v>
      </c>
      <c r="C2561">
        <v>5.0446788191580003</v>
      </c>
      <c r="D2561">
        <v>7.6224612312001998</v>
      </c>
    </row>
    <row r="2562" spans="1:4">
      <c r="A2562">
        <v>255.899999999991</v>
      </c>
      <c r="B2562" s="1">
        <v>1.2113975190221</v>
      </c>
      <c r="C2562">
        <v>5.093670271003</v>
      </c>
      <c r="D2562">
        <v>7.6035765979825998</v>
      </c>
    </row>
    <row r="2563" spans="1:4">
      <c r="A2563">
        <v>255.99999999999099</v>
      </c>
      <c r="B2563" s="1">
        <v>1.1708808719632999</v>
      </c>
      <c r="C2563">
        <v>5.1423835314861002</v>
      </c>
      <c r="D2563">
        <v>7.5837205038836002</v>
      </c>
    </row>
    <row r="2564" spans="1:4">
      <c r="A2564">
        <v>256.09999999999098</v>
      </c>
      <c r="B2564" s="1">
        <v>1.1302958702026999</v>
      </c>
      <c r="C2564">
        <v>5.1908079791528996</v>
      </c>
      <c r="D2564">
        <v>7.5628740138452004</v>
      </c>
    </row>
    <row r="2565" spans="1:4">
      <c r="A2565">
        <v>256.19999999999101</v>
      </c>
      <c r="B2565" s="1">
        <v>1.0896438363720999</v>
      </c>
      <c r="C2565">
        <v>5.2389344970335001</v>
      </c>
      <c r="D2565">
        <v>7.5410213123399004</v>
      </c>
    </row>
    <row r="2566" spans="1:4">
      <c r="A2566">
        <v>256.29999999999097</v>
      </c>
      <c r="B2566" s="1">
        <v>1.0489261501327001</v>
      </c>
      <c r="C2566">
        <v>5.2867554267522996</v>
      </c>
      <c r="D2566">
        <v>7.5181498062663996</v>
      </c>
    </row>
    <row r="2567" spans="1:4">
      <c r="A2567">
        <v>256.399999999991</v>
      </c>
      <c r="B2567" s="1">
        <v>1.0081442497827999</v>
      </c>
      <c r="C2567">
        <v>5.3342645153976997</v>
      </c>
      <c r="D2567">
        <v>7.4942502164646001</v>
      </c>
    </row>
    <row r="2568" spans="1:4">
      <c r="A2568">
        <v>256.49999999999102</v>
      </c>
      <c r="B2568" s="1">
        <v>0.96729963390214002</v>
      </c>
      <c r="C2568">
        <v>5.3814568556909999</v>
      </c>
      <c r="D2568">
        <v>7.4693166577063002</v>
      </c>
    </row>
    <row r="2569" spans="1:4">
      <c r="A2569">
        <v>256.59999999999098</v>
      </c>
      <c r="B2569" s="1">
        <v>0.92639386303075</v>
      </c>
      <c r="C2569">
        <v>5.4283288200333004</v>
      </c>
      <c r="D2569">
        <v>7.4433467069835002</v>
      </c>
    </row>
    <row r="2570" spans="1:4">
      <c r="A2570">
        <v>256.69999999998998</v>
      </c>
      <c r="B2570" s="1">
        <v>0.88542856138477</v>
      </c>
      <c r="C2570">
        <v>5.4748779890387</v>
      </c>
      <c r="D2570">
        <v>7.4163414598767998</v>
      </c>
    </row>
    <row r="2571" spans="1:4">
      <c r="A2571">
        <v>256.79999999999001</v>
      </c>
      <c r="B2571" s="1">
        <v>0.84440541860760998</v>
      </c>
      <c r="C2571">
        <v>5.5211030751932997</v>
      </c>
      <c r="D2571">
        <v>7.3883055747326001</v>
      </c>
    </row>
    <row r="2572" spans="1:4">
      <c r="A2572">
        <v>256.89999999998997</v>
      </c>
      <c r="B2572" s="1">
        <v>0.80332619155813001</v>
      </c>
      <c r="C2572">
        <v>5.5670038423037003</v>
      </c>
      <c r="D2572">
        <v>7.3592473043251001</v>
      </c>
    </row>
    <row r="2573" spans="1:4">
      <c r="A2573">
        <v>256.99999999999</v>
      </c>
      <c r="B2573" s="1">
        <v>0.76219270613407997</v>
      </c>
      <c r="C2573">
        <v>5.6125810214168999</v>
      </c>
      <c r="D2573">
        <v>7.3292913853453001</v>
      </c>
    </row>
    <row r="2574" spans="1:4">
      <c r="A2574">
        <v>257.09999999999002</v>
      </c>
      <c r="B2574" s="1">
        <v>0.72100685913298002</v>
      </c>
      <c r="C2574">
        <v>5.6578362239133</v>
      </c>
      <c r="D2574">
        <v>7.2981943168737997</v>
      </c>
    </row>
    <row r="2575" spans="1:4">
      <c r="A2575">
        <v>257.19999999998998</v>
      </c>
      <c r="B2575" s="1">
        <v>0.67977062014860001</v>
      </c>
      <c r="C2575">
        <v>5.7027718524836999</v>
      </c>
      <c r="D2575">
        <v>7.2661235378087001</v>
      </c>
    </row>
    <row r="2576" spans="1:4">
      <c r="A2576">
        <v>257.29999999999001</v>
      </c>
      <c r="B2576" s="1">
        <v>0.63848603350361999</v>
      </c>
      <c r="C2576">
        <v>5.7473910107131996</v>
      </c>
      <c r="D2576">
        <v>7.2331011261110998</v>
      </c>
    </row>
    <row r="2577" spans="1:4">
      <c r="A2577">
        <v>257.39999999998997</v>
      </c>
      <c r="B2577" s="1">
        <v>0.59715522021903</v>
      </c>
      <c r="C2577">
        <v>5.7916974119973998</v>
      </c>
      <c r="D2577">
        <v>7.1991527516189997</v>
      </c>
    </row>
    <row r="2578" spans="1:4">
      <c r="A2578">
        <v>257.49999999999</v>
      </c>
      <c r="B2578" s="1">
        <v>0.55578038001814001</v>
      </c>
      <c r="C2578">
        <v>5.8356952885168001</v>
      </c>
      <c r="D2578">
        <v>7.1643076165319997</v>
      </c>
    </row>
    <row r="2579" spans="1:4">
      <c r="A2579">
        <v>257.59999999999002</v>
      </c>
      <c r="B2579" s="1">
        <v>0.51436379336718996</v>
      </c>
      <c r="C2579">
        <v>5.8793893009938998</v>
      </c>
      <c r="D2579">
        <v>7.1285983802794997</v>
      </c>
    </row>
    <row r="2580" spans="1:4">
      <c r="A2580">
        <v>257.69999999998998</v>
      </c>
      <c r="B2580" s="1">
        <v>0.47290782355034999</v>
      </c>
      <c r="C2580">
        <v>5.9227844499484004</v>
      </c>
      <c r="D2580">
        <v>7.0920610680912004</v>
      </c>
    </row>
    <row r="2581" spans="1:4">
      <c r="A2581">
        <v>257.79999999999001</v>
      </c>
      <c r="B2581" s="1">
        <v>0.43141491877922</v>
      </c>
      <c r="C2581">
        <v>5.9658859891512996</v>
      </c>
      <c r="D2581">
        <v>7.0547349625834999</v>
      </c>
    </row>
    <row r="2582" spans="1:4">
      <c r="A2582">
        <v>257.89999999998997</v>
      </c>
      <c r="B2582" s="1">
        <v>0.38988761433697999</v>
      </c>
      <c r="C2582">
        <v>6.0086993419652996</v>
      </c>
      <c r="D2582">
        <v>7.0166624776936999</v>
      </c>
    </row>
    <row r="2583" spans="1:4">
      <c r="A2583">
        <v>257.99999999999</v>
      </c>
      <c r="B2583" s="1">
        <v>0.34832853475469999</v>
      </c>
      <c r="C2583">
        <v>6.0512300212307002</v>
      </c>
      <c r="D2583">
        <v>6.9778890143292998</v>
      </c>
    </row>
    <row r="2584" spans="1:4">
      <c r="A2584">
        <v>258.09999999999002</v>
      </c>
      <c r="B2584" s="1">
        <v>0.30674039602115</v>
      </c>
      <c r="C2584">
        <v>6.0932600694309</v>
      </c>
      <c r="D2584">
        <v>6.9384627971616997</v>
      </c>
    </row>
    <row r="2585" spans="1:4">
      <c r="A2585">
        <v>258.19999999998998</v>
      </c>
      <c r="B2585" s="1">
        <v>0.26512600782350998</v>
      </c>
      <c r="C2585">
        <v>6.1351943476194002</v>
      </c>
      <c r="D2585">
        <v>6.8984346920797996</v>
      </c>
    </row>
    <row r="2586" spans="1:4">
      <c r="A2586">
        <v>258.29999999999001</v>
      </c>
      <c r="B2586" s="1">
        <v>0.22348827581856001</v>
      </c>
      <c r="C2586">
        <v>6.1768558687580999</v>
      </c>
      <c r="D2586">
        <v>6.8578580039331998</v>
      </c>
    </row>
    <row r="2587" spans="1:4">
      <c r="A2587">
        <v>258.39999999998997</v>
      </c>
      <c r="B2587" s="1">
        <v>0.18183020393374</v>
      </c>
      <c r="C2587">
        <v>6.2182484118788999</v>
      </c>
      <c r="D2587">
        <v>6.8167882543348002</v>
      </c>
    </row>
    <row r="2588" spans="1:4">
      <c r="A2588">
        <v>258.49999999999</v>
      </c>
      <c r="B2588" s="1">
        <v>0.14015489669515999</v>
      </c>
      <c r="C2588">
        <v>6.2593754174180001</v>
      </c>
      <c r="D2588">
        <v>6.7752829394642999</v>
      </c>
    </row>
    <row r="2589" spans="1:4">
      <c r="A2589">
        <v>258.59999999999002</v>
      </c>
      <c r="B2589" s="1">
        <v>9.8465561583144998E-2</v>
      </c>
      <c r="C2589">
        <v>6.3002399185425002</v>
      </c>
      <c r="D2589">
        <v>6.7334012680150002</v>
      </c>
    </row>
    <row r="2590" spans="1:4">
      <c r="A2590">
        <v>258.69999999998998</v>
      </c>
      <c r="B2590" s="1">
        <v>5.6765511412029998E-2</v>
      </c>
      <c r="C2590">
        <v>6.3408444799743</v>
      </c>
      <c r="D2590">
        <v>6.6912038796504998</v>
      </c>
    </row>
    <row r="2591" spans="1:4">
      <c r="A2591">
        <v>258.79999999999001</v>
      </c>
      <c r="B2591" s="1">
        <v>1.5058166732979999E-2</v>
      </c>
      <c r="C2591">
        <v>6.3811911445425</v>
      </c>
      <c r="D2591">
        <v>6.6487525445972002</v>
      </c>
    </row>
    <row r="2592" spans="1:4">
      <c r="A2592">
        <v>258.89999999998997</v>
      </c>
      <c r="B2592" s="1">
        <v>-2.6652941741348999E-2</v>
      </c>
      <c r="C2592">
        <v>6.4212813876607999</v>
      </c>
      <c r="D2592">
        <v>6.6061098452721003</v>
      </c>
    </row>
    <row r="2593" spans="1:4">
      <c r="A2593">
        <v>258.99999999999</v>
      </c>
      <c r="B2593" s="1">
        <v>-6.8364170694357004E-2</v>
      </c>
      <c r="C2593">
        <v>6.4611160798835003</v>
      </c>
      <c r="D2593">
        <v>6.5633388411498004</v>
      </c>
    </row>
    <row r="2594" spans="1:4">
      <c r="A2594">
        <v>259.09999999999002</v>
      </c>
      <c r="B2594" s="1">
        <v>-0.11007176174526</v>
      </c>
      <c r="C2594">
        <v>6.5006954576518998</v>
      </c>
      <c r="D2594">
        <v>6.5205027183851998</v>
      </c>
    </row>
    <row r="2595" spans="1:4">
      <c r="A2595">
        <v>259.19999999998998</v>
      </c>
      <c r="B2595" s="1">
        <v>-0.15177183897547</v>
      </c>
      <c r="C2595">
        <v>6.5400191022963998</v>
      </c>
      <c r="D2595">
        <v>6.4776644260346998</v>
      </c>
    </row>
    <row r="2596" spans="1:4">
      <c r="A2596">
        <v>259.29999999999001</v>
      </c>
      <c r="B2596" s="1">
        <v>-0.19346040644363</v>
      </c>
      <c r="C2596">
        <v>6.5790859273114997</v>
      </c>
      <c r="D2596">
        <v>6.434886301053</v>
      </c>
    </row>
    <row r="2597" spans="1:4">
      <c r="A2597">
        <v>259.39999999998997</v>
      </c>
      <c r="B2597" s="1">
        <v>-0.23513334569155001</v>
      </c>
      <c r="C2597">
        <v>6.6178941738706003</v>
      </c>
      <c r="D2597">
        <v>6.3922296845639996</v>
      </c>
    </row>
    <row r="2598" spans="1:4">
      <c r="A2598">
        <v>259.49999999999</v>
      </c>
      <c r="B2598" s="1">
        <v>-0.27678641324627001</v>
      </c>
      <c r="C2598">
        <v>6.6564414144996</v>
      </c>
      <c r="D2598">
        <v>6.3498881636825004</v>
      </c>
    </row>
    <row r="2599" spans="1:4">
      <c r="A2599">
        <v>259.59999999999002</v>
      </c>
      <c r="B2599" s="1">
        <v>-0.31841523811912997</v>
      </c>
      <c r="C2599">
        <v>6.6947245647743001</v>
      </c>
      <c r="D2599">
        <v>6.3076197724484002</v>
      </c>
    </row>
    <row r="2600" spans="1:4">
      <c r="A2600">
        <v>259.69999999998998</v>
      </c>
      <c r="B2600" s="1">
        <v>-0.36001531930758002</v>
      </c>
      <c r="C2600">
        <v>6.7327399028609003</v>
      </c>
      <c r="D2600">
        <v>6.2656494353110004</v>
      </c>
    </row>
    <row r="2601" spans="1:4">
      <c r="A2601">
        <v>259.79999999999001</v>
      </c>
      <c r="B2601" s="1">
        <v>-0.40158202330289999</v>
      </c>
      <c r="C2601">
        <v>6.7704830966648997</v>
      </c>
      <c r="D2601">
        <v>6.2240300783002001</v>
      </c>
    </row>
    <row r="2602" spans="1:4">
      <c r="A2602">
        <v>259.89999999998997</v>
      </c>
      <c r="B2602" s="1">
        <v>-0.44311058160743999</v>
      </c>
      <c r="C2602">
        <v>6.8079492383117</v>
      </c>
      <c r="D2602">
        <v>6.1828117294425997</v>
      </c>
    </row>
    <row r="2603" spans="1:4">
      <c r="A2603">
        <v>259.99999999999</v>
      </c>
      <c r="B2603" s="1">
        <v>-0.47256801613170002</v>
      </c>
      <c r="C2603">
        <v>6.8451328856325002</v>
      </c>
      <c r="D2603">
        <v>6.1420411471604002</v>
      </c>
    </row>
    <row r="2604" spans="1:4">
      <c r="A2604">
        <v>260.09999999999002</v>
      </c>
      <c r="B2604" s="1">
        <v>-0.50190026087598005</v>
      </c>
      <c r="C2604">
        <v>6.8820281102898999</v>
      </c>
      <c r="D2604">
        <v>6.1017614650405996</v>
      </c>
    </row>
    <row r="2605" spans="1:4">
      <c r="A2605">
        <v>260.19999999998998</v>
      </c>
      <c r="B2605" s="1">
        <v>-0.53110372251496996</v>
      </c>
      <c r="C2605">
        <v>6.9186285521334003</v>
      </c>
      <c r="D2605">
        <v>6.0620118569520001</v>
      </c>
    </row>
    <row r="2606" spans="1:4">
      <c r="A2606">
        <v>260.29999999999001</v>
      </c>
      <c r="B2606" s="1">
        <v>-0.56017475769452996</v>
      </c>
      <c r="C2606">
        <v>6.9549274793439002</v>
      </c>
      <c r="D2606">
        <v>6.0228272263980003</v>
      </c>
    </row>
    <row r="2607" spans="1:4">
      <c r="A2607">
        <v>260.39999999998997</v>
      </c>
      <c r="B2607" s="1">
        <v>-0.58910967325557995</v>
      </c>
      <c r="C2607">
        <v>6.9909178538851</v>
      </c>
      <c r="D2607">
        <v>5.9842379238236996</v>
      </c>
    </row>
    <row r="2608" spans="1:4">
      <c r="A2608">
        <v>260.49999999999</v>
      </c>
      <c r="B2608" s="1">
        <v>-0.61790472650294004</v>
      </c>
      <c r="C2608">
        <v>7.0264246482872998</v>
      </c>
      <c r="D2608">
        <v>5.9462694953541</v>
      </c>
    </row>
    <row r="2609" spans="1:4">
      <c r="A2609">
        <v>260.59999999999002</v>
      </c>
      <c r="B2609" s="1">
        <v>-0.64655612551895003</v>
      </c>
      <c r="C2609">
        <v>7.0617300406570003</v>
      </c>
      <c r="D2609">
        <v>5.9089424661205996</v>
      </c>
    </row>
    <row r="2610" spans="1:4">
      <c r="A2610">
        <v>260.69999999998998</v>
      </c>
      <c r="B2610" s="1">
        <v>-0.67506002952485</v>
      </c>
      <c r="C2610">
        <v>7.0966998657445002</v>
      </c>
      <c r="D2610">
        <v>5.8722741838183001</v>
      </c>
    </row>
    <row r="2611" spans="1:4">
      <c r="A2611">
        <v>260.79999999999001</v>
      </c>
      <c r="B2611" s="1">
        <v>-0.70341254929090002</v>
      </c>
      <c r="C2611">
        <v>7.1313253010829003</v>
      </c>
      <c r="D2611">
        <v>5.8362707424569003</v>
      </c>
    </row>
    <row r="2612" spans="1:4">
      <c r="A2612">
        <v>260.89999999998997</v>
      </c>
      <c r="B2612" s="1">
        <v>-0.73160974759615005</v>
      </c>
      <c r="C2612">
        <v>7.1655975334624999</v>
      </c>
      <c r="D2612">
        <v>5.8009385543923004</v>
      </c>
    </row>
    <row r="2613" spans="1:4">
      <c r="A2613">
        <v>260.99999999999</v>
      </c>
      <c r="B2613" s="1">
        <v>-0.75964763974089</v>
      </c>
      <c r="C2613">
        <v>7.1995078238919001</v>
      </c>
      <c r="D2613">
        <v>5.7662766717320002</v>
      </c>
    </row>
    <row r="2614" spans="1:4">
      <c r="A2614">
        <v>261.09999999999002</v>
      </c>
      <c r="B2614" s="1">
        <v>-0.78752219411153002</v>
      </c>
      <c r="C2614">
        <v>7.2330475743355001</v>
      </c>
      <c r="D2614">
        <v>5.7322786409774</v>
      </c>
    </row>
    <row r="2615" spans="1:4">
      <c r="A2615">
        <v>261.19999999998998</v>
      </c>
      <c r="B2615" s="1">
        <v>-0.81522933280073995</v>
      </c>
      <c r="C2615">
        <v>7.2662083955304997</v>
      </c>
      <c r="D2615">
        <v>5.6989325344481996</v>
      </c>
    </row>
    <row r="2616" spans="1:4">
      <c r="A2616">
        <v>261.29999999999001</v>
      </c>
      <c r="B2616" s="1">
        <v>-0.84276493228379001</v>
      </c>
      <c r="C2616">
        <v>7.2989821752127</v>
      </c>
      <c r="D2616">
        <v>5.6662210246470996</v>
      </c>
    </row>
    <row r="2617" spans="1:4">
      <c r="A2617">
        <v>261.39999999998997</v>
      </c>
      <c r="B2617" s="1">
        <v>-0.87012482415212</v>
      </c>
      <c r="C2617">
        <v>7.3313611461030996</v>
      </c>
      <c r="D2617">
        <v>5.6341215004483001</v>
      </c>
    </row>
    <row r="2618" spans="1:4">
      <c r="A2618">
        <v>261.49999999999</v>
      </c>
      <c r="B2618" s="1">
        <v>-0.89730479590682</v>
      </c>
      <c r="C2618">
        <v>7.3633379530315004</v>
      </c>
      <c r="D2618">
        <v>5.6026062234287997</v>
      </c>
    </row>
    <row r="2619" spans="1:4">
      <c r="A2619">
        <v>261.59999999999002</v>
      </c>
      <c r="B2619" s="1">
        <v>-0.92430059181180002</v>
      </c>
      <c r="C2619">
        <v>7.3949057186094</v>
      </c>
      <c r="D2619">
        <v>5.5716425221443</v>
      </c>
    </row>
    <row r="2620" spans="1:4">
      <c r="A2620">
        <v>261.69999999998998</v>
      </c>
      <c r="B2620" s="1">
        <v>-0.95110791380929005</v>
      </c>
      <c r="C2620">
        <v>7.4260581068863996</v>
      </c>
      <c r="D2620">
        <v>5.5411930216755003</v>
      </c>
    </row>
    <row r="2621" spans="1:4">
      <c r="A2621">
        <v>261.79999999999001</v>
      </c>
      <c r="B2621" s="1">
        <v>-0.97772242249846997</v>
      </c>
      <c r="C2621">
        <v>7.456789384466</v>
      </c>
      <c r="D2621">
        <v>5.5112159053690997</v>
      </c>
    </row>
    <row r="2622" spans="1:4">
      <c r="A2622">
        <v>261.89999999998997</v>
      </c>
      <c r="B2622" s="1">
        <v>-1.0041397381781001</v>
      </c>
      <c r="C2622">
        <v>7.4870944785853997</v>
      </c>
      <c r="D2622">
        <v>5.4816652053504002</v>
      </c>
    </row>
    <row r="2623" spans="1:4">
      <c r="A2623">
        <v>261.99999999999</v>
      </c>
      <c r="B2623" s="1">
        <v>-1.0303554419556</v>
      </c>
      <c r="C2623">
        <v>7.5169690316997997</v>
      </c>
      <c r="D2623">
        <v>5.4524911181271998</v>
      </c>
    </row>
    <row r="2624" spans="1:4">
      <c r="A2624">
        <v>262.09999999999002</v>
      </c>
      <c r="B2624" s="1">
        <v>-1.0563650769220001</v>
      </c>
      <c r="C2624">
        <v>7.5464094521494998</v>
      </c>
      <c r="D2624">
        <v>5.4237820923665998</v>
      </c>
    </row>
    <row r="2625" spans="1:4">
      <c r="A2625">
        <v>262.19999999998998</v>
      </c>
      <c r="B2625" s="1">
        <v>-1.0821641493953</v>
      </c>
      <c r="C2625">
        <v>7.5754129605226996</v>
      </c>
      <c r="D2625">
        <v>5.3951690183950998</v>
      </c>
    </row>
    <row r="2626" spans="1:4">
      <c r="A2626">
        <v>262.29999999999001</v>
      </c>
      <c r="B2626" s="1">
        <v>-1.1077481302328001</v>
      </c>
      <c r="C2626">
        <v>7.6039776313651002</v>
      </c>
      <c r="D2626">
        <v>5.3667663125929002</v>
      </c>
    </row>
    <row r="2627" spans="1:4">
      <c r="A2627">
        <v>262.39999999998997</v>
      </c>
      <c r="B2627" s="1">
        <v>-1.1331124562126</v>
      </c>
      <c r="C2627">
        <v>7.6321024299233997</v>
      </c>
      <c r="D2627">
        <v>5.3385119185415997</v>
      </c>
    </row>
    <row r="2628" spans="1:4">
      <c r="A2628">
        <v>262.49999999999</v>
      </c>
      <c r="B2628" s="1">
        <v>-1.1582525314873</v>
      </c>
      <c r="C2628">
        <v>7.659787243647</v>
      </c>
      <c r="D2628">
        <v>5.3103418033879999</v>
      </c>
    </row>
    <row r="2629" spans="1:4">
      <c r="A2629">
        <v>262.59999999999002</v>
      </c>
      <c r="B2629" s="1">
        <v>-1.1831637291070001</v>
      </c>
      <c r="C2629">
        <v>7.6870329082103996</v>
      </c>
      <c r="D2629">
        <v>5.2821903387943001</v>
      </c>
    </row>
    <row r="2630" spans="1:4">
      <c r="A2630">
        <v>262.69999999998998</v>
      </c>
      <c r="B2630" s="1">
        <v>-1.2078413926163001</v>
      </c>
      <c r="C2630">
        <v>7.7138412278531003</v>
      </c>
      <c r="D2630">
        <v>5.2539906804532999</v>
      </c>
    </row>
    <row r="2631" spans="1:4">
      <c r="A2631">
        <v>262.79999999999001</v>
      </c>
      <c r="B2631" s="1">
        <v>-1.2322808377237</v>
      </c>
      <c r="C2631">
        <v>7.7402149898703003</v>
      </c>
      <c r="D2631">
        <v>5.2256751429878001</v>
      </c>
    </row>
    <row r="2632" spans="1:4">
      <c r="A2632">
        <v>262.89999999998997</v>
      </c>
      <c r="B2632" s="1">
        <v>-1.2564773540431</v>
      </c>
      <c r="C2632">
        <v>7.7660400740851001</v>
      </c>
      <c r="D2632">
        <v>5.1971755673441002</v>
      </c>
    </row>
    <row r="2633" spans="1:4">
      <c r="A2633">
        <v>262.99999999999</v>
      </c>
      <c r="B2633" s="1">
        <v>-1.2804262069104999</v>
      </c>
      <c r="C2633">
        <v>7.7915126091187998</v>
      </c>
      <c r="D2633">
        <v>5.1684236781003001</v>
      </c>
    </row>
    <row r="2634" spans="1:4">
      <c r="A2634">
        <v>263.09999999999002</v>
      </c>
      <c r="B2634" s="1">
        <v>-1.3041226392736001</v>
      </c>
      <c r="C2634">
        <v>7.8165612907237998</v>
      </c>
      <c r="D2634">
        <v>5.1393514284395003</v>
      </c>
    </row>
    <row r="2635" spans="1:4">
      <c r="A2635">
        <v>263.19999999998998</v>
      </c>
      <c r="B2635" s="1">
        <v>-1.3275618736556001</v>
      </c>
      <c r="C2635">
        <v>7.8411916104824</v>
      </c>
      <c r="D2635">
        <v>5.1098913308718998</v>
      </c>
    </row>
    <row r="2636" spans="1:4">
      <c r="A2636">
        <v>263.29999999999001</v>
      </c>
      <c r="B2636" s="1">
        <v>-1.3507391141927001</v>
      </c>
      <c r="C2636">
        <v>7.8654099657177001</v>
      </c>
      <c r="D2636">
        <v>5.0799767721232003</v>
      </c>
    </row>
    <row r="2637" spans="1:4">
      <c r="A2637">
        <v>263.39999999998997</v>
      </c>
      <c r="B2637" s="1">
        <v>-1.3736495487463001</v>
      </c>
      <c r="C2637">
        <v>7.8892236170679997</v>
      </c>
      <c r="D2637">
        <v>5.0495423109316997</v>
      </c>
    </row>
    <row r="2638" spans="1:4">
      <c r="A2638">
        <v>263.49999999999</v>
      </c>
      <c r="B2638" s="1">
        <v>-1.3962883510874999</v>
      </c>
      <c r="C2638">
        <v>7.9126406404307001</v>
      </c>
      <c r="D2638">
        <v>5.0185239578049003</v>
      </c>
    </row>
    <row r="2639" spans="1:4">
      <c r="A2639">
        <v>263.59999999999002</v>
      </c>
      <c r="B2639" s="1">
        <v>-1.4186506831559</v>
      </c>
      <c r="C2639">
        <v>7.9356698733264004</v>
      </c>
      <c r="D2639">
        <v>4.9868594360804002</v>
      </c>
    </row>
    <row r="2640" spans="1:4">
      <c r="A2640">
        <v>263.69999999998998</v>
      </c>
      <c r="B2640" s="1">
        <v>-1.44073169739</v>
      </c>
      <c r="C2640">
        <v>7.9583208557858001</v>
      </c>
      <c r="D2640">
        <v>4.9544884239</v>
      </c>
    </row>
    <row r="2641" spans="1:4">
      <c r="A2641">
        <v>263.79999999999001</v>
      </c>
      <c r="B2641" s="1">
        <v>-1.4625265391303</v>
      </c>
      <c r="C2641">
        <v>7.9806037659199998</v>
      </c>
      <c r="D2641">
        <v>4.9213527769508003</v>
      </c>
    </row>
    <row r="2642" spans="1:4">
      <c r="A2642">
        <v>263.89999999998997</v>
      </c>
      <c r="B2642" s="1">
        <v>-1.4840303490921001</v>
      </c>
      <c r="C2642">
        <v>8.0025293503925994</v>
      </c>
      <c r="D2642">
        <v>4.8873967320393996</v>
      </c>
    </row>
    <row r="2643" spans="1:4">
      <c r="A2643">
        <v>263.99999999999</v>
      </c>
      <c r="B2643" s="1">
        <v>-1.5052382659095001</v>
      </c>
      <c r="C2643">
        <v>8.0241088500682007</v>
      </c>
      <c r="D2643">
        <v>4.852567091749</v>
      </c>
    </row>
    <row r="2644" spans="1:4">
      <c r="A2644">
        <v>264.09999999999002</v>
      </c>
      <c r="B2644" s="1">
        <v>-1.5261454287467999</v>
      </c>
      <c r="C2644">
        <v>8.0453539211684006</v>
      </c>
      <c r="D2644">
        <v>4.8168133905885</v>
      </c>
    </row>
    <row r="2645" spans="1:4">
      <c r="A2645">
        <v>264.19999999998998</v>
      </c>
      <c r="B2645" s="1">
        <v>-1.5467469799774001</v>
      </c>
      <c r="C2645">
        <v>8.0662765523250002</v>
      </c>
      <c r="D2645">
        <v>4.7800880431656001</v>
      </c>
    </row>
    <row r="2646" spans="1:4">
      <c r="A2646">
        <v>264.29999999999001</v>
      </c>
      <c r="B2646" s="1">
        <v>-1.5670380679286</v>
      </c>
      <c r="C2646">
        <v>8.0868889779717001</v>
      </c>
      <c r="D2646">
        <v>4.7423464750187998</v>
      </c>
    </row>
    <row r="2647" spans="1:4">
      <c r="A2647">
        <v>264.39999999998997</v>
      </c>
      <c r="B2647" s="1">
        <v>-1.5870138496894</v>
      </c>
      <c r="C2647">
        <v>8.1072035885730003</v>
      </c>
      <c r="D2647">
        <v>4.7035472368128</v>
      </c>
    </row>
    <row r="2648" spans="1:4">
      <c r="A2648">
        <v>264.49999999999</v>
      </c>
      <c r="B2648" s="1">
        <v>-1.6066694939809001</v>
      </c>
      <c r="C2648">
        <v>8.1272328382372994</v>
      </c>
      <c r="D2648">
        <v>4.6636521026543996</v>
      </c>
    </row>
    <row r="2649" spans="1:4">
      <c r="A2649">
        <v>264.59999999999002</v>
      </c>
      <c r="B2649" s="1">
        <v>-1.6260001840852001</v>
      </c>
      <c r="C2649">
        <v>8.1469891503121996</v>
      </c>
      <c r="D2649">
        <v>4.6228048158316</v>
      </c>
    </row>
    <row r="2650" spans="1:4">
      <c r="A2650">
        <v>264.69999999998998</v>
      </c>
      <c r="B2650" s="1">
        <v>-1.6450011208324</v>
      </c>
      <c r="C2650">
        <v>8.1664848216041008</v>
      </c>
      <c r="D2650">
        <v>4.5805895730990001</v>
      </c>
    </row>
    <row r="2651" spans="1:4">
      <c r="A2651">
        <v>264.79999999999001</v>
      </c>
      <c r="B2651" s="1">
        <v>-1.6636675256418001</v>
      </c>
      <c r="C2651">
        <v>8.1857319259055998</v>
      </c>
      <c r="D2651">
        <v>4.5371869771834996</v>
      </c>
    </row>
    <row r="2652" spans="1:4">
      <c r="A2652">
        <v>264.89999999998997</v>
      </c>
      <c r="B2652" s="1">
        <v>-1.6819946436147999</v>
      </c>
      <c r="C2652">
        <v>8.2047422175521003</v>
      </c>
      <c r="D2652">
        <v>4.4925720143704</v>
      </c>
    </row>
    <row r="2653" spans="1:4">
      <c r="A2653">
        <v>264.99999999999</v>
      </c>
      <c r="B2653" s="1">
        <v>-1.6463678653995999</v>
      </c>
      <c r="C2653">
        <v>8.2235270357579999</v>
      </c>
      <c r="D2653">
        <v>4.4467232183865004</v>
      </c>
    </row>
    <row r="2654" spans="1:4">
      <c r="A2654">
        <v>265.09999999999002</v>
      </c>
      <c r="B2654" s="1">
        <v>-1.6092161950488</v>
      </c>
      <c r="C2654">
        <v>8.2420972105079002</v>
      </c>
      <c r="D2654">
        <v>4.3996226870827</v>
      </c>
    </row>
    <row r="2655" spans="1:4">
      <c r="A2655">
        <v>265.19999999998998</v>
      </c>
      <c r="B2655" s="1">
        <v>-1.5705814957202999</v>
      </c>
      <c r="C2655">
        <v>8.2604629707964996</v>
      </c>
      <c r="D2655">
        <v>4.3512560886214997</v>
      </c>
    </row>
    <row r="2656" spans="1:4">
      <c r="A2656">
        <v>265.29999999999001</v>
      </c>
      <c r="B2656" s="1">
        <v>-1.5305063340538001</v>
      </c>
      <c r="C2656">
        <v>8.2785395317708002</v>
      </c>
      <c r="D2656">
        <v>4.3016126577389997</v>
      </c>
    </row>
    <row r="2657" spans="1:4">
      <c r="A2657">
        <v>265.39999999998997</v>
      </c>
      <c r="B2657" s="1">
        <v>-1.4890338511226</v>
      </c>
      <c r="C2657">
        <v>8.2964781840084001</v>
      </c>
      <c r="D2657">
        <v>4.2506851825711003</v>
      </c>
    </row>
    <row r="2658" spans="1:4">
      <c r="A2658">
        <v>265.49999999999</v>
      </c>
      <c r="B2658" s="1">
        <v>-1.446207636889</v>
      </c>
      <c r="C2658">
        <v>8.3142354329916994</v>
      </c>
      <c r="D2658">
        <v>4.1984699824572997</v>
      </c>
    </row>
    <row r="2659" spans="1:4">
      <c r="A2659">
        <v>265.59999999999002</v>
      </c>
      <c r="B2659" s="1">
        <v>-1.4020716087234</v>
      </c>
      <c r="C2659">
        <v>8.3318169918149998</v>
      </c>
      <c r="D2659">
        <v>4.1449668770523997</v>
      </c>
    </row>
    <row r="2660" spans="1:4">
      <c r="A2660">
        <v>265.69999999998998</v>
      </c>
      <c r="B2660" s="1">
        <v>-1.3566698944771001</v>
      </c>
      <c r="C2660">
        <v>8.3492275200426</v>
      </c>
      <c r="D2660">
        <v>4.0901791469992999</v>
      </c>
    </row>
    <row r="2661" spans="1:4">
      <c r="A2661">
        <v>265.79999999999001</v>
      </c>
      <c r="B2661" s="1">
        <v>-1.3100467205266999</v>
      </c>
      <c r="C2661">
        <v>8.3664705425468</v>
      </c>
      <c r="D2661">
        <v>4.0341134863411998</v>
      </c>
    </row>
    <row r="2662" spans="1:4">
      <c r="A2662">
        <v>265.89999999998997</v>
      </c>
      <c r="B2662" s="1">
        <v>-1.2622463051448001</v>
      </c>
      <c r="C2662">
        <v>8.3835483762634002</v>
      </c>
      <c r="D2662">
        <v>3.9767799467768001</v>
      </c>
    </row>
    <row r="2663" spans="1:4">
      <c r="A2663">
        <v>265.99999999999</v>
      </c>
      <c r="B2663" s="1">
        <v>-1.2133127574741001</v>
      </c>
      <c r="C2663">
        <v>8.4004620654320004</v>
      </c>
      <c r="D2663">
        <v>3.9181918737952</v>
      </c>
    </row>
    <row r="2664" spans="1:4">
      <c r="A2664">
        <v>266.09999999999002</v>
      </c>
      <c r="B2664" s="1">
        <v>-1.1632899823291001</v>
      </c>
      <c r="C2664">
        <v>8.4172113258435992</v>
      </c>
      <c r="D2664">
        <v>3.8583658346675</v>
      </c>
    </row>
    <row r="2665" spans="1:4">
      <c r="A2665">
        <v>266.19999999998998</v>
      </c>
      <c r="B2665" s="1">
        <v>-1.1122215909776001</v>
      </c>
      <c r="C2665">
        <v>8.4337944985652005</v>
      </c>
      <c r="D2665">
        <v>3.7973215382165999</v>
      </c>
    </row>
    <row r="2666" spans="1:4">
      <c r="A2666">
        <v>266.29999999999001</v>
      </c>
      <c r="B2666" s="1">
        <v>-1.0601508180021</v>
      </c>
      <c r="C2666">
        <v>8.4502085135561007</v>
      </c>
      <c r="D2666">
        <v>3.7350817462400001</v>
      </c>
    </row>
    <row r="2667" spans="1:4">
      <c r="A2667">
        <v>266.39999999998997</v>
      </c>
      <c r="B2667" s="1">
        <v>-1.0071204442846999</v>
      </c>
      <c r="C2667">
        <v>8.4664488635234001</v>
      </c>
      <c r="D2667">
        <v>3.6716721764267</v>
      </c>
    </row>
    <row r="2668" spans="1:4">
      <c r="A2668">
        <v>266.49999999999</v>
      </c>
      <c r="B2668" s="1">
        <v>-0.95317272610949</v>
      </c>
      <c r="C2668">
        <v>8.4825095882982993</v>
      </c>
      <c r="D2668">
        <v>3.6071213965812001</v>
      </c>
    </row>
    <row r="2669" spans="1:4">
      <c r="A2669">
        <v>266.59999999999002</v>
      </c>
      <c r="B2669" s="1">
        <v>-0.89834933033177999</v>
      </c>
      <c r="C2669">
        <v>8.4983832699416997</v>
      </c>
      <c r="D2669">
        <v>3.5414607099515001</v>
      </c>
    </row>
    <row r="2670" spans="1:4">
      <c r="A2670">
        <v>266.69999999998998</v>
      </c>
      <c r="B2670" s="1">
        <v>-0.84269127552336998</v>
      </c>
      <c r="C2670">
        <v>8.5140610387124998</v>
      </c>
      <c r="D2670">
        <v>3.4747240314575998</v>
      </c>
    </row>
    <row r="2671" spans="1:4">
      <c r="A2671">
        <v>266.79999999999001</v>
      </c>
      <c r="B2671" s="1">
        <v>-0.78623887896510003</v>
      </c>
      <c r="C2671">
        <v>8.5295325899563004</v>
      </c>
      <c r="D2671">
        <v>3.4069477546244</v>
      </c>
    </row>
    <row r="2672" spans="1:4">
      <c r="A2672">
        <v>266.89999999998997</v>
      </c>
      <c r="B2672" s="1">
        <v>-0.72903170933049</v>
      </c>
      <c r="C2672">
        <v>8.5447862118939</v>
      </c>
      <c r="D2672">
        <v>3.3381706090458998</v>
      </c>
    </row>
    <row r="2673" spans="1:4">
      <c r="A2673">
        <v>266.99999999999</v>
      </c>
      <c r="B2673" s="1">
        <v>-0.67110854487231997</v>
      </c>
      <c r="C2673">
        <v>8.5598088242160006</v>
      </c>
      <c r="D2673">
        <v>3.2684335082445002</v>
      </c>
    </row>
    <row r="2674" spans="1:4">
      <c r="A2674">
        <v>267.09999999999002</v>
      </c>
      <c r="B2674" s="1">
        <v>-0.61250733690820003</v>
      </c>
      <c r="C2674">
        <v>8.5745860273109997</v>
      </c>
      <c r="D2674">
        <v>3.1977793878398</v>
      </c>
    </row>
    <row r="2675" spans="1:4">
      <c r="A2675">
        <v>267.19999999998998</v>
      </c>
      <c r="B2675" s="1">
        <v>-0.55326517837661005</v>
      </c>
      <c r="C2675">
        <v>8.5891021618886008</v>
      </c>
      <c r="D2675">
        <v>3.1262530340053001</v>
      </c>
    </row>
    <row r="2676" spans="1:4">
      <c r="A2676">
        <v>267.29999999999001</v>
      </c>
      <c r="B2676" s="1">
        <v>-0.49341827722439002</v>
      </c>
      <c r="C2676">
        <v>8.6033403786872995</v>
      </c>
      <c r="D2676">
        <v>3.0540648826986998</v>
      </c>
    </row>
    <row r="2677" spans="1:4">
      <c r="A2677">
        <v>267.39999999998997</v>
      </c>
      <c r="B2677" s="1">
        <v>-0.43300193437620998</v>
      </c>
      <c r="C2677">
        <v>8.6172827178974991</v>
      </c>
      <c r="D2677">
        <v>2.9809120581828998</v>
      </c>
    </row>
    <row r="2678" spans="1:4">
      <c r="A2678">
        <v>267.49999999999</v>
      </c>
      <c r="B2678" s="1">
        <v>-0.37205052602482003</v>
      </c>
      <c r="C2678">
        <v>8.6309101978682996</v>
      </c>
      <c r="D2678">
        <v>2.9070330254367001</v>
      </c>
    </row>
    <row r="2679" spans="1:4">
      <c r="A2679">
        <v>267.59999999999002</v>
      </c>
      <c r="B2679" s="1">
        <v>-0.31059748998307002</v>
      </c>
      <c r="C2679">
        <v>8.6442029126205995</v>
      </c>
      <c r="D2679">
        <v>2.8324777941125001</v>
      </c>
    </row>
    <row r="2680" spans="1:4">
      <c r="A2680">
        <v>267.69999999998998</v>
      </c>
      <c r="B2680" s="1">
        <v>-0.24867531583076999</v>
      </c>
      <c r="C2680">
        <v>8.6570598014642997</v>
      </c>
      <c r="D2680">
        <v>2.7572972549011001</v>
      </c>
    </row>
    <row r="2681" spans="1:4">
      <c r="A2681">
        <v>267.79999999999001</v>
      </c>
      <c r="B2681" s="1">
        <v>-0.18631553859367</v>
      </c>
      <c r="C2681">
        <v>8.6695726038859995</v>
      </c>
      <c r="D2681">
        <v>2.681542953288</v>
      </c>
    </row>
    <row r="2682" spans="1:4">
      <c r="A2682">
        <v>267.89999999998997</v>
      </c>
      <c r="B2682" s="1">
        <v>-0.12354873569513999</v>
      </c>
      <c r="C2682">
        <v>8.6816835930404004</v>
      </c>
      <c r="D2682">
        <v>2.6052668565735999</v>
      </c>
    </row>
    <row r="2683" spans="1:4">
      <c r="A2683">
        <v>267.99999999999</v>
      </c>
      <c r="B2683" s="1">
        <v>-6.0404526921415999E-2</v>
      </c>
      <c r="C2683">
        <v>8.6933690332115994</v>
      </c>
      <c r="D2683">
        <v>2.5285211151187998</v>
      </c>
    </row>
    <row r="2684" spans="1:4">
      <c r="A2684">
        <v>268.09999999999002</v>
      </c>
      <c r="B2684" s="1">
        <v>3.0884228456719998E-3</v>
      </c>
      <c r="C2684">
        <v>8.7046048107141001</v>
      </c>
      <c r="D2684">
        <v>2.4513578189287002</v>
      </c>
    </row>
    <row r="2685" spans="1:4">
      <c r="A2685">
        <v>268.19999999998998</v>
      </c>
      <c r="B2685" s="1">
        <v>6.6902398373691996E-2</v>
      </c>
      <c r="C2685">
        <v>8.7153665521618997</v>
      </c>
      <c r="D2685">
        <v>2.3738287508351998</v>
      </c>
    </row>
    <row r="2686" spans="1:4">
      <c r="A2686">
        <v>268.29999999999001</v>
      </c>
      <c r="B2686" s="1">
        <v>0.13101062653491</v>
      </c>
      <c r="C2686">
        <v>8.7256297473371003</v>
      </c>
      <c r="D2686">
        <v>2.2959851376879001</v>
      </c>
    </row>
    <row r="2687" spans="1:4">
      <c r="A2687">
        <v>268.39999999998997</v>
      </c>
      <c r="B2687" s="1">
        <v>0.19538726669510001</v>
      </c>
      <c r="C2687">
        <v>8.7353698759301999</v>
      </c>
      <c r="D2687">
        <v>2.2178774010954001</v>
      </c>
    </row>
    <row r="2688" spans="1:4">
      <c r="A2688">
        <v>268.49999999999</v>
      </c>
      <c r="B2688" s="1">
        <v>0.26000739925261002</v>
      </c>
      <c r="C2688">
        <v>8.7445625374394993</v>
      </c>
      <c r="D2688">
        <v>2.1395549093922002</v>
      </c>
    </row>
    <row r="2689" spans="1:4">
      <c r="A2689">
        <v>268.59999999999002</v>
      </c>
      <c r="B2689" s="1">
        <v>0.32484701252776998</v>
      </c>
      <c r="C2689">
        <v>8.7531835835355007</v>
      </c>
      <c r="D2689">
        <v>2.0610657326145998</v>
      </c>
    </row>
    <row r="2690" spans="1:4">
      <c r="A2690">
        <v>268.69999999998998</v>
      </c>
      <c r="B2690" s="1">
        <v>0.38988298819789002</v>
      </c>
      <c r="C2690">
        <v>8.7612092522220006</v>
      </c>
      <c r="D2690">
        <v>1.9824564023633</v>
      </c>
    </row>
    <row r="2691" spans="1:4">
      <c r="A2691">
        <v>268.79999999999001</v>
      </c>
      <c r="B2691" s="1">
        <v>0.45509308545824001</v>
      </c>
      <c r="C2691">
        <v>8.7686163031477005</v>
      </c>
      <c r="D2691">
        <v>1.9037716785026</v>
      </c>
    </row>
    <row r="2692" spans="1:4">
      <c r="A2692">
        <v>268.89999999998997</v>
      </c>
      <c r="B2692" s="1">
        <v>0.52045592407818997</v>
      </c>
      <c r="C2692">
        <v>8.7753821534568992</v>
      </c>
      <c r="D2692">
        <v>1.8250543246913999</v>
      </c>
    </row>
    <row r="2693" spans="1:4">
      <c r="A2693">
        <v>268.99999999999</v>
      </c>
      <c r="B2693" s="1">
        <v>0.58595096651461998</v>
      </c>
      <c r="C2693">
        <v>8.7814850135945992</v>
      </c>
      <c r="D2693">
        <v>1.7463448947597999</v>
      </c>
    </row>
    <row r="2694" spans="1:4">
      <c r="A2694">
        <v>269.09999999999002</v>
      </c>
      <c r="B2694" s="1">
        <v>0.65155849922695996</v>
      </c>
      <c r="C2694">
        <v>8.7869040225144008</v>
      </c>
      <c r="D2694">
        <v>1.6676815319311999</v>
      </c>
    </row>
    <row r="2695" spans="1:4">
      <c r="A2695">
        <v>269.19999999998998</v>
      </c>
      <c r="B2695" s="1">
        <v>0.71725961333456001</v>
      </c>
      <c r="C2695">
        <v>8.7916193817689994</v>
      </c>
      <c r="D2695">
        <v>1.589099782845</v>
      </c>
    </row>
    <row r="2696" spans="1:4">
      <c r="A2696">
        <v>269.29999999999001</v>
      </c>
      <c r="B2696" s="1">
        <v>0.78303618474206005</v>
      </c>
      <c r="C2696">
        <v>8.7956124879928996</v>
      </c>
      <c r="D2696">
        <v>1.5106324282596999</v>
      </c>
    </row>
    <row r="2697" spans="1:4">
      <c r="A2697">
        <v>269.39999999998997</v>
      </c>
      <c r="B2697" s="1">
        <v>0.84887085384866001</v>
      </c>
      <c r="C2697">
        <v>8.7988660633156002</v>
      </c>
      <c r="D2697">
        <v>1.4323093321999001</v>
      </c>
    </row>
    <row r="2698" spans="1:4">
      <c r="A2698">
        <v>269.49999999999</v>
      </c>
      <c r="B2698" s="1">
        <v>0.91474700495173</v>
      </c>
      <c r="C2698">
        <v>8.8013642832681995</v>
      </c>
      <c r="D2698">
        <v>1.3541573111730001</v>
      </c>
    </row>
    <row r="2699" spans="1:4">
      <c r="A2699">
        <v>269.59999999999002</v>
      </c>
      <c r="B2699" s="1">
        <v>0.98064874543834002</v>
      </c>
      <c r="C2699">
        <v>8.8030929017721</v>
      </c>
      <c r="D2699">
        <v>1.2762000249012999</v>
      </c>
    </row>
    <row r="2700" spans="1:4">
      <c r="A2700">
        <v>269.69999999998998</v>
      </c>
      <c r="B2700" s="1">
        <v>1.0465608848576</v>
      </c>
      <c r="C2700">
        <v>8.8040393728135999</v>
      </c>
      <c r="D2700">
        <v>1.1984578898153</v>
      </c>
    </row>
    <row r="2701" spans="1:4">
      <c r="A2701">
        <v>269.79999999999001</v>
      </c>
      <c r="B2701" s="1">
        <v>1.1124689139526001</v>
      </c>
      <c r="C2701">
        <v>8.8041929684261007</v>
      </c>
      <c r="D2701">
        <v>1.1209480163243</v>
      </c>
    </row>
    <row r="2702" spans="1:4">
      <c r="A2702">
        <v>269.89999999998997</v>
      </c>
      <c r="B2702" s="1">
        <v>1.1783589837241999</v>
      </c>
      <c r="C2702">
        <v>8.8035448926086008</v>
      </c>
      <c r="D2702">
        <v>1.0436841706314</v>
      </c>
    </row>
    <row r="2703" spans="1:4">
      <c r="A2703">
        <v>269.99999999999</v>
      </c>
      <c r="B2703" s="1">
        <v>1.1649937714062999</v>
      </c>
      <c r="C2703">
        <v>8.8020883908142</v>
      </c>
      <c r="D2703">
        <v>0.96685349604638005</v>
      </c>
    </row>
    <row r="2704" spans="1:4">
      <c r="A2704">
        <v>270.09999999999002</v>
      </c>
      <c r="B2704" s="1">
        <v>1.1517105725712999</v>
      </c>
      <c r="C2704">
        <v>8.8020883908142</v>
      </c>
      <c r="D2704">
        <v>0.89008707399425002</v>
      </c>
    </row>
    <row r="2705" spans="1:4">
      <c r="A2705">
        <v>270.19999999998998</v>
      </c>
      <c r="B2705" s="1">
        <v>1.1385101340443999</v>
      </c>
      <c r="C2705">
        <v>8.7997523364389991</v>
      </c>
      <c r="D2705">
        <v>0.81359018825732998</v>
      </c>
    </row>
    <row r="2706" spans="1:4">
      <c r="A2706">
        <v>270.29999999999001</v>
      </c>
      <c r="B2706" s="1">
        <v>1.1253932050733999</v>
      </c>
      <c r="C2706">
        <v>8.7966193631389</v>
      </c>
      <c r="D2706">
        <v>0.73736313917827001</v>
      </c>
    </row>
    <row r="2707" spans="1:4">
      <c r="A2707">
        <v>270.39999999998997</v>
      </c>
      <c r="B2707" s="1">
        <v>1.112360537244</v>
      </c>
      <c r="C2707">
        <v>8.7926682589960006</v>
      </c>
      <c r="D2707">
        <v>0.66140308777037005</v>
      </c>
    </row>
    <row r="2708" spans="1:4">
      <c r="A2708">
        <v>270.49999999999</v>
      </c>
      <c r="B2708" s="1">
        <v>1.0994128843935</v>
      </c>
      <c r="C2708">
        <v>8.7879001605711</v>
      </c>
      <c r="D2708">
        <v>0.5857041655727</v>
      </c>
    </row>
    <row r="2709" spans="1:4">
      <c r="A2709">
        <v>270.59999999999002</v>
      </c>
      <c r="B2709" s="1">
        <v>1.0865510025226</v>
      </c>
      <c r="C2709">
        <v>8.7823186570262006</v>
      </c>
      <c r="D2709">
        <v>0.51025760673414999</v>
      </c>
    </row>
    <row r="2710" spans="1:4">
      <c r="A2710">
        <v>270.69999999998998</v>
      </c>
      <c r="B2710" s="1">
        <v>1.0737756497052</v>
      </c>
      <c r="C2710">
        <v>8.7759298451326</v>
      </c>
      <c r="D2710">
        <v>0.43505190097398999</v>
      </c>
    </row>
    <row r="2711" spans="1:4">
      <c r="A2711">
        <v>270.79999999999001</v>
      </c>
      <c r="B2711" s="1">
        <v>1.0610875859963</v>
      </c>
      <c r="C2711">
        <v>8.7687423770134991</v>
      </c>
      <c r="D2711">
        <v>0.36007296585430998</v>
      </c>
    </row>
    <row r="2712" spans="1:4">
      <c r="A2712">
        <v>270.89999999998997</v>
      </c>
      <c r="B2712" s="1">
        <v>1.0484875733382</v>
      </c>
      <c r="C2712">
        <v>8.7607675000823999</v>
      </c>
      <c r="D2712">
        <v>0.28530433661547999</v>
      </c>
    </row>
    <row r="2713" spans="1:4">
      <c r="A2713">
        <v>270.99999999999</v>
      </c>
      <c r="B2713" s="1">
        <v>1.0359763754649001</v>
      </c>
      <c r="C2713">
        <v>8.7520190886158993</v>
      </c>
      <c r="D2713">
        <v>0.21072737167069</v>
      </c>
    </row>
    <row r="2714" spans="1:4">
      <c r="A2714">
        <v>271.09999999999002</v>
      </c>
      <c r="B2714" s="1">
        <v>1.0235547578040001</v>
      </c>
      <c r="C2714">
        <v>8.7425136663866994</v>
      </c>
      <c r="D2714">
        <v>0.13632147173351</v>
      </c>
    </row>
    <row r="2715" spans="1:4">
      <c r="A2715">
        <v>271.19999999998998</v>
      </c>
      <c r="B2715" s="1">
        <v>1.0112234873773001</v>
      </c>
      <c r="C2715">
        <v>8.7322704197598995</v>
      </c>
      <c r="D2715">
        <v>6.2064310460725997E-2</v>
      </c>
    </row>
    <row r="2716" spans="1:4">
      <c r="A2716">
        <v>271.29999999999001</v>
      </c>
      <c r="B2716" s="1">
        <v>0.99898333269962003</v>
      </c>
      <c r="C2716">
        <v>8.7213112006479996</v>
      </c>
      <c r="D2716">
        <v>-1.206792556556E-2</v>
      </c>
    </row>
    <row r="2717" spans="1:4">
      <c r="A2717">
        <v>271.39999999998997</v>
      </c>
      <c r="B2717" s="1">
        <v>0.98683506367505003</v>
      </c>
      <c r="C2717">
        <v>8.7096605187033997</v>
      </c>
      <c r="D2717">
        <v>-8.6100289720188003E-2</v>
      </c>
    </row>
    <row r="2718" spans="1:4">
      <c r="A2718">
        <v>271.49999999999</v>
      </c>
      <c r="B2718" s="1">
        <v>0.97477945149202005</v>
      </c>
      <c r="C2718">
        <v>8.6973455221270992</v>
      </c>
      <c r="D2718">
        <v>-0.16005882328339999</v>
      </c>
    </row>
    <row r="2719" spans="1:4">
      <c r="A2719">
        <v>271.59999999999002</v>
      </c>
      <c r="B2719" s="1">
        <v>0.96281726851618998</v>
      </c>
      <c r="C2719">
        <v>8.6843959664702002</v>
      </c>
      <c r="D2719">
        <v>-0.23397030062766999</v>
      </c>
    </row>
    <row r="2720" spans="1:4">
      <c r="A2720">
        <v>271.69999999998998</v>
      </c>
      <c r="B2720" s="1">
        <v>0.95094928818158997</v>
      </c>
      <c r="C2720">
        <v>8.6708441708139006</v>
      </c>
      <c r="D2720">
        <v>-0.30786197376143998</v>
      </c>
    </row>
    <row r="2721" spans="1:4">
      <c r="A2721">
        <v>271.79999999999001</v>
      </c>
      <c r="B2721" s="1">
        <v>0.93917628487971005</v>
      </c>
      <c r="C2721">
        <v>8.6567249607332002</v>
      </c>
      <c r="D2721">
        <v>-0.38176131827252002</v>
      </c>
    </row>
    <row r="2722" spans="1:4">
      <c r="A2722">
        <v>271.89999999998997</v>
      </c>
      <c r="B2722" s="1">
        <v>0.92749903384718002</v>
      </c>
      <c r="C2722">
        <v>8.6420755974779997</v>
      </c>
      <c r="D2722">
        <v>-0.45569578262055999</v>
      </c>
    </row>
    <row r="2723" spans="1:4">
      <c r="A2723">
        <v>271.99999999999</v>
      </c>
      <c r="B2723" s="1">
        <v>0.91591831105109001</v>
      </c>
      <c r="C2723">
        <v>8.6269356928464003</v>
      </c>
      <c r="D2723">
        <v>-0.52969254261904997</v>
      </c>
    </row>
    <row r="2724" spans="1:4">
      <c r="A2724">
        <v>272.09999999999002</v>
      </c>
      <c r="B2724" s="1">
        <v>0.90443489307299996</v>
      </c>
      <c r="C2724">
        <v>8.6113471092807998</v>
      </c>
      <c r="D2724">
        <v>-0.60377826282854996</v>
      </c>
    </row>
    <row r="2725" spans="1:4">
      <c r="A2725">
        <v>272.19999999998998</v>
      </c>
      <c r="B2725" s="1">
        <v>0.89304955699083</v>
      </c>
      <c r="C2725">
        <v>8.5953538447884004</v>
      </c>
      <c r="D2725">
        <v>-0.67797886645478</v>
      </c>
    </row>
    <row r="2726" spans="1:4">
      <c r="A2726">
        <v>272.29999999999001</v>
      </c>
      <c r="B2726" s="1">
        <v>0.88176308025909</v>
      </c>
      <c r="C2726">
        <v>8.5790019023729993</v>
      </c>
      <c r="D2726">
        <v>-0.75231931521362005</v>
      </c>
    </row>
    <row r="2727" spans="1:4">
      <c r="A2727">
        <v>272.39999999998997</v>
      </c>
      <c r="B2727" s="1">
        <v>0.87057624058742999</v>
      </c>
      <c r="C2727">
        <v>8.5623391437690994</v>
      </c>
      <c r="D2727">
        <v>-0.82682340049198999</v>
      </c>
    </row>
    <row r="2728" spans="1:4">
      <c r="A2728">
        <v>272.49999999999</v>
      </c>
      <c r="B2728" s="1">
        <v>0.85948981581721995</v>
      </c>
      <c r="C2728">
        <v>8.5453966007809008</v>
      </c>
      <c r="D2728">
        <v>-0.90151354700065001</v>
      </c>
    </row>
    <row r="2729" spans="1:4">
      <c r="A2729">
        <v>272.59999999999002</v>
      </c>
      <c r="B2729" s="1">
        <v>0.84850458379672</v>
      </c>
      <c r="C2729">
        <v>8.5282122398431994</v>
      </c>
      <c r="D2729">
        <v>-0.97641062998618999</v>
      </c>
    </row>
    <row r="2730" spans="1:4">
      <c r="A2730">
        <v>272.69999999998998</v>
      </c>
      <c r="B2730" s="1">
        <v>0.83762132225427999</v>
      </c>
      <c r="C2730">
        <v>8.5108684334984996</v>
      </c>
      <c r="D2730">
        <v>-1.0515338069460001</v>
      </c>
    </row>
    <row r="2731" spans="1:4">
      <c r="A2731">
        <v>272.79999999999001</v>
      </c>
      <c r="B2731" s="1">
        <v>0.82684080866996001</v>
      </c>
      <c r="C2731">
        <v>8.4934174236757993</v>
      </c>
      <c r="D2731">
        <v>-1.1267350488184</v>
      </c>
    </row>
    <row r="2732" spans="1:4">
      <c r="A2732">
        <v>272.89999999998997</v>
      </c>
      <c r="B2732" s="1">
        <v>0.81616382014563005</v>
      </c>
      <c r="C2732">
        <v>8.4759123067825008</v>
      </c>
      <c r="D2732">
        <v>-1.2023763192212</v>
      </c>
    </row>
    <row r="2733" spans="1:4">
      <c r="A2733">
        <v>272.99999999999</v>
      </c>
      <c r="B2733" s="1">
        <v>0.80559113327317999</v>
      </c>
      <c r="C2733">
        <v>8.4584067789475998</v>
      </c>
      <c r="D2733">
        <v>-1.2782873180520999</v>
      </c>
    </row>
    <row r="2734" spans="1:4">
      <c r="A2734">
        <v>273.09999999999002</v>
      </c>
      <c r="B2734" s="1">
        <v>0.79512352400135999</v>
      </c>
      <c r="C2734">
        <v>8.4409548688390998</v>
      </c>
      <c r="D2734">
        <v>-1.3544790649697001</v>
      </c>
    </row>
    <row r="2735" spans="1:4">
      <c r="A2735">
        <v>273.19999999998998</v>
      </c>
      <c r="B2735" s="1">
        <v>0.78476176750097004</v>
      </c>
      <c r="C2735">
        <v>8.4236106593121995</v>
      </c>
      <c r="D2735">
        <v>-1.4309602456235999</v>
      </c>
    </row>
    <row r="2736" spans="1:4">
      <c r="A2736">
        <v>273.29999999999001</v>
      </c>
      <c r="B2736" s="1">
        <v>0.77450663802839004</v>
      </c>
      <c r="C2736">
        <v>8.4064279993948006</v>
      </c>
      <c r="D2736">
        <v>-1.5077371427977</v>
      </c>
    </row>
    <row r="2737" spans="1:4">
      <c r="A2737">
        <v>273.39999999998997</v>
      </c>
      <c r="B2737" s="1">
        <v>0.76435890878791002</v>
      </c>
      <c r="C2737">
        <v>8.3894602083614007</v>
      </c>
      <c r="D2737">
        <v>-1.5848135858282999</v>
      </c>
    </row>
    <row r="2738" spans="1:4">
      <c r="A2738">
        <v>273.49999999999</v>
      </c>
      <c r="B2738" s="1">
        <v>0.75431935179218002</v>
      </c>
      <c r="C2738">
        <v>8.3727597738879993</v>
      </c>
      <c r="D2738">
        <v>-1.6621909184765999</v>
      </c>
    </row>
    <row r="2739" spans="1:4">
      <c r="A2739">
        <v>273.59999999999002</v>
      </c>
      <c r="B2739" s="1">
        <v>0.74438873772156</v>
      </c>
      <c r="C2739">
        <v>8.3563780465148998</v>
      </c>
      <c r="D2739">
        <v>-1.7398679853737</v>
      </c>
    </row>
    <row r="2740" spans="1:4">
      <c r="A2740">
        <v>273.69999999998998</v>
      </c>
      <c r="B2740" s="1">
        <v>0.73456783578187002</v>
      </c>
      <c r="C2740">
        <v>8.3403649328582006</v>
      </c>
      <c r="D2740">
        <v>-1.8178411371003</v>
      </c>
    </row>
    <row r="2741" spans="1:4">
      <c r="A2741">
        <v>273.79999999999001</v>
      </c>
      <c r="B2741" s="1">
        <v>0.72485741356080002</v>
      </c>
      <c r="C2741">
        <v>8.3247685902022006</v>
      </c>
      <c r="D2741">
        <v>-1.8961120976682</v>
      </c>
    </row>
    <row r="2742" spans="1:4">
      <c r="A2742">
        <v>273.89999999998997</v>
      </c>
      <c r="B2742" s="1">
        <v>0.71525823688311996</v>
      </c>
      <c r="C2742">
        <v>8.3096351252694003</v>
      </c>
      <c r="D2742">
        <v>-1.9746572630328001</v>
      </c>
    </row>
    <row r="2743" spans="1:4">
      <c r="A2743">
        <v>273.99999999999</v>
      </c>
      <c r="B2743" s="1">
        <v>0.70577106966433001</v>
      </c>
      <c r="C2743">
        <v>8.2950083000894992</v>
      </c>
      <c r="D2743">
        <v>-2.0534729116358998</v>
      </c>
    </row>
    <row r="2744" spans="1:4">
      <c r="A2744">
        <v>274.09999999999002</v>
      </c>
      <c r="B2744" s="1">
        <v>0.69639667376337</v>
      </c>
      <c r="C2744">
        <v>8.2809292479751999</v>
      </c>
      <c r="D2744">
        <v>-2.1325458322320001</v>
      </c>
    </row>
    <row r="2745" spans="1:4">
      <c r="A2745">
        <v>274.19999999998998</v>
      </c>
      <c r="B2745" s="1">
        <v>0.68713580883390002</v>
      </c>
      <c r="C2745">
        <v>8.2674362026519006</v>
      </c>
      <c r="D2745">
        <v>-2.2118606223324999</v>
      </c>
    </row>
    <row r="2746" spans="1:4">
      <c r="A2746">
        <v>274.29999999998898</v>
      </c>
      <c r="B2746" s="1">
        <v>0.67798923217446005</v>
      </c>
      <c r="C2746">
        <v>8.2545642435747002</v>
      </c>
      <c r="D2746">
        <v>-2.2913998032223</v>
      </c>
    </row>
    <row r="2747" spans="1:4">
      <c r="A2747">
        <v>274.39999999998901</v>
      </c>
      <c r="B2747" s="1">
        <v>0.66895769857766996</v>
      </c>
      <c r="C2747">
        <v>8.2423450604040998</v>
      </c>
      <c r="D2747">
        <v>-2.3711439523509998</v>
      </c>
    </row>
    <row r="2748" spans="1:4">
      <c r="A2748">
        <v>274.49999999998897</v>
      </c>
      <c r="B2748" s="1">
        <v>0.66004196017808003</v>
      </c>
      <c r="C2748">
        <v>8.2308067394872992</v>
      </c>
      <c r="D2748">
        <v>-2.4510718526114998</v>
      </c>
    </row>
    <row r="2749" spans="1:4">
      <c r="A2749">
        <v>274.599999999989</v>
      </c>
      <c r="B2749" s="1">
        <v>0.65124276629925004</v>
      </c>
      <c r="C2749">
        <v>8.2199735750211005</v>
      </c>
      <c r="D2749">
        <v>-2.5311606579108998</v>
      </c>
    </row>
    <row r="2750" spans="1:4">
      <c r="A2750">
        <v>274.69999999998902</v>
      </c>
      <c r="B2750" s="1">
        <v>0.64256086329975004</v>
      </c>
      <c r="C2750">
        <v>8.2098659073358995</v>
      </c>
      <c r="D2750">
        <v>-2.6113860743309001</v>
      </c>
    </row>
    <row r="2751" spans="1:4">
      <c r="A2751">
        <v>274.79999999998898</v>
      </c>
      <c r="B2751" s="1">
        <v>0.63399699441821999</v>
      </c>
      <c r="C2751">
        <v>8.2004999904662004</v>
      </c>
      <c r="D2751">
        <v>-2.6917225560521998</v>
      </c>
    </row>
    <row r="2752" spans="1:4">
      <c r="A2752">
        <v>274.89999999998901</v>
      </c>
      <c r="B2752" s="1">
        <v>0.62555189961766999</v>
      </c>
      <c r="C2752">
        <v>8.1918749126964006</v>
      </c>
      <c r="D2752">
        <v>-2.7721435150864999</v>
      </c>
    </row>
    <row r="2753" spans="1:4">
      <c r="A2753">
        <v>274.99999999998897</v>
      </c>
      <c r="B2753" s="1">
        <v>0.58827153466993998</v>
      </c>
      <c r="C2753">
        <v>8.1839723430736999</v>
      </c>
      <c r="D2753">
        <v>-2.8526215437229001</v>
      </c>
    </row>
    <row r="2754" spans="1:4">
      <c r="A2754">
        <v>275.099999999989</v>
      </c>
      <c r="B2754" s="1">
        <v>0.55108071335871001</v>
      </c>
      <c r="C2754">
        <v>8.1768338520895991</v>
      </c>
      <c r="D2754">
        <v>-2.9331286484549</v>
      </c>
    </row>
    <row r="2755" spans="1:4">
      <c r="A2755">
        <v>275.19999999998902</v>
      </c>
      <c r="B2755" s="1">
        <v>0.51398412147475003</v>
      </c>
      <c r="C2755">
        <v>8.1704574524971996</v>
      </c>
      <c r="D2755">
        <v>-3.0136364940009002</v>
      </c>
    </row>
    <row r="2756" spans="1:4">
      <c r="A2756">
        <v>275.29999999998898</v>
      </c>
      <c r="B2756" s="1">
        <v>0.47698654621823999</v>
      </c>
      <c r="C2756">
        <v>8.1648368866033003</v>
      </c>
      <c r="D2756">
        <v>-3.0941166558895001</v>
      </c>
    </row>
    <row r="2757" spans="1:4">
      <c r="A2757">
        <v>275.39999999998901</v>
      </c>
      <c r="B2757" s="1">
        <v>0.44009287704962002</v>
      </c>
      <c r="C2757">
        <v>8.1599616801252992</v>
      </c>
      <c r="D2757">
        <v>-3.1745408799299</v>
      </c>
    </row>
    <row r="2758" spans="1:4">
      <c r="A2758">
        <v>275.49999999998897</v>
      </c>
      <c r="B2758" s="1">
        <v>0.40330810648061999</v>
      </c>
      <c r="C2758">
        <v>8.1558172302281005</v>
      </c>
      <c r="D2758">
        <v>-3.2548813467470001</v>
      </c>
    </row>
    <row r="2759" spans="1:4">
      <c r="A2759">
        <v>275.599999999989</v>
      </c>
      <c r="B2759" s="1">
        <v>0.3666373308027</v>
      </c>
      <c r="C2759">
        <v>8.1523849266708002</v>
      </c>
      <c r="D2759">
        <v>-3.3350049090785001</v>
      </c>
    </row>
    <row r="2760" spans="1:4">
      <c r="A2760">
        <v>275.69999999998902</v>
      </c>
      <c r="B2760" s="1">
        <v>0.33008575074728003</v>
      </c>
      <c r="C2760">
        <v>8.1496423045844999</v>
      </c>
      <c r="D2760">
        <v>-3.4151082818691001</v>
      </c>
    </row>
    <row r="2761" spans="1:4">
      <c r="A2761">
        <v>275.79999999998898</v>
      </c>
      <c r="B2761" s="1">
        <v>0.29365867207375002</v>
      </c>
      <c r="C2761">
        <v>8.1475632270374003</v>
      </c>
      <c r="D2761">
        <v>-3.4950491133322998</v>
      </c>
    </row>
    <row r="2762" spans="1:4">
      <c r="A2762">
        <v>275.89999999998901</v>
      </c>
      <c r="B2762" s="1">
        <v>0.25736150608114999</v>
      </c>
      <c r="C2762">
        <v>8.1461180952099994</v>
      </c>
      <c r="D2762">
        <v>-3.5748040392759002</v>
      </c>
    </row>
    <row r="2763" spans="1:4">
      <c r="A2763">
        <v>275.99999999998897</v>
      </c>
      <c r="B2763" s="1">
        <v>0.22119977003708</v>
      </c>
      <c r="C2763">
        <v>8.1452740837170001</v>
      </c>
      <c r="D2763">
        <v>-3.6543514639113002</v>
      </c>
    </row>
    <row r="2764" spans="1:4">
      <c r="A2764">
        <v>276.099999999989</v>
      </c>
      <c r="B2764" s="1">
        <v>0.18517908752129</v>
      </c>
      <c r="C2764">
        <v>8.1449953983773007</v>
      </c>
      <c r="D2764">
        <v>-3.7336718089861001</v>
      </c>
    </row>
    <row r="2765" spans="1:4">
      <c r="A2765">
        <v>276.19999999998902</v>
      </c>
      <c r="B2765" s="1">
        <v>0.14930518867695999</v>
      </c>
      <c r="C2765">
        <v>8.1452435535484007</v>
      </c>
      <c r="D2765">
        <v>-3.8127477526906999</v>
      </c>
    </row>
    <row r="2766" spans="1:4">
      <c r="A2766">
        <v>276.29999999998898</v>
      </c>
      <c r="B2766" s="1">
        <v>0.11358391036522</v>
      </c>
      <c r="C2766">
        <v>8.1459776660106993</v>
      </c>
      <c r="D2766">
        <v>-3.8915644559646001</v>
      </c>
    </row>
    <row r="2767" spans="1:4">
      <c r="A2767">
        <v>276.39999999998901</v>
      </c>
      <c r="B2767" s="1">
        <v>7.8021196218565E-2</v>
      </c>
      <c r="C2767">
        <v>8.1471547623104996</v>
      </c>
      <c r="D2767">
        <v>-3.9701097738908002</v>
      </c>
    </row>
    <row r="2768" spans="1:4">
      <c r="A2768">
        <v>276.49999999998897</v>
      </c>
      <c r="B2768" s="1">
        <v>4.2623096585878997E-2</v>
      </c>
      <c r="C2768">
        <v>8.1487300964449005</v>
      </c>
      <c r="D2768">
        <v>-4.0483744499643004</v>
      </c>
    </row>
    <row r="2769" spans="1:4">
      <c r="A2769">
        <v>276.599999999989</v>
      </c>
      <c r="B2769" s="1">
        <v>7.3957683659007E-3</v>
      </c>
      <c r="C2769">
        <v>8.1506574747971001</v>
      </c>
      <c r="D2769">
        <v>-4.1263522911520996</v>
      </c>
    </row>
    <row r="2770" spans="1:4">
      <c r="A2770">
        <v>276.69999999998902</v>
      </c>
      <c r="B2770" s="1">
        <v>-2.7654525278010999E-2</v>
      </c>
      <c r="C2770">
        <v>8.1528895852960002</v>
      </c>
      <c r="D2770">
        <v>-4.2040403218264997</v>
      </c>
    </row>
    <row r="2771" spans="1:4">
      <c r="A2771">
        <v>276.79999999998898</v>
      </c>
      <c r="B2771" s="1">
        <v>-6.2521415326768998E-2</v>
      </c>
      <c r="C2771">
        <v>8.1553783278860994</v>
      </c>
      <c r="D2771">
        <v>-4.2814389148506997</v>
      </c>
    </row>
    <row r="2772" spans="1:4">
      <c r="A2772">
        <v>276.89999999998901</v>
      </c>
      <c r="B2772" s="1">
        <v>-9.7198427443156002E-2</v>
      </c>
      <c r="C2772">
        <v>8.1580751435355001</v>
      </c>
      <c r="D2772">
        <v>-4.3585518983181002</v>
      </c>
    </row>
    <row r="2773" spans="1:4">
      <c r="A2773">
        <v>276.99999999998897</v>
      </c>
      <c r="B2773" s="1">
        <v>-0.13167898264521</v>
      </c>
      <c r="C2773">
        <v>8.1609313391784006</v>
      </c>
      <c r="D2773">
        <v>-4.4353866366987003</v>
      </c>
    </row>
    <row r="2774" spans="1:4">
      <c r="A2774">
        <v>277.099999999989</v>
      </c>
      <c r="B2774" s="1">
        <v>-0.16595639811925</v>
      </c>
      <c r="C2774">
        <v>8.1638984061879007</v>
      </c>
      <c r="D2774">
        <v>-4.5119540854129001</v>
      </c>
    </row>
    <row r="2775" spans="1:4">
      <c r="A2775">
        <v>277.19999999998902</v>
      </c>
      <c r="B2775" s="1">
        <v>-0.20002388817972</v>
      </c>
      <c r="C2775">
        <v>8.1669283301751001</v>
      </c>
      <c r="D2775">
        <v>-4.5882688181421996</v>
      </c>
    </row>
    <row r="2776" spans="1:4">
      <c r="A2776">
        <v>277.29999999998898</v>
      </c>
      <c r="B2776" s="1">
        <v>-0.23387456538088999</v>
      </c>
      <c r="C2776">
        <v>8.1699873240781997</v>
      </c>
      <c r="D2776">
        <v>-4.6643490264771001</v>
      </c>
    </row>
    <row r="2777" spans="1:4">
      <c r="A2777">
        <v>277.39999999998901</v>
      </c>
      <c r="B2777" s="1">
        <v>-0.26750144178558</v>
      </c>
      <c r="C2777">
        <v>8.1729546288160009</v>
      </c>
      <c r="D2777">
        <v>-4.7402164918040004</v>
      </c>
    </row>
    <row r="2778" spans="1:4">
      <c r="A2778">
        <v>277.49999999998897</v>
      </c>
      <c r="B2778" s="1">
        <v>-0.30089743039793998</v>
      </c>
      <c r="C2778">
        <v>8.1758466819304001</v>
      </c>
      <c r="D2778">
        <v>-4.8158965296282004</v>
      </c>
    </row>
    <row r="2779" spans="1:4">
      <c r="A2779">
        <v>277.599999999989</v>
      </c>
      <c r="B2779" s="1">
        <v>-0.33405534676401</v>
      </c>
      <c r="C2779">
        <v>8.1786192264116</v>
      </c>
      <c r="D2779">
        <v>-4.8914179068185</v>
      </c>
    </row>
    <row r="2780" spans="1:4">
      <c r="A2780">
        <v>277.69999999998902</v>
      </c>
      <c r="B2780" s="1">
        <v>-0.36696791074698998</v>
      </c>
      <c r="C2780">
        <v>8.1812298701801005</v>
      </c>
      <c r="D2780">
        <v>-4.9668127325305997</v>
      </c>
    </row>
    <row r="2781" spans="1:4">
      <c r="A2781">
        <v>277.79999999998898</v>
      </c>
      <c r="B2781" s="1">
        <v>-0.39962774848197002</v>
      </c>
      <c r="C2781">
        <v>8.1836382966267003</v>
      </c>
      <c r="D2781">
        <v>-5.0421163238232003</v>
      </c>
    </row>
    <row r="2782" spans="1:4">
      <c r="A2782">
        <v>277.89999999998901</v>
      </c>
      <c r="B2782" s="1">
        <v>-0.43202739451479</v>
      </c>
      <c r="C2782">
        <v>8.1858064578699992</v>
      </c>
      <c r="D2782">
        <v>-5.1173670472066002</v>
      </c>
    </row>
    <row r="2783" spans="1:4">
      <c r="A2783">
        <v>277.99999999998897</v>
      </c>
      <c r="B2783" s="1">
        <v>-0.46415929413169998</v>
      </c>
      <c r="C2783">
        <v>8.1876987501835998</v>
      </c>
      <c r="D2783">
        <v>-5.1926061375653001</v>
      </c>
    </row>
    <row r="2784" spans="1:4">
      <c r="A2784">
        <v>278.099999999989</v>
      </c>
      <c r="B2784" s="1">
        <v>-0.49601580588258998</v>
      </c>
      <c r="C2784">
        <v>8.1892821711909995</v>
      </c>
      <c r="D2784">
        <v>-5.2678774960648003</v>
      </c>
    </row>
    <row r="2785" spans="1:4">
      <c r="A2785">
        <v>278.19999999998902</v>
      </c>
      <c r="B2785" s="1">
        <v>-0.52758920430405998</v>
      </c>
      <c r="C2785">
        <v>8.1905264585561</v>
      </c>
      <c r="D2785">
        <v>-5.3432274687843</v>
      </c>
    </row>
    <row r="2786" spans="1:4">
      <c r="A2786">
        <v>278.29999999998898</v>
      </c>
      <c r="B2786" s="1">
        <v>-0.55887168284636002</v>
      </c>
      <c r="C2786">
        <v>8.1914042100053006</v>
      </c>
      <c r="D2786">
        <v>-5.4187046079170003</v>
      </c>
    </row>
    <row r="2787" spans="1:4">
      <c r="A2787">
        <v>278.39999999998901</v>
      </c>
      <c r="B2787" s="1">
        <v>-0.58985535700739999</v>
      </c>
      <c r="C2787">
        <v>8.1918909846171992</v>
      </c>
      <c r="D2787">
        <v>-5.4943594174386003</v>
      </c>
    </row>
    <row r="2788" spans="1:4">
      <c r="A2788">
        <v>278.49999999998897</v>
      </c>
      <c r="B2788" s="1">
        <v>-0.62053226767961001</v>
      </c>
      <c r="C2788">
        <v>8.1919653853907004</v>
      </c>
      <c r="D2788">
        <v>-5.5702440851724999</v>
      </c>
    </row>
    <row r="2789" spans="1:4">
      <c r="A2789">
        <v>278.599999999989</v>
      </c>
      <c r="B2789" s="1">
        <v>-0.65089438471086003</v>
      </c>
      <c r="C2789">
        <v>8.1916091231723005</v>
      </c>
      <c r="D2789">
        <v>-5.6464062115451004</v>
      </c>
    </row>
    <row r="2790" spans="1:4">
      <c r="A2790">
        <v>278.69999999998902</v>
      </c>
      <c r="B2790" s="1">
        <v>-0.68093361068448</v>
      </c>
      <c r="C2790">
        <v>8.1908070620707996</v>
      </c>
      <c r="D2790">
        <v>-5.7229256064051004</v>
      </c>
    </row>
    <row r="2791" spans="1:4">
      <c r="A2791">
        <v>278.79999999998898</v>
      </c>
      <c r="B2791" s="1">
        <v>-0.71064178492031005</v>
      </c>
      <c r="C2791">
        <v>8.1895472465315002</v>
      </c>
      <c r="D2791">
        <v>-5.7998398535179998</v>
      </c>
    </row>
    <row r="2792" spans="1:4">
      <c r="A2792">
        <v>278.89999999998901</v>
      </c>
      <c r="B2792" s="1">
        <v>-0.74001068769862</v>
      </c>
      <c r="C2792">
        <v>8.1878209102734996</v>
      </c>
      <c r="D2792">
        <v>-5.8772051093476003</v>
      </c>
    </row>
    <row r="2793" spans="1:4">
      <c r="A2793">
        <v>278.99999999998897</v>
      </c>
      <c r="B2793" s="1">
        <v>-0.76903204471022002</v>
      </c>
      <c r="C2793">
        <v>8.1856224673169002</v>
      </c>
      <c r="D2793">
        <v>-5.9550777683245002</v>
      </c>
    </row>
    <row r="2794" spans="1:4">
      <c r="A2794">
        <v>279.099999999989</v>
      </c>
      <c r="B2794" s="1">
        <v>-0.79769753173236002</v>
      </c>
      <c r="C2794">
        <v>8.1829494853481002</v>
      </c>
      <c r="D2794">
        <v>-6.0335141512488004</v>
      </c>
    </row>
    <row r="2795" spans="1:4">
      <c r="A2795">
        <v>279.19999999998902</v>
      </c>
      <c r="B2795" s="1">
        <v>-0.82599877953260004</v>
      </c>
      <c r="C2795">
        <v>8.1798026416865994</v>
      </c>
      <c r="D2795">
        <v>-6.1125701922253999</v>
      </c>
    </row>
    <row r="2796" spans="1:4">
      <c r="A2796">
        <v>279.29999999998898</v>
      </c>
      <c r="B2796" s="1">
        <v>-0.85392737900033999</v>
      </c>
      <c r="C2796">
        <v>8.1761856621358007</v>
      </c>
      <c r="D2796">
        <v>-6.1923011252546001</v>
      </c>
    </row>
    <row r="2797" spans="1:4">
      <c r="A2797">
        <v>279.39999999998901</v>
      </c>
      <c r="B2797" s="1">
        <v>-0.88147488650535</v>
      </c>
      <c r="C2797">
        <v>8.1721052430156007</v>
      </c>
      <c r="D2797">
        <v>-6.2727611714354001</v>
      </c>
    </row>
    <row r="2798" spans="1:4">
      <c r="A2798">
        <v>279.49999999998897</v>
      </c>
      <c r="B2798" s="1">
        <v>-0.90863282948343005</v>
      </c>
      <c r="C2798">
        <v>8.1675709566974</v>
      </c>
      <c r="D2798">
        <v>-6.3540032275782004</v>
      </c>
    </row>
    <row r="2799" spans="1:4">
      <c r="A2799">
        <v>279.599999999989</v>
      </c>
      <c r="B2799" s="1">
        <v>-0.93539271224611997</v>
      </c>
      <c r="C2799">
        <v>8.1625951409889996</v>
      </c>
      <c r="D2799">
        <v>-6.4360785568627996</v>
      </c>
    </row>
    <row r="2800" spans="1:4">
      <c r="A2800">
        <v>279.69999999998902</v>
      </c>
      <c r="B2800" s="1">
        <v>-0.96174602201327997</v>
      </c>
      <c r="C2800">
        <v>8.1572298406785997</v>
      </c>
      <c r="D2800">
        <v>-6.5190364820267002</v>
      </c>
    </row>
    <row r="2801" spans="1:4">
      <c r="A2801">
        <v>279.79999999998898</v>
      </c>
      <c r="B2801" s="1">
        <v>-0.98768423516516002</v>
      </c>
      <c r="C2801">
        <v>8.1513728869238005</v>
      </c>
      <c r="D2801">
        <v>-6.6029240814261998</v>
      </c>
    </row>
    <row r="2802" spans="1:4">
      <c r="A2802">
        <v>279.89999999998901</v>
      </c>
      <c r="B2802" s="1">
        <v>-1.0131988237095999</v>
      </c>
      <c r="C2802">
        <v>8.1451271914963002</v>
      </c>
      <c r="D2802">
        <v>-6.6877858881916996</v>
      </c>
    </row>
    <row r="2803" spans="1:4">
      <c r="A2803">
        <v>279.99999999998897</v>
      </c>
      <c r="B2803" s="1">
        <v>-0.99189311658512003</v>
      </c>
      <c r="C2803">
        <v>8.1385137327724006</v>
      </c>
      <c r="D2803">
        <v>-6.7736635925861002</v>
      </c>
    </row>
    <row r="2804" spans="1:4">
      <c r="A2804">
        <v>280.099999999989</v>
      </c>
      <c r="B2804" s="1">
        <v>-0.97041416620658005</v>
      </c>
      <c r="C2804">
        <v>8.1315554933234004</v>
      </c>
      <c r="D2804">
        <v>-6.8605957475938997</v>
      </c>
    </row>
    <row r="2805" spans="1:4">
      <c r="A2805">
        <v>280.19999999998902</v>
      </c>
      <c r="B2805" s="1">
        <v>-0.94876503478441998</v>
      </c>
      <c r="C2805">
        <v>8.1242772498834004</v>
      </c>
      <c r="D2805">
        <v>-6.9486174777037997</v>
      </c>
    </row>
    <row r="2806" spans="1:4">
      <c r="A2806">
        <v>280.29999999998898</v>
      </c>
      <c r="B2806" s="1">
        <v>-0.92694876491940004</v>
      </c>
      <c r="C2806">
        <v>8.1167053519374992</v>
      </c>
      <c r="D2806">
        <v>-7.0377601908139003</v>
      </c>
    </row>
    <row r="2807" spans="1:4">
      <c r="A2807">
        <v>280.39999999998901</v>
      </c>
      <c r="B2807" s="1">
        <v>-0.90496837887887005</v>
      </c>
      <c r="C2807">
        <v>8.1088674898395006</v>
      </c>
      <c r="D2807">
        <v>-7.1280512931795004</v>
      </c>
    </row>
    <row r="2808" spans="1:4">
      <c r="A2808">
        <v>280.49999999998897</v>
      </c>
      <c r="B2808" s="1">
        <v>-0.88282687790390002</v>
      </c>
      <c r="C2808">
        <v>8.1007924534869993</v>
      </c>
      <c r="D2808">
        <v>-7.2195139073523</v>
      </c>
    </row>
    <row r="2809" spans="1:4">
      <c r="A2809">
        <v>280.599999999989</v>
      </c>
      <c r="B2809" s="1">
        <v>-0.86052724154808002</v>
      </c>
      <c r="C2809">
        <v>8.0925098827064001</v>
      </c>
      <c r="D2809">
        <v>-7.3121665931135</v>
      </c>
    </row>
    <row r="2810" spans="1:4">
      <c r="A2810">
        <v>280.69999999998902</v>
      </c>
      <c r="B2810" s="1">
        <v>-0.83807242704669005</v>
      </c>
      <c r="C2810">
        <v>8.0840500106265001</v>
      </c>
      <c r="D2810">
        <v>-7.4060230714986997</v>
      </c>
    </row>
    <row r="2811" spans="1:4">
      <c r="A2811">
        <v>280.79999999998898</v>
      </c>
      <c r="B2811" s="1">
        <v>-0.81546536871603004</v>
      </c>
      <c r="C2811">
        <v>8.0754434014558001</v>
      </c>
      <c r="D2811">
        <v>-7.5010919521419996</v>
      </c>
    </row>
    <row r="2812" spans="1:4">
      <c r="A2812">
        <v>280.89999999998901</v>
      </c>
      <c r="B2812" s="1">
        <v>-0.79270897738315005</v>
      </c>
      <c r="C2812">
        <v>8.0667206842047001</v>
      </c>
      <c r="D2812">
        <v>-7.5973764643369002</v>
      </c>
    </row>
    <row r="2813" spans="1:4">
      <c r="A2813">
        <v>280.99999999998897</v>
      </c>
      <c r="B2813" s="1">
        <v>-0.76980613984426005</v>
      </c>
      <c r="C2813">
        <v>8.0579122840224002</v>
      </c>
      <c r="D2813">
        <v>-7.6948741924180997</v>
      </c>
    </row>
    <row r="2814" spans="1:4">
      <c r="A2814">
        <v>281.099999999989</v>
      </c>
      <c r="B2814" s="1">
        <v>-0.74675971835270005</v>
      </c>
      <c r="C2814">
        <v>8.0490481529364999</v>
      </c>
      <c r="D2814">
        <v>-7.7935768163215</v>
      </c>
    </row>
    <row r="2815" spans="1:4">
      <c r="A2815">
        <v>281.19999999998902</v>
      </c>
      <c r="B2815" s="1">
        <v>-0.72357255013511002</v>
      </c>
      <c r="C2815">
        <v>8.0401575018879008</v>
      </c>
      <c r="D2815">
        <v>-7.8934698584719003</v>
      </c>
    </row>
    <row r="2816" spans="1:4">
      <c r="A2816">
        <v>281.29999999998898</v>
      </c>
      <c r="B2816" s="1">
        <v>-0.70024744693544005</v>
      </c>
      <c r="C2816">
        <v>8.0312685360445997</v>
      </c>
      <c r="D2816">
        <v>-7.9945324384824001</v>
      </c>
    </row>
    <row r="2817" spans="1:4">
      <c r="A2817">
        <v>281.39999999998901</v>
      </c>
      <c r="B2817" s="1">
        <v>-0.67678719458684999</v>
      </c>
      <c r="C2817">
        <v>8.0224081954508009</v>
      </c>
      <c r="D2817">
        <v>-8.0967370375288006</v>
      </c>
    </row>
    <row r="2818" spans="1:4">
      <c r="A2818">
        <v>281.49999999998897</v>
      </c>
      <c r="B2818" s="1">
        <v>-0.65319455260982995</v>
      </c>
      <c r="C2818">
        <v>8.0136019031120007</v>
      </c>
      <c r="D2818">
        <v>-8.2000492746805005</v>
      </c>
    </row>
    <row r="2819" spans="1:4">
      <c r="A2819">
        <v>281.599999999989</v>
      </c>
      <c r="B2819" s="1">
        <v>-0.62947225383738004</v>
      </c>
      <c r="C2819">
        <v>8.0048733226437996</v>
      </c>
      <c r="D2819">
        <v>-8.3044276979243001</v>
      </c>
    </row>
    <row r="2820" spans="1:4">
      <c r="A2820">
        <v>281.69999999998902</v>
      </c>
      <c r="B2820" s="1">
        <v>-0.60562300406559</v>
      </c>
      <c r="C2820">
        <v>7.9962441276021998</v>
      </c>
      <c r="D2820">
        <v>-8.4099172420404003</v>
      </c>
    </row>
    <row r="2821" spans="1:4">
      <c r="A2821">
        <v>281.79999999998898</v>
      </c>
      <c r="B2821" s="1">
        <v>-0.58164948172943998</v>
      </c>
      <c r="C2821">
        <v>7.9877337845773004</v>
      </c>
      <c r="D2821">
        <v>-8.5162870255028</v>
      </c>
    </row>
    <row r="2822" spans="1:4">
      <c r="A2822">
        <v>281.89999999998901</v>
      </c>
      <c r="B2822" s="1">
        <v>-0.55755433760368001</v>
      </c>
      <c r="C2822">
        <v>7.9793593520651998</v>
      </c>
      <c r="D2822">
        <v>-8.6235569959518994</v>
      </c>
    </row>
    <row r="2823" spans="1:4">
      <c r="A2823">
        <v>281.99999999998897</v>
      </c>
      <c r="B2823" s="1">
        <v>-0.53334019452717996</v>
      </c>
      <c r="C2823">
        <v>7.9711352970272999</v>
      </c>
      <c r="D2823">
        <v>-8.7316559434168006</v>
      </c>
    </row>
    <row r="2824" spans="1:4">
      <c r="A2824">
        <v>282.099999999989</v>
      </c>
      <c r="B2824" s="1">
        <v>-0.50900964715138997</v>
      </c>
      <c r="C2824">
        <v>7.9631389194200999</v>
      </c>
      <c r="D2824">
        <v>-8.8405049388042993</v>
      </c>
    </row>
    <row r="2825" spans="1:4">
      <c r="A2825">
        <v>282.19999999998902</v>
      </c>
      <c r="B2825" s="1">
        <v>-0.48456526171134001</v>
      </c>
      <c r="C2825">
        <v>7.9552035241069996</v>
      </c>
      <c r="D2825">
        <v>-8.9500173014000008</v>
      </c>
    </row>
    <row r="2826" spans="1:4">
      <c r="A2826">
        <v>282.29999999998898</v>
      </c>
      <c r="B2826" s="1">
        <v>-0.46000957581899998</v>
      </c>
      <c r="C2826">
        <v>7.9474461471901003</v>
      </c>
      <c r="D2826">
        <v>-9.0600986152964005</v>
      </c>
    </row>
    <row r="2827" spans="1:4">
      <c r="A2827">
        <v>282.39999999998901</v>
      </c>
      <c r="B2827" s="1">
        <v>-0.43534509827871998</v>
      </c>
      <c r="C2827">
        <v>7.9398685553934003</v>
      </c>
      <c r="D2827">
        <v>-9.1706468015372007</v>
      </c>
    </row>
    <row r="2828" spans="1:4">
      <c r="A2828">
        <v>282.49999999998897</v>
      </c>
      <c r="B2828" s="1">
        <v>-0.41057430892309998</v>
      </c>
      <c r="C2828">
        <v>7.9324693620452003</v>
      </c>
      <c r="D2828">
        <v>-9.2815522530967005</v>
      </c>
    </row>
    <row r="2829" spans="1:4">
      <c r="A2829">
        <v>282.599999999989</v>
      </c>
      <c r="B2829" s="1">
        <v>-0.38569965847018001</v>
      </c>
      <c r="C2829">
        <v>7.9252439701856003</v>
      </c>
      <c r="D2829">
        <v>-9.3926980400086002</v>
      </c>
    </row>
    <row r="2830" spans="1:4">
      <c r="A2830">
        <v>282.69999999998902</v>
      </c>
      <c r="B2830" s="1">
        <v>-0.36072356840009001</v>
      </c>
      <c r="C2830">
        <v>7.9181845422507999</v>
      </c>
      <c r="D2830">
        <v>-9.5039601920070993</v>
      </c>
    </row>
    <row r="2831" spans="1:4">
      <c r="A2831">
        <v>282.79999999998898</v>
      </c>
      <c r="B2831" s="1">
        <v>-0.33564843085097001</v>
      </c>
      <c r="C2831">
        <v>7.9112799964739002</v>
      </c>
      <c r="D2831">
        <v>-9.6152080658833992</v>
      </c>
    </row>
    <row r="2832" spans="1:4">
      <c r="A2832">
        <v>282.89999999998901</v>
      </c>
      <c r="B2832" s="1">
        <v>-0.31047660853421999</v>
      </c>
      <c r="C2832">
        <v>7.9045160298596002</v>
      </c>
      <c r="D2832">
        <v>-9.7263048043795006</v>
      </c>
    </row>
    <row r="2833" spans="1:4">
      <c r="A2833">
        <v>282.99999999998897</v>
      </c>
      <c r="B2833" s="1">
        <v>-0.28521043466703999</v>
      </c>
      <c r="C2833">
        <v>7.8978751673053003</v>
      </c>
      <c r="D2833">
        <v>-9.8371078927811002</v>
      </c>
    </row>
    <row r="2834" spans="1:4">
      <c r="A2834">
        <v>283.099999999989</v>
      </c>
      <c r="B2834" s="1">
        <v>-0.25985221292339</v>
      </c>
      <c r="C2834">
        <v>7.8913368361669001</v>
      </c>
      <c r="D2834">
        <v>-9.9474698184172006</v>
      </c>
    </row>
    <row r="2835" spans="1:4">
      <c r="A2835">
        <v>283.19999999998902</v>
      </c>
      <c r="B2835" s="1">
        <v>-0.23440421740140999</v>
      </c>
      <c r="C2835">
        <v>7.8848774653133002</v>
      </c>
      <c r="D2835">
        <v>-10.057238836979</v>
      </c>
    </row>
    <row r="2836" spans="1:4">
      <c r="A2836">
        <v>283.29999999998898</v>
      </c>
      <c r="B2836" s="1">
        <v>-0.20886869260728</v>
      </c>
      <c r="C2836">
        <v>7.8784706074680999</v>
      </c>
      <c r="D2836">
        <v>-10.166259847934001</v>
      </c>
    </row>
    <row r="2837" spans="1:4">
      <c r="A2837">
        <v>283.39999999998901</v>
      </c>
      <c r="B2837" s="1">
        <v>-0.18324785345544001</v>
      </c>
      <c r="C2837">
        <v>7.8720870834237999</v>
      </c>
      <c r="D2837">
        <v>-10.274448801361</v>
      </c>
    </row>
    <row r="2838" spans="1:4">
      <c r="A2838">
        <v>283.49999999998897</v>
      </c>
      <c r="B2838" s="1">
        <v>-0.15754388528324001</v>
      </c>
      <c r="C2838">
        <v>7.8656951465234002</v>
      </c>
      <c r="D2838">
        <v>-10.381503886098001</v>
      </c>
    </row>
    <row r="2839" spans="1:4">
      <c r="A2839">
        <v>283.599999999989</v>
      </c>
      <c r="B2839" s="1">
        <v>-0.13175894388111001</v>
      </c>
      <c r="C2839">
        <v>7.8592606656428003</v>
      </c>
      <c r="D2839">
        <v>-10.487335781911</v>
      </c>
    </row>
    <row r="2840" spans="1:4">
      <c r="A2840">
        <v>283.69999999998902</v>
      </c>
      <c r="B2840" s="1">
        <v>-0.10589515553646001</v>
      </c>
      <c r="C2840">
        <v>7.8527473247783002</v>
      </c>
      <c r="D2840">
        <v>-10.591786811889</v>
      </c>
    </row>
    <row r="2841" spans="1:4">
      <c r="A2841">
        <v>283.79999999998898</v>
      </c>
      <c r="B2841" s="1">
        <v>-7.9954617091214999E-2</v>
      </c>
      <c r="C2841">
        <v>7.8461168372504</v>
      </c>
      <c r="D2841">
        <v>-10.694701874192999</v>
      </c>
    </row>
    <row r="2842" spans="1:4">
      <c r="A2842">
        <v>283.89999999998901</v>
      </c>
      <c r="B2842" s="1">
        <v>-5.3939396012861997E-2</v>
      </c>
      <c r="C2842">
        <v>7.8393291724668996</v>
      </c>
      <c r="D2842">
        <v>-10.795929885741</v>
      </c>
    </row>
    <row r="2843" spans="1:4">
      <c r="A2843">
        <v>283.99999999998897</v>
      </c>
      <c r="B2843" s="1">
        <v>-2.7851530477358999E-2</v>
      </c>
      <c r="C2843">
        <v>7.8323427931616001</v>
      </c>
      <c r="D2843">
        <v>-10.895325278494999</v>
      </c>
    </row>
    <row r="2844" spans="1:4">
      <c r="A2844">
        <v>284.099999999989</v>
      </c>
      <c r="B2844" s="1">
        <v>-1.6930294648126001E-3</v>
      </c>
      <c r="C2844">
        <v>7.8251149010225003</v>
      </c>
      <c r="D2844">
        <v>-10.992749527802999</v>
      </c>
    </row>
    <row r="2845" spans="1:4">
      <c r="A2845">
        <v>284.19999999998902</v>
      </c>
      <c r="B2845" s="1">
        <v>2.4534127133719E-2</v>
      </c>
      <c r="C2845">
        <v>7.8176016886532</v>
      </c>
      <c r="D2845">
        <v>-11.088072689441001</v>
      </c>
    </row>
    <row r="2846" spans="1:4">
      <c r="A2846">
        <v>284.29999999998898</v>
      </c>
      <c r="B2846" s="1">
        <v>5.082798839838E-2</v>
      </c>
      <c r="C2846">
        <v>7.8097585958662998</v>
      </c>
      <c r="D2846">
        <v>-11.181174919558</v>
      </c>
    </row>
    <row r="2847" spans="1:4">
      <c r="A2847">
        <v>284.39999999998901</v>
      </c>
      <c r="B2847" s="1">
        <v>7.7186632251693005E-2</v>
      </c>
      <c r="C2847">
        <v>7.8015405683852999</v>
      </c>
      <c r="D2847">
        <v>-11.271947949927</v>
      </c>
    </row>
    <row r="2848" spans="1:4">
      <c r="A2848">
        <v>284.49999999998897</v>
      </c>
      <c r="B2848" s="1">
        <v>0.10360816532035</v>
      </c>
      <c r="C2848">
        <v>7.7929023171309</v>
      </c>
      <c r="D2848">
        <v>-11.360296489832001</v>
      </c>
    </row>
    <row r="2849" spans="1:4">
      <c r="A2849">
        <v>284.599999999989</v>
      </c>
      <c r="B2849" s="1">
        <v>0.13009072278667</v>
      </c>
      <c r="C2849">
        <v>7.7838670473493003</v>
      </c>
      <c r="D2849">
        <v>-11.446139525694999</v>
      </c>
    </row>
    <row r="2850" spans="1:4">
      <c r="A2850">
        <v>284.69999999998902</v>
      </c>
      <c r="B2850" s="1">
        <v>0.15663246823138999</v>
      </c>
      <c r="C2850">
        <v>7.7742160868259003</v>
      </c>
      <c r="D2850">
        <v>-11.52941149029</v>
      </c>
    </row>
    <row r="2851" spans="1:4">
      <c r="A2851">
        <v>284.79999999998898</v>
      </c>
      <c r="B2851" s="1">
        <v>0.18323159346764001</v>
      </c>
      <c r="C2851">
        <v>7.7640118031252001</v>
      </c>
      <c r="D2851">
        <v>-11.610063275103</v>
      </c>
    </row>
    <row r="2852" spans="1:4">
      <c r="A2852">
        <v>284.89999999998901</v>
      </c>
      <c r="B2852" s="1">
        <v>0.20988631836635999</v>
      </c>
      <c r="C2852">
        <v>7.7532097996743001</v>
      </c>
      <c r="D2852">
        <v>-11.688165101693</v>
      </c>
    </row>
    <row r="2853" spans="1:4">
      <c r="A2853">
        <v>284.99999999998897</v>
      </c>
      <c r="B2853" s="1">
        <v>0.19684640801256001</v>
      </c>
      <c r="C2853">
        <v>7.7417667359153999</v>
      </c>
      <c r="D2853">
        <v>-11.763499752041</v>
      </c>
    </row>
    <row r="2854" spans="1:4">
      <c r="A2854">
        <v>285.099999999989</v>
      </c>
      <c r="B2854" s="1">
        <v>0.18393124370269001</v>
      </c>
      <c r="C2854">
        <v>7.7296405510625004</v>
      </c>
      <c r="D2854">
        <v>-11.836175609530001</v>
      </c>
    </row>
    <row r="2855" spans="1:4">
      <c r="A2855">
        <v>285.19999999998902</v>
      </c>
      <c r="B2855" s="1">
        <v>0.17114190874835999</v>
      </c>
      <c r="C2855">
        <v>7.7167906801445003</v>
      </c>
      <c r="D2855">
        <v>-11.906215549158</v>
      </c>
    </row>
    <row r="2856" spans="1:4">
      <c r="A2856">
        <v>285.29999999998898</v>
      </c>
      <c r="B2856" s="1">
        <v>0.15847948541866</v>
      </c>
      <c r="C2856">
        <v>7.7031782615931004</v>
      </c>
      <c r="D2856">
        <v>-11.973660957590001</v>
      </c>
    </row>
    <row r="2857" spans="1:4">
      <c r="A2857">
        <v>285.39999999998901</v>
      </c>
      <c r="B2857" s="1">
        <v>0.14594505470416</v>
      </c>
      <c r="C2857">
        <v>7.6887663357561999</v>
      </c>
      <c r="D2857">
        <v>-12.038571456015999</v>
      </c>
    </row>
    <row r="2858" spans="1:4">
      <c r="A2858">
        <v>285.49999999998897</v>
      </c>
      <c r="B2858" s="1">
        <v>0.13353969607749999</v>
      </c>
      <c r="C2858">
        <v>7.6735200338262999</v>
      </c>
      <c r="D2858">
        <v>-12.10102439792</v>
      </c>
    </row>
    <row r="2859" spans="1:4">
      <c r="A2859">
        <v>285.599999999989</v>
      </c>
      <c r="B2859" s="1">
        <v>0.12126448725135</v>
      </c>
      <c r="C2859">
        <v>7.6574067567751003</v>
      </c>
      <c r="D2859">
        <v>-12.161114153441</v>
      </c>
    </row>
    <row r="2860" spans="1:4">
      <c r="A2860">
        <v>285.69999999998902</v>
      </c>
      <c r="B2860" s="1">
        <v>0.10912050393323</v>
      </c>
      <c r="C2860">
        <v>7.6403963439667004</v>
      </c>
      <c r="D2860">
        <v>-12.218951196843999</v>
      </c>
    </row>
    <row r="2861" spans="1:4">
      <c r="A2861">
        <v>285.79999999998898</v>
      </c>
      <c r="B2861" s="1">
        <v>9.7108819577623004E-2</v>
      </c>
      <c r="C2861">
        <v>7.6224612312001998</v>
      </c>
      <c r="D2861">
        <v>-12.274661017826</v>
      </c>
    </row>
    <row r="2862" spans="1:4">
      <c r="A2862">
        <v>285.89999999998901</v>
      </c>
      <c r="B2862" s="1">
        <v>8.5230505135380996E-2</v>
      </c>
      <c r="C2862">
        <v>7.6035765979825998</v>
      </c>
      <c r="D2862">
        <v>-12.328382880696999</v>
      </c>
    </row>
    <row r="2863" spans="1:4">
      <c r="A2863">
        <v>285.99999999998897</v>
      </c>
      <c r="B2863" s="1">
        <v>7.3486628800301004E-2</v>
      </c>
      <c r="C2863">
        <v>7.5837205038836002</v>
      </c>
      <c r="D2863">
        <v>-12.380268457832001</v>
      </c>
    </row>
    <row r="2864" spans="1:4">
      <c r="A2864">
        <v>286.099999999989</v>
      </c>
      <c r="B2864" s="1">
        <v>6.1878255753353997E-2</v>
      </c>
      <c r="C2864">
        <v>7.5628740138452004</v>
      </c>
      <c r="D2864">
        <v>-12.430480365202</v>
      </c>
    </row>
    <row r="2865" spans="1:4">
      <c r="A2865">
        <v>286.19999999998902</v>
      </c>
      <c r="B2865" s="1">
        <v>5.0406447904272997E-2</v>
      </c>
      <c r="C2865">
        <v>7.5410213123399004</v>
      </c>
      <c r="D2865">
        <v>-12.479190628134999</v>
      </c>
    </row>
    <row r="2866" spans="1:4">
      <c r="A2866">
        <v>286.29999999998898</v>
      </c>
      <c r="B2866" s="1">
        <v>3.9072263630749997E-2</v>
      </c>
      <c r="C2866">
        <v>7.5181498062663996</v>
      </c>
      <c r="D2866">
        <v>-12.526579104953001</v>
      </c>
    </row>
    <row r="2867" spans="1:4">
      <c r="A2867">
        <v>286.39999999998901</v>
      </c>
      <c r="B2867" s="1">
        <v>2.7876757515523001E-2</v>
      </c>
      <c r="C2867">
        <v>7.4942502164646001</v>
      </c>
      <c r="D2867">
        <v>-12.572831894754</v>
      </c>
    </row>
    <row r="2868" spans="1:4">
      <c r="A2868">
        <v>286.49999999998897</v>
      </c>
      <c r="B2868" s="1">
        <v>1.6820980080967999E-2</v>
      </c>
      <c r="C2868">
        <v>7.4693166577063002</v>
      </c>
      <c r="D2868">
        <v>-12.618139753498999</v>
      </c>
    </row>
    <row r="2869" spans="1:4">
      <c r="A2869">
        <v>286.599999999989</v>
      </c>
      <c r="B2869" s="1">
        <v>5.9059775219103003E-3</v>
      </c>
      <c r="C2869">
        <v>7.4433467069835002</v>
      </c>
      <c r="D2869">
        <v>-12.662696539989</v>
      </c>
    </row>
    <row r="2870" spans="1:4">
      <c r="A2870">
        <v>286.69999999998902</v>
      </c>
      <c r="B2870" s="1">
        <v>-4.8672085637374001E-3</v>
      </c>
      <c r="C2870">
        <v>7.4163414598767998</v>
      </c>
      <c r="D2870">
        <v>-12.706697710235</v>
      </c>
    </row>
    <row r="2871" spans="1:4">
      <c r="A2871">
        <v>286.79999999998898</v>
      </c>
      <c r="B2871" s="1">
        <v>-1.5497541446175E-2</v>
      </c>
      <c r="C2871">
        <v>7.3883055747326001</v>
      </c>
      <c r="D2871">
        <v>-12.750338875464999</v>
      </c>
    </row>
    <row r="2872" spans="1:4">
      <c r="A2872">
        <v>286.89999999998901</v>
      </c>
      <c r="B2872" s="1">
        <v>-2.5983989536525001E-2</v>
      </c>
      <c r="C2872">
        <v>7.3592473043251001</v>
      </c>
      <c r="D2872">
        <v>-12.793814435671999</v>
      </c>
    </row>
    <row r="2873" spans="1:4">
      <c r="A2873">
        <v>286.99999999998897</v>
      </c>
      <c r="B2873" s="1">
        <v>-3.6325526661559998E-2</v>
      </c>
      <c r="C2873">
        <v>7.3292913853453001</v>
      </c>
      <c r="D2873">
        <v>-12.837316297201999</v>
      </c>
    </row>
    <row r="2874" spans="1:4">
      <c r="A2874">
        <v>287.099999999989</v>
      </c>
      <c r="B2874" s="1">
        <v>-4.6521132339627E-2</v>
      </c>
      <c r="C2874">
        <v>7.2981943168737997</v>
      </c>
      <c r="D2874">
        <v>-12.881032679749</v>
      </c>
    </row>
    <row r="2875" spans="1:4">
      <c r="A2875">
        <v>287.19999999998902</v>
      </c>
      <c r="B2875" s="1">
        <v>-5.6569792058161997E-2</v>
      </c>
      <c r="C2875">
        <v>7.2661235378087001</v>
      </c>
      <c r="D2875">
        <v>-12.925147015099</v>
      </c>
    </row>
    <row r="2876" spans="1:4">
      <c r="A2876">
        <v>287.29999999998898</v>
      </c>
      <c r="B2876" s="1">
        <v>-6.6470497552460997E-2</v>
      </c>
      <c r="C2876">
        <v>7.2331011261110998</v>
      </c>
      <c r="D2876">
        <v>-12.969836937330999</v>
      </c>
    </row>
    <row r="2877" spans="1:4">
      <c r="A2877">
        <v>287.39999999998901</v>
      </c>
      <c r="B2877" s="1">
        <v>-7.6222247085395003E-2</v>
      </c>
      <c r="C2877">
        <v>7.1991527516189997</v>
      </c>
      <c r="D2877">
        <v>-13.015273361792</v>
      </c>
    </row>
    <row r="2878" spans="1:4">
      <c r="A2878">
        <v>287.49999999998897</v>
      </c>
      <c r="B2878" s="1">
        <v>-8.5824045728415996E-2</v>
      </c>
      <c r="C2878">
        <v>7.1643076165319997</v>
      </c>
      <c r="D2878">
        <v>-13.061619648225999</v>
      </c>
    </row>
    <row r="2879" spans="1:4">
      <c r="A2879">
        <v>287.599999999989</v>
      </c>
      <c r="B2879" s="1">
        <v>-9.5274905643125005E-2</v>
      </c>
      <c r="C2879">
        <v>7.1285983802794997</v>
      </c>
      <c r="D2879">
        <v>-13.109030841753</v>
      </c>
    </row>
    <row r="2880" spans="1:4">
      <c r="A2880">
        <v>287.69999999998902</v>
      </c>
      <c r="B2880" s="1">
        <v>-0.10457384636373</v>
      </c>
      <c r="C2880">
        <v>7.0920610680912004</v>
      </c>
      <c r="D2880">
        <v>-13.157652984172</v>
      </c>
    </row>
    <row r="2881" spans="1:4">
      <c r="A2881">
        <v>287.79999999998898</v>
      </c>
      <c r="B2881" s="1">
        <v>-0.11371989508009001</v>
      </c>
      <c r="C2881">
        <v>7.0547349625834999</v>
      </c>
      <c r="D2881">
        <v>-13.207622487083</v>
      </c>
    </row>
    <row r="2882" spans="1:4">
      <c r="A2882">
        <v>287.89999999998901</v>
      </c>
      <c r="B2882" s="1">
        <v>-0.122712086921</v>
      </c>
      <c r="C2882">
        <v>7.0166624776936999</v>
      </c>
      <c r="D2882">
        <v>-13.259065557722</v>
      </c>
    </row>
    <row r="2883" spans="1:4">
      <c r="A2883">
        <v>287.99999999998897</v>
      </c>
      <c r="B2883" s="1">
        <v>-0.13154946523801</v>
      </c>
      <c r="C2883">
        <v>6.9778890143292998</v>
      </c>
      <c r="D2883">
        <v>-13.312097668031001</v>
      </c>
    </row>
    <row r="2884" spans="1:4">
      <c r="A2884">
        <v>288.099999999989</v>
      </c>
      <c r="B2884" s="1">
        <v>-0.14023108188917</v>
      </c>
      <c r="C2884">
        <v>6.9384627971616997</v>
      </c>
      <c r="D2884">
        <v>-13.366823057435001</v>
      </c>
    </row>
    <row r="2885" spans="1:4">
      <c r="A2885">
        <v>288.19999999998902</v>
      </c>
      <c r="B2885" s="1">
        <v>-0.14875599752280999</v>
      </c>
      <c r="C2885">
        <v>6.8984346920797996</v>
      </c>
      <c r="D2885">
        <v>-13.423334259873</v>
      </c>
    </row>
    <row r="2886" spans="1:4">
      <c r="A2886">
        <v>288.29999999998898</v>
      </c>
      <c r="B2886" s="1">
        <v>-0.15712328186121999</v>
      </c>
      <c r="C2886">
        <v>6.8578580039331998</v>
      </c>
      <c r="D2886">
        <v>-13.481711646038001</v>
      </c>
    </row>
    <row r="2887" spans="1:4">
      <c r="A2887">
        <v>288.39999999998901</v>
      </c>
      <c r="B2887" s="1">
        <v>-0.16533201398380001</v>
      </c>
      <c r="C2887">
        <v>6.8167882543348002</v>
      </c>
      <c r="D2887">
        <v>-13.542043180482001</v>
      </c>
    </row>
    <row r="2888" spans="1:4">
      <c r="A2888">
        <v>288.49999999998897</v>
      </c>
      <c r="B2888" s="1">
        <v>-0.17338128260992</v>
      </c>
      <c r="C2888">
        <v>6.7752829394642999</v>
      </c>
      <c r="D2888">
        <v>-13.604332002524</v>
      </c>
    </row>
    <row r="2889" spans="1:4">
      <c r="A2889">
        <v>288.599999999989</v>
      </c>
      <c r="B2889" s="1">
        <v>-0.18127018638094</v>
      </c>
      <c r="C2889">
        <v>6.7334012680150002</v>
      </c>
      <c r="D2889">
        <v>-13.668650924376999</v>
      </c>
    </row>
    <row r="2890" spans="1:4">
      <c r="A2890">
        <v>288.69999999998902</v>
      </c>
      <c r="B2890" s="1">
        <v>-0.18899783414148999</v>
      </c>
      <c r="C2890">
        <v>6.6912038796504998</v>
      </c>
      <c r="D2890">
        <v>-13.735026880443</v>
      </c>
    </row>
    <row r="2891" spans="1:4">
      <c r="A2891">
        <v>288.79999999998898</v>
      </c>
      <c r="B2891" s="1">
        <v>-0.19656334521977001</v>
      </c>
      <c r="C2891">
        <v>6.6487525445972002</v>
      </c>
      <c r="D2891">
        <v>-13.803472315487999</v>
      </c>
    </row>
    <row r="2892" spans="1:4">
      <c r="A2892">
        <v>288.89999999998901</v>
      </c>
      <c r="B2892" s="1">
        <v>-0.20396584970654999</v>
      </c>
      <c r="C2892">
        <v>6.6061098452721003</v>
      </c>
      <c r="D2892">
        <v>-13.873984664236</v>
      </c>
    </row>
    <row r="2893" spans="1:4">
      <c r="A2893">
        <v>288.99999999998897</v>
      </c>
      <c r="B2893" s="1">
        <v>-0.21120448873306</v>
      </c>
      <c r="C2893">
        <v>6.5633388411498004</v>
      </c>
      <c r="D2893">
        <v>-13.946545806765</v>
      </c>
    </row>
    <row r="2894" spans="1:4">
      <c r="A2894">
        <v>289.099999999989</v>
      </c>
      <c r="B2894" s="1">
        <v>-0.21827841474712001</v>
      </c>
      <c r="C2894">
        <v>6.5205027183851998</v>
      </c>
      <c r="D2894">
        <v>-14.021121499586</v>
      </c>
    </row>
    <row r="2895" spans="1:4">
      <c r="A2895">
        <v>289.19999999998902</v>
      </c>
      <c r="B2895" s="1">
        <v>-0.22518679178781001</v>
      </c>
      <c r="C2895">
        <v>6.4776644260346998</v>
      </c>
      <c r="D2895">
        <v>-14.097660784281</v>
      </c>
    </row>
    <row r="2896" spans="1:4">
      <c r="A2896">
        <v>289.29999999998898</v>
      </c>
      <c r="B2896" s="1">
        <v>-0.23192879575816</v>
      </c>
      <c r="C2896">
        <v>6.434886301053</v>
      </c>
      <c r="D2896">
        <v>-14.176095377894001</v>
      </c>
    </row>
    <row r="2897" spans="1:4">
      <c r="A2897">
        <v>289.39999999998901</v>
      </c>
      <c r="B2897" s="1">
        <v>-0.23850361469584</v>
      </c>
      <c r="C2897">
        <v>6.3922296845639996</v>
      </c>
      <c r="D2897">
        <v>-14.256339051838999</v>
      </c>
    </row>
    <row r="2898" spans="1:4">
      <c r="A2898">
        <v>289.49999999998897</v>
      </c>
      <c r="B2898" s="1">
        <v>-0.24491044904173001</v>
      </c>
      <c r="C2898">
        <v>6.3498881636825004</v>
      </c>
      <c r="D2898">
        <v>-14.338287009037</v>
      </c>
    </row>
    <row r="2899" spans="1:4">
      <c r="A2899">
        <v>289.599999999989</v>
      </c>
      <c r="B2899" s="1">
        <v>-0.25114851190596998</v>
      </c>
      <c r="C2899">
        <v>6.3076197724484002</v>
      </c>
      <c r="D2899">
        <v>-14.421815272209001</v>
      </c>
    </row>
    <row r="2900" spans="1:4">
      <c r="A2900">
        <v>289.69999999998902</v>
      </c>
      <c r="B2900" s="1">
        <v>-0.25721702933162</v>
      </c>
      <c r="C2900">
        <v>6.2656494353110004</v>
      </c>
      <c r="D2900">
        <v>-14.506780099827999</v>
      </c>
    </row>
    <row r="2901" spans="1:4">
      <c r="A2901">
        <v>289.79999999998898</v>
      </c>
      <c r="B2901" s="1">
        <v>-0.26311524055551</v>
      </c>
      <c r="C2901">
        <v>6.2240300783002001</v>
      </c>
      <c r="D2901">
        <v>-14.593017450137999</v>
      </c>
    </row>
    <row r="2902" spans="1:4">
      <c r="A2902">
        <v>289.89999999998901</v>
      </c>
      <c r="B2902" s="1">
        <v>-0.26884239826617001</v>
      </c>
      <c r="C2902">
        <v>6.1828117294425997</v>
      </c>
      <c r="D2902">
        <v>-14.680342517759</v>
      </c>
    </row>
    <row r="2903" spans="1:4">
      <c r="A2903">
        <v>289.99999999998897</v>
      </c>
      <c r="B2903" s="1">
        <v>-0.28511758879989002</v>
      </c>
      <c r="C2903">
        <v>6.1420411471604002</v>
      </c>
      <c r="D2903">
        <v>-14.768549371742999</v>
      </c>
    </row>
    <row r="2904" spans="1:4">
      <c r="A2904">
        <v>290.099999999989</v>
      </c>
      <c r="B2904" s="1">
        <v>-0.30124787003992998</v>
      </c>
      <c r="C2904">
        <v>6.1017614650405996</v>
      </c>
      <c r="D2904">
        <v>-14.857410728305</v>
      </c>
    </row>
    <row r="2905" spans="1:4">
      <c r="A2905">
        <v>290.19999999998902</v>
      </c>
      <c r="B2905" s="1">
        <v>-0.31723158178423999</v>
      </c>
      <c r="C2905">
        <v>6.0620118569520001</v>
      </c>
      <c r="D2905">
        <v>-14.946677895708</v>
      </c>
    </row>
    <row r="2906" spans="1:4">
      <c r="A2906">
        <v>290.29999999998898</v>
      </c>
      <c r="B2906" s="1">
        <v>-0.33306706188134</v>
      </c>
      <c r="C2906">
        <v>6.0228272263980003</v>
      </c>
      <c r="D2906">
        <v>-15.036080932659999</v>
      </c>
    </row>
    <row r="2907" spans="1:4">
      <c r="A2907">
        <v>290.39999999998901</v>
      </c>
      <c r="B2907" s="1">
        <v>-0.34875264664226002</v>
      </c>
      <c r="C2907">
        <v>5.9842379238236996</v>
      </c>
      <c r="D2907">
        <v>-15.125329064789</v>
      </c>
    </row>
    <row r="2908" spans="1:4">
      <c r="A2908">
        <v>290.49999999998897</v>
      </c>
      <c r="B2908" s="1">
        <v>-0.36428667126109998</v>
      </c>
      <c r="C2908">
        <v>5.9462694953541</v>
      </c>
      <c r="D2908">
        <v>-15.214111405967</v>
      </c>
    </row>
    <row r="2909" spans="1:4">
      <c r="A2909">
        <v>290.599999999989</v>
      </c>
      <c r="B2909" s="1">
        <v>-0.3796674702435</v>
      </c>
      <c r="C2909">
        <v>5.9089424661205996</v>
      </c>
      <c r="D2909">
        <v>-15.302098031926</v>
      </c>
    </row>
    <row r="2910" spans="1:4">
      <c r="A2910">
        <v>290.69999999998902</v>
      </c>
      <c r="B2910" s="1">
        <v>-0.39489337784334</v>
      </c>
      <c r="C2910">
        <v>5.8722741838183001</v>
      </c>
      <c r="D2910">
        <v>-15.388941452454</v>
      </c>
    </row>
    <row r="2911" spans="1:4">
      <c r="A2911">
        <v>290.79999999998898</v>
      </c>
      <c r="B2911" s="1">
        <v>-0.40996272850749998</v>
      </c>
      <c r="C2911">
        <v>5.8362707424569003</v>
      </c>
      <c r="D2911">
        <v>-15.474278524736</v>
      </c>
    </row>
    <row r="2912" spans="1:4">
      <c r="A2912">
        <v>290.89999999998901</v>
      </c>
      <c r="B2912" s="1">
        <v>-0.42487385732818</v>
      </c>
      <c r="C2912">
        <v>5.8009385543923004</v>
      </c>
      <c r="D2912">
        <v>-15.557732843928999</v>
      </c>
    </row>
    <row r="2913" spans="1:4">
      <c r="A2913">
        <v>290.99999999998897</v>
      </c>
      <c r="B2913" s="1">
        <v>-0.43962510050336001</v>
      </c>
      <c r="C2913">
        <v>5.7662766717320002</v>
      </c>
      <c r="D2913">
        <v>-15.638917637103001</v>
      </c>
    </row>
    <row r="2914" spans="1:4">
      <c r="A2914">
        <v>291.099999999989</v>
      </c>
      <c r="B2914" s="1">
        <v>-0.45421479580450003</v>
      </c>
      <c r="C2914">
        <v>5.7322786409774</v>
      </c>
      <c r="D2914">
        <v>-15.717439173295</v>
      </c>
    </row>
    <row r="2915" spans="1:4">
      <c r="A2915">
        <v>291.19999999998902</v>
      </c>
      <c r="B2915" s="1">
        <v>-0.46864128305177</v>
      </c>
      <c r="C2915">
        <v>5.6989325344481996</v>
      </c>
      <c r="D2915">
        <v>-15.792900685189</v>
      </c>
    </row>
    <row r="2916" spans="1:4">
      <c r="A2916">
        <v>291.29999999998898</v>
      </c>
      <c r="B2916" s="1">
        <v>-0.48290290459666002</v>
      </c>
      <c r="C2916">
        <v>5.6662210246470996</v>
      </c>
      <c r="D2916">
        <v>-15.864906777401</v>
      </c>
    </row>
    <row r="2917" spans="1:4">
      <c r="A2917">
        <v>291.39999999998901</v>
      </c>
      <c r="B2917" s="1">
        <v>-0.49699800581134002</v>
      </c>
      <c r="C2917">
        <v>5.6341215004483001</v>
      </c>
      <c r="D2917">
        <v>-15.933068272730001</v>
      </c>
    </row>
    <row r="2918" spans="1:4">
      <c r="A2918">
        <v>291.49999999998897</v>
      </c>
      <c r="B2918" s="1">
        <v>-0.51092493558537999</v>
      </c>
      <c r="C2918">
        <v>5.6026062234287997</v>
      </c>
      <c r="D2918">
        <v>-15.99698116025</v>
      </c>
    </row>
    <row r="2919" spans="1:4">
      <c r="A2919">
        <v>291.599999999989</v>
      </c>
      <c r="B2919" s="1">
        <v>-0.52468204682866004</v>
      </c>
      <c r="C2919">
        <v>5.5716425221443</v>
      </c>
      <c r="D2919">
        <v>-16.056337655375</v>
      </c>
    </row>
    <row r="2920" spans="1:4">
      <c r="A2920">
        <v>291.69999999998902</v>
      </c>
      <c r="B2920" s="1">
        <v>-0.53826769698107002</v>
      </c>
      <c r="C2920">
        <v>5.5411930216755003</v>
      </c>
      <c r="D2920">
        <v>-16.110772553040999</v>
      </c>
    </row>
    <row r="2921" spans="1:4">
      <c r="A2921">
        <v>291.79999999998898</v>
      </c>
      <c r="B2921" s="1">
        <v>-0.55168024852843001</v>
      </c>
      <c r="C2921">
        <v>5.5112159053690997</v>
      </c>
      <c r="D2921">
        <v>-16.159975603345</v>
      </c>
    </row>
    <row r="2922" spans="1:4">
      <c r="A2922">
        <v>291.89999999998798</v>
      </c>
      <c r="B2922" s="1">
        <v>-0.56491806952418999</v>
      </c>
      <c r="C2922">
        <v>5.4816652053504002</v>
      </c>
      <c r="D2922">
        <v>-16.203670093307</v>
      </c>
    </row>
    <row r="2923" spans="1:4">
      <c r="A2923">
        <v>291.99999999998801</v>
      </c>
      <c r="B2923" s="1">
        <v>-0.57797953411728997</v>
      </c>
      <c r="C2923">
        <v>5.4524911181271998</v>
      </c>
      <c r="D2923">
        <v>-16.241617924351999</v>
      </c>
    </row>
    <row r="2924" spans="1:4">
      <c r="A2924">
        <v>292.09999999998797</v>
      </c>
      <c r="B2924" s="1">
        <v>-0.59086302308515004</v>
      </c>
      <c r="C2924">
        <v>5.4237820923665998</v>
      </c>
      <c r="D2924">
        <v>-16.273401246912002</v>
      </c>
    </row>
    <row r="2925" spans="1:4">
      <c r="A2925">
        <v>292.19999999998799</v>
      </c>
      <c r="B2925" s="1">
        <v>-0.60356692437211001</v>
      </c>
      <c r="C2925">
        <v>5.3951690183950998</v>
      </c>
      <c r="D2925">
        <v>-16.299294769063</v>
      </c>
    </row>
    <row r="2926" spans="1:4">
      <c r="A2926">
        <v>292.29999999998802</v>
      </c>
      <c r="B2926" s="1">
        <v>-0.61608963363289004</v>
      </c>
      <c r="C2926">
        <v>5.3667663125929002</v>
      </c>
      <c r="D2926">
        <v>-16.319000183193001</v>
      </c>
    </row>
    <row r="2927" spans="1:4">
      <c r="A2927">
        <v>292.39999999998798</v>
      </c>
      <c r="B2927" s="1">
        <v>-0.62842955478045004</v>
      </c>
      <c r="C2927">
        <v>5.3385119185415997</v>
      </c>
      <c r="D2927">
        <v>-16.332471502516</v>
      </c>
    </row>
    <row r="2928" spans="1:4">
      <c r="A2928">
        <v>292.49999999998801</v>
      </c>
      <c r="B2928" s="1">
        <v>-0.64058510053858997</v>
      </c>
      <c r="C2928">
        <v>5.3103418033879999</v>
      </c>
      <c r="D2928">
        <v>-16.339715862839999</v>
      </c>
    </row>
    <row r="2929" spans="1:4">
      <c r="A2929">
        <v>292.59999999998797</v>
      </c>
      <c r="B2929" s="1">
        <v>-0.65255469299829005</v>
      </c>
      <c r="C2929">
        <v>5.2821903387943001</v>
      </c>
      <c r="D2929">
        <v>-16.340793447591</v>
      </c>
    </row>
    <row r="2930" spans="1:4">
      <c r="A2930">
        <v>292.69999999998799</v>
      </c>
      <c r="B2930" s="1">
        <v>-0.66433676417801002</v>
      </c>
      <c r="C2930">
        <v>5.2539906804532999</v>
      </c>
      <c r="D2930">
        <v>-16.335816331244999</v>
      </c>
    </row>
    <row r="2931" spans="1:4">
      <c r="A2931">
        <v>292.79999999998802</v>
      </c>
      <c r="B2931" s="1">
        <v>-0.67592975658729004</v>
      </c>
      <c r="C2931">
        <v>5.2256751429878001</v>
      </c>
      <c r="D2931">
        <v>-16.324946290831999</v>
      </c>
    </row>
    <row r="2932" spans="1:4">
      <c r="A2932">
        <v>292.89999999998798</v>
      </c>
      <c r="B2932" s="1">
        <v>-0.68733212379338005</v>
      </c>
      <c r="C2932">
        <v>5.1971755673441002</v>
      </c>
      <c r="D2932">
        <v>-16.308391676877001</v>
      </c>
    </row>
    <row r="2933" spans="1:4">
      <c r="A2933">
        <v>292.99999999998801</v>
      </c>
      <c r="B2933" s="1">
        <v>-0.69854233099076002</v>
      </c>
      <c r="C2933">
        <v>5.1684236781003001</v>
      </c>
      <c r="D2933">
        <v>-16.286403470334001</v>
      </c>
    </row>
    <row r="2934" spans="1:4">
      <c r="A2934">
        <v>293.09999999998797</v>
      </c>
      <c r="B2934" s="1">
        <v>-0.70955885557276999</v>
      </c>
      <c r="C2934">
        <v>5.1393514284395003</v>
      </c>
      <c r="D2934">
        <v>-16.259270678871001</v>
      </c>
    </row>
    <row r="2935" spans="1:4">
      <c r="A2935">
        <v>293.19999999998799</v>
      </c>
      <c r="B2935" s="1">
        <v>-0.72038018770540002</v>
      </c>
      <c r="C2935">
        <v>5.1098913308718998</v>
      </c>
      <c r="D2935">
        <v>-16.227315242713999</v>
      </c>
    </row>
    <row r="2936" spans="1:4">
      <c r="A2936">
        <v>293.29999999998802</v>
      </c>
      <c r="B2936" s="1">
        <v>-0.73100483090262003</v>
      </c>
      <c r="C2936">
        <v>5.0799767721232003</v>
      </c>
      <c r="D2936">
        <v>-16.190886626929</v>
      </c>
    </row>
    <row r="2937" spans="1:4">
      <c r="A2937">
        <v>293.39999999998798</v>
      </c>
      <c r="B2937" s="1">
        <v>-0.74143130260279</v>
      </c>
      <c r="C2937">
        <v>5.0495423109316997</v>
      </c>
      <c r="D2937">
        <v>-16.150356273983999</v>
      </c>
    </row>
    <row r="2938" spans="1:4">
      <c r="A2938">
        <v>293.49999999998801</v>
      </c>
      <c r="B2938" s="1">
        <v>-0.75165813474615994</v>
      </c>
      <c r="C2938">
        <v>5.0185239578049003</v>
      </c>
      <c r="D2938">
        <v>-16.106112078885001</v>
      </c>
    </row>
    <row r="2939" spans="1:4">
      <c r="A2939">
        <v>293.59999999998797</v>
      </c>
      <c r="B2939" s="1">
        <v>-0.76168387435243001</v>
      </c>
      <c r="C2939">
        <v>4.9868594360804002</v>
      </c>
      <c r="D2939">
        <v>-16.058553030942999</v>
      </c>
    </row>
    <row r="2940" spans="1:4">
      <c r="A2940">
        <v>293.69999999998799</v>
      </c>
      <c r="B2940" s="1">
        <v>-0.77150708409852997</v>
      </c>
      <c r="C2940">
        <v>4.9544884239</v>
      </c>
      <c r="D2940">
        <v>-16.008084143270001</v>
      </c>
    </row>
    <row r="2941" spans="1:4">
      <c r="A2941">
        <v>293.79999999998802</v>
      </c>
      <c r="B2941" s="1">
        <v>-0.78112634289590999</v>
      </c>
      <c r="C2941">
        <v>4.9213527769508003</v>
      </c>
      <c r="D2941">
        <v>-15.955111765585</v>
      </c>
    </row>
    <row r="2942" spans="1:4">
      <c r="A2942">
        <v>293.89999999998798</v>
      </c>
      <c r="B2942" s="1">
        <v>-0.79054024646683996</v>
      </c>
      <c r="C2942">
        <v>4.8873967320393996</v>
      </c>
      <c r="D2942">
        <v>-15.900039349651999</v>
      </c>
    </row>
    <row r="2943" spans="1:4">
      <c r="A2943">
        <v>293.99999999998801</v>
      </c>
      <c r="B2943" s="1">
        <v>-0.79974740791959997</v>
      </c>
      <c r="C2943">
        <v>4.852567091749</v>
      </c>
      <c r="D2943">
        <v>-15.843263711411</v>
      </c>
    </row>
    <row r="2944" spans="1:4">
      <c r="A2944">
        <v>294.09999999998797</v>
      </c>
      <c r="B2944" s="1">
        <v>-0.80874645832172998</v>
      </c>
      <c r="C2944">
        <v>4.8168133905885</v>
      </c>
      <c r="D2944">
        <v>-15.785171810822</v>
      </c>
    </row>
    <row r="2945" spans="1:4">
      <c r="A2945">
        <v>294.19999999998799</v>
      </c>
      <c r="B2945" s="1">
        <v>-0.81753604727118001</v>
      </c>
      <c r="C2945">
        <v>4.7800880431656001</v>
      </c>
      <c r="D2945">
        <v>-15.726138050369</v>
      </c>
    </row>
    <row r="2946" spans="1:4">
      <c r="A2946">
        <v>294.29999999998802</v>
      </c>
      <c r="B2946" s="1">
        <v>-0.82611484346490005</v>
      </c>
      <c r="C2946">
        <v>4.7423464750187998</v>
      </c>
      <c r="D2946">
        <v>-15.666522076784</v>
      </c>
    </row>
    <row r="2947" spans="1:4">
      <c r="A2947">
        <v>294.39999999998798</v>
      </c>
      <c r="B2947" s="1">
        <v>-0.83448153526403002</v>
      </c>
      <c r="C2947">
        <v>4.7035472368128</v>
      </c>
      <c r="D2947">
        <v>-15.606667057681999</v>
      </c>
    </row>
    <row r="2948" spans="1:4">
      <c r="A2948">
        <v>294.49999999998801</v>
      </c>
      <c r="B2948" s="1">
        <v>-0.8426348312559</v>
      </c>
      <c r="C2948">
        <v>4.6636521026543996</v>
      </c>
      <c r="D2948">
        <v>-15.546898395575999</v>
      </c>
    </row>
    <row r="2949" spans="1:4">
      <c r="A2949">
        <v>294.59999999998797</v>
      </c>
      <c r="B2949" s="1">
        <v>-0.85057346081169005</v>
      </c>
      <c r="C2949">
        <v>4.6228048158316</v>
      </c>
      <c r="D2949">
        <v>-15.487522835739</v>
      </c>
    </row>
    <row r="2950" spans="1:4">
      <c r="A2950">
        <v>294.69999999998799</v>
      </c>
      <c r="B2950" s="1">
        <v>-0.85829617463971997</v>
      </c>
      <c r="C2950">
        <v>4.5805895730990001</v>
      </c>
      <c r="D2950">
        <v>-15.428827921153999</v>
      </c>
    </row>
    <row r="2951" spans="1:4">
      <c r="A2951">
        <v>294.79999999998802</v>
      </c>
      <c r="B2951" s="1">
        <v>-0.86580174533381005</v>
      </c>
      <c r="C2951">
        <v>4.5371869771834996</v>
      </c>
      <c r="D2951">
        <v>-15.371081746925</v>
      </c>
    </row>
    <row r="2952" spans="1:4">
      <c r="A2952">
        <v>294.89999999998798</v>
      </c>
      <c r="B2952" s="1">
        <v>-0.87308896791601998</v>
      </c>
      <c r="C2952">
        <v>4.4925720143704</v>
      </c>
      <c r="D2952">
        <v>-15.314532967473999</v>
      </c>
    </row>
    <row r="2953" spans="1:4">
      <c r="A2953">
        <v>294.99999999998801</v>
      </c>
      <c r="B2953" s="1">
        <v>-0.89684364466688005</v>
      </c>
      <c r="C2953">
        <v>4.4467232183865004</v>
      </c>
      <c r="D2953">
        <v>-15.259411012136001</v>
      </c>
    </row>
    <row r="2954" spans="1:4">
      <c r="A2954">
        <v>295.09999999998797</v>
      </c>
      <c r="B2954" s="1">
        <v>-0.92062229797865003</v>
      </c>
      <c r="C2954">
        <v>4.3996226870827</v>
      </c>
      <c r="D2954">
        <v>-15.205926468048</v>
      </c>
    </row>
    <row r="2955" spans="1:4">
      <c r="A2955">
        <v>295.19999999998799</v>
      </c>
      <c r="B2955" s="1">
        <v>-0.94442479758751996</v>
      </c>
      <c r="C2955">
        <v>4.3512560886214997</v>
      </c>
      <c r="D2955">
        <v>-15.154271593028</v>
      </c>
    </row>
    <row r="2956" spans="1:4">
      <c r="A2956">
        <v>295.29999999998802</v>
      </c>
      <c r="B2956" s="1">
        <v>-0.96825100771204997</v>
      </c>
      <c r="C2956">
        <v>4.3016126577389997</v>
      </c>
      <c r="D2956">
        <v>-15.104620925278001</v>
      </c>
    </row>
    <row r="2957" spans="1:4">
      <c r="A2957">
        <v>295.39999999998798</v>
      </c>
      <c r="B2957" s="1">
        <v>-0.99210078694675996</v>
      </c>
      <c r="C2957">
        <v>4.2506851825711003</v>
      </c>
      <c r="D2957">
        <v>-15.057131960949</v>
      </c>
    </row>
    <row r="2958" spans="1:4">
      <c r="A2958">
        <v>295.49999999998801</v>
      </c>
      <c r="B2958" s="1">
        <v>-1.0159739881545</v>
      </c>
      <c r="C2958">
        <v>4.1984699824572997</v>
      </c>
      <c r="D2958">
        <v>-15.011945874666999</v>
      </c>
    </row>
    <row r="2959" spans="1:4">
      <c r="A2959">
        <v>295.59999999998797</v>
      </c>
      <c r="B2959" s="1">
        <v>-1.0398704583566001</v>
      </c>
      <c r="C2959">
        <v>4.1449668770523997</v>
      </c>
      <c r="D2959">
        <v>-14.969188261987</v>
      </c>
    </row>
    <row r="2960" spans="1:4">
      <c r="A2960">
        <v>295.69999999998799</v>
      </c>
      <c r="B2960" s="1">
        <v>-1.063790038621</v>
      </c>
      <c r="C2960">
        <v>4.0901791469992999</v>
      </c>
      <c r="D2960">
        <v>-14.928969886318001</v>
      </c>
    </row>
    <row r="2961" spans="1:4">
      <c r="A2961">
        <v>295.79999999998802</v>
      </c>
      <c r="B2961" s="1">
        <v>-1.0877325639494</v>
      </c>
      <c r="C2961">
        <v>4.0341134863411998</v>
      </c>
      <c r="D2961">
        <v>-14.891387416043999</v>
      </c>
    </row>
    <row r="2962" spans="1:4">
      <c r="A2962">
        <v>295.89999999998798</v>
      </c>
      <c r="B2962" s="1">
        <v>-1.1116978631612</v>
      </c>
      <c r="C2962">
        <v>3.9767799467768001</v>
      </c>
      <c r="D2962">
        <v>-14.856524140454001</v>
      </c>
    </row>
    <row r="2963" spans="1:4">
      <c r="A2963">
        <v>295.99999999998801</v>
      </c>
      <c r="B2963" s="1">
        <v>-1.1356857587769</v>
      </c>
      <c r="C2963">
        <v>3.9181918737952</v>
      </c>
      <c r="D2963">
        <v>-14.824450655561</v>
      </c>
    </row>
    <row r="2964" spans="1:4">
      <c r="A2964">
        <v>296.09999999998797</v>
      </c>
      <c r="B2964" s="1">
        <v>-1.1596960668987</v>
      </c>
      <c r="C2964">
        <v>3.8583658346675</v>
      </c>
      <c r="D2964">
        <v>-14.794978333105</v>
      </c>
    </row>
    <row r="2965" spans="1:4">
      <c r="A2965">
        <v>296.19999999998799</v>
      </c>
      <c r="B2965" s="1">
        <v>-1.1837285970895</v>
      </c>
      <c r="C2965">
        <v>3.7973215382165999</v>
      </c>
      <c r="D2965">
        <v>-14.768661713282</v>
      </c>
    </row>
    <row r="2966" spans="1:4">
      <c r="A2966">
        <v>296.29999999998802</v>
      </c>
      <c r="B2966" s="1">
        <v>-1.2077831522497</v>
      </c>
      <c r="C2966">
        <v>3.7350817462400001</v>
      </c>
      <c r="D2966">
        <v>-14.745275408285</v>
      </c>
    </row>
    <row r="2967" spans="1:4">
      <c r="A2967">
        <v>296.39999999998798</v>
      </c>
      <c r="B2967" s="1">
        <v>-1.2318595284922</v>
      </c>
      <c r="C2967">
        <v>3.6716721764267</v>
      </c>
      <c r="D2967">
        <v>-14.724845388258</v>
      </c>
    </row>
    <row r="2968" spans="1:4">
      <c r="A2968">
        <v>296.49999999998801</v>
      </c>
      <c r="B2968" s="1">
        <v>-1.2559575150155</v>
      </c>
      <c r="C2968">
        <v>3.6071213965812001</v>
      </c>
      <c r="D2968">
        <v>-14.707387726906999</v>
      </c>
    </row>
    <row r="2969" spans="1:4">
      <c r="A2969">
        <v>296.59999999998797</v>
      </c>
      <c r="B2969" s="1">
        <v>-1.2800768939744001</v>
      </c>
      <c r="C2969">
        <v>3.5414607099515001</v>
      </c>
      <c r="D2969">
        <v>-14.692909019734</v>
      </c>
    </row>
    <row r="2970" spans="1:4">
      <c r="A2970">
        <v>296.69999999998799</v>
      </c>
      <c r="B2970" s="1">
        <v>-1.3042174403489999</v>
      </c>
      <c r="C2970">
        <v>3.4747240314575998</v>
      </c>
      <c r="D2970">
        <v>-14.681406754709</v>
      </c>
    </row>
    <row r="2971" spans="1:4">
      <c r="A2971">
        <v>296.79999999998802</v>
      </c>
      <c r="B2971" s="1">
        <v>-1.3283789218113999</v>
      </c>
      <c r="C2971">
        <v>3.4069477546244</v>
      </c>
      <c r="D2971">
        <v>-14.672869636592001</v>
      </c>
    </row>
    <row r="2972" spans="1:4">
      <c r="A2972">
        <v>296.89999999998798</v>
      </c>
      <c r="B2972" s="1">
        <v>-1.3525610985901999</v>
      </c>
      <c r="C2972">
        <v>3.3381706090458998</v>
      </c>
      <c r="D2972">
        <v>-14.667277866651</v>
      </c>
    </row>
    <row r="2973" spans="1:4">
      <c r="A2973">
        <v>296.99999999998801</v>
      </c>
      <c r="B2973" s="1">
        <v>-1.3767637233334</v>
      </c>
      <c r="C2973">
        <v>3.2684335082445002</v>
      </c>
      <c r="D2973">
        <v>-14.664603379923999</v>
      </c>
    </row>
    <row r="2974" spans="1:4">
      <c r="A2974">
        <v>297.09999999998797</v>
      </c>
      <c r="B2974" s="1">
        <v>-1.4009865409686</v>
      </c>
      <c r="C2974">
        <v>3.1977793878398</v>
      </c>
      <c r="D2974">
        <v>-14.664810042568</v>
      </c>
    </row>
    <row r="2975" spans="1:4">
      <c r="A2975">
        <v>297.19999999998799</v>
      </c>
      <c r="B2975" s="1">
        <v>-1.4252292885611</v>
      </c>
      <c r="C2975">
        <v>3.1262530340053001</v>
      </c>
      <c r="D2975">
        <v>-14.66785381217</v>
      </c>
    </row>
    <row r="2976" spans="1:4">
      <c r="A2976">
        <v>297.29999999998802</v>
      </c>
      <c r="B2976" s="1">
        <v>-1.4494916951703001</v>
      </c>
      <c r="C2976">
        <v>3.0540648826986998</v>
      </c>
      <c r="D2976">
        <v>-14.673682864208001</v>
      </c>
    </row>
    <row r="2977" spans="1:4">
      <c r="A2977">
        <v>297.39999999998798</v>
      </c>
      <c r="B2977" s="1">
        <v>-1.4737734817029999</v>
      </c>
      <c r="C2977">
        <v>2.9809120581828998</v>
      </c>
      <c r="D2977">
        <v>-14.682237688134</v>
      </c>
    </row>
    <row r="2978" spans="1:4">
      <c r="A2978">
        <v>297.49999999998801</v>
      </c>
      <c r="B2978" s="1">
        <v>-1.4980743607658999</v>
      </c>
      <c r="C2978">
        <v>2.9070330254367001</v>
      </c>
      <c r="D2978">
        <v>-14.693451156891999</v>
      </c>
    </row>
    <row r="2979" spans="1:4">
      <c r="A2979">
        <v>297.59999999998797</v>
      </c>
      <c r="B2979" s="1">
        <v>-1.5223940365138999</v>
      </c>
      <c r="C2979">
        <v>2.8324777941125001</v>
      </c>
      <c r="D2979">
        <v>-14.707248573951</v>
      </c>
    </row>
    <row r="2980" spans="1:4">
      <c r="A2980">
        <v>297.69999999998799</v>
      </c>
      <c r="B2980" s="1">
        <v>-1.5467322044981999</v>
      </c>
      <c r="C2980">
        <v>2.7572972549011001</v>
      </c>
      <c r="D2980">
        <v>-14.723547702301</v>
      </c>
    </row>
    <row r="2981" spans="1:4">
      <c r="A2981">
        <v>297.79999999998802</v>
      </c>
      <c r="B2981" s="1">
        <v>-1.5710885515105999</v>
      </c>
      <c r="C2981">
        <v>2.681542953288</v>
      </c>
      <c r="D2981">
        <v>-14.742258780175</v>
      </c>
    </row>
    <row r="2982" spans="1:4">
      <c r="A2982">
        <v>297.89999999998798</v>
      </c>
      <c r="B2982" s="1">
        <v>-1.5954627554259999</v>
      </c>
      <c r="C2982">
        <v>2.6052668565735999</v>
      </c>
      <c r="D2982">
        <v>-14.763284528647</v>
      </c>
    </row>
    <row r="2983" spans="1:4">
      <c r="A2983">
        <v>297.99999999998801</v>
      </c>
      <c r="B2983" s="1">
        <v>-1.6198544850431</v>
      </c>
      <c r="C2983">
        <v>2.5285211151187998</v>
      </c>
      <c r="D2983">
        <v>-14.786520156647001</v>
      </c>
    </row>
    <row r="2984" spans="1:4">
      <c r="A2984">
        <v>298.09999999998797</v>
      </c>
      <c r="B2984" s="1">
        <v>-1.6442633999219001</v>
      </c>
      <c r="C2984">
        <v>2.4513578189287002</v>
      </c>
      <c r="D2984">
        <v>-14.811853369322</v>
      </c>
    </row>
    <row r="2985" spans="1:4">
      <c r="A2985">
        <v>298.19999999998799</v>
      </c>
      <c r="B2985" s="1">
        <v>-1.6686891502193</v>
      </c>
      <c r="C2985">
        <v>2.3738287508351998</v>
      </c>
      <c r="D2985">
        <v>-14.839164386104001</v>
      </c>
    </row>
    <row r="2986" spans="1:4">
      <c r="A2986">
        <v>298.29999999998802</v>
      </c>
      <c r="B2986" s="1">
        <v>-1.6931313765227001</v>
      </c>
      <c r="C2986">
        <v>2.2959851376879001</v>
      </c>
      <c r="D2986">
        <v>-14.868325975266</v>
      </c>
    </row>
    <row r="2987" spans="1:4">
      <c r="A2987">
        <v>298.39999999998798</v>
      </c>
      <c r="B2987" s="1">
        <v>-1.7175897096802</v>
      </c>
      <c r="C2987">
        <v>2.2178774010954001</v>
      </c>
      <c r="D2987">
        <v>-14.899203512126</v>
      </c>
    </row>
    <row r="2988" spans="1:4">
      <c r="A2988">
        <v>298.49999999998801</v>
      </c>
      <c r="B2988" s="1">
        <v>-1.7420637706296001</v>
      </c>
      <c r="C2988">
        <v>2.1395549093922002</v>
      </c>
      <c r="D2988">
        <v>-14.931655068453001</v>
      </c>
    </row>
    <row r="2989" spans="1:4">
      <c r="A2989">
        <v>298.59999999998797</v>
      </c>
      <c r="B2989" s="1">
        <v>-1.7665531702242001</v>
      </c>
      <c r="C2989">
        <v>2.0610657326145998</v>
      </c>
      <c r="D2989">
        <v>-14.965531540956</v>
      </c>
    </row>
    <row r="2990" spans="1:4">
      <c r="A2990">
        <v>298.69999999998799</v>
      </c>
      <c r="B2990" s="1">
        <v>-1.7910575090567</v>
      </c>
      <c r="C2990">
        <v>1.9824564023633</v>
      </c>
      <c r="D2990">
        <v>-15.000676826947</v>
      </c>
    </row>
    <row r="2991" spans="1:4">
      <c r="A2991">
        <v>298.79999999998802</v>
      </c>
      <c r="B2991" s="1">
        <v>-1.81557637728</v>
      </c>
      <c r="C2991">
        <v>1.9037716785026</v>
      </c>
      <c r="D2991">
        <v>-15.036841550343</v>
      </c>
    </row>
    <row r="2992" spans="1:4">
      <c r="A2992">
        <v>298.89999999998798</v>
      </c>
      <c r="B2992" s="1">
        <v>-1.8401093544264999</v>
      </c>
      <c r="C2992">
        <v>1.8250543246913999</v>
      </c>
      <c r="D2992">
        <v>-15.074025150874</v>
      </c>
    </row>
    <row r="2993" spans="1:4">
      <c r="A2993">
        <v>298.99999999998801</v>
      </c>
      <c r="B2993" s="1">
        <v>-1.8646560092241999</v>
      </c>
      <c r="C2993">
        <v>1.7463448947597999</v>
      </c>
      <c r="D2993">
        <v>-15.111970052448999</v>
      </c>
    </row>
    <row r="2994" spans="1:4">
      <c r="A2994">
        <v>299.09999999998797</v>
      </c>
      <c r="B2994" s="1">
        <v>-1.8892158994107</v>
      </c>
      <c r="C2994">
        <v>1.6676815319311999</v>
      </c>
      <c r="D2994">
        <v>-15.150495204891</v>
      </c>
    </row>
    <row r="2995" spans="1:4">
      <c r="A2995">
        <v>299.19999999998799</v>
      </c>
      <c r="B2995" s="1">
        <v>-1.9137885715447001</v>
      </c>
      <c r="C2995">
        <v>1.589099782845</v>
      </c>
      <c r="D2995">
        <v>-15.189414435909001</v>
      </c>
    </row>
    <row r="2996" spans="1:4">
      <c r="A2996">
        <v>299.29999999998802</v>
      </c>
      <c r="B2996" s="1">
        <v>-1.9383735608153001</v>
      </c>
      <c r="C2996">
        <v>1.5106324282596999</v>
      </c>
      <c r="D2996">
        <v>-15.228537076869999</v>
      </c>
    </row>
    <row r="2997" spans="1:4">
      <c r="A2997">
        <v>299.39999999998798</v>
      </c>
      <c r="B2997" s="1">
        <v>-1.9629703908481</v>
      </c>
      <c r="C2997">
        <v>1.4323093321999001</v>
      </c>
      <c r="D2997">
        <v>-15.267668686386999</v>
      </c>
    </row>
    <row r="2998" spans="1:4">
      <c r="A2998">
        <v>299.49999999998801</v>
      </c>
      <c r="B2998" s="1">
        <v>-1.9875785735099001</v>
      </c>
      <c r="C2998">
        <v>1.3541573111730001</v>
      </c>
      <c r="D2998">
        <v>-15.306611875209001</v>
      </c>
    </row>
    <row r="2999" spans="1:4">
      <c r="A2999">
        <v>299.59999999998797</v>
      </c>
      <c r="B2999" s="1">
        <v>-2.0121976087103</v>
      </c>
      <c r="C2999">
        <v>1.2762000249012999</v>
      </c>
      <c r="D2999">
        <v>-15.345167234067</v>
      </c>
    </row>
    <row r="3000" spans="1:4">
      <c r="A3000">
        <v>299.69999999998799</v>
      </c>
      <c r="B3000" s="1">
        <v>-2.0368269842006002</v>
      </c>
      <c r="C3000">
        <v>1.1984578898153</v>
      </c>
      <c r="D3000">
        <v>-15.38313436392</v>
      </c>
    </row>
    <row r="3001" spans="1:4">
      <c r="A3001">
        <v>299.79999999998802</v>
      </c>
      <c r="B3001" s="1">
        <v>-2.0614661753712999</v>
      </c>
      <c r="C3001">
        <v>1.1209480163243</v>
      </c>
      <c r="D3001">
        <v>-15.420313005551</v>
      </c>
    </row>
    <row r="3002" spans="1:4">
      <c r="A3002">
        <v>299.89999999998798</v>
      </c>
      <c r="B3002" s="1">
        <v>-2.0861146450457002</v>
      </c>
      <c r="C3002">
        <v>1.0436841706314</v>
      </c>
      <c r="D3002">
        <v>-15.456504262648</v>
      </c>
    </row>
    <row r="3003" spans="1:4">
      <c r="A3003">
        <v>299.99999999998801</v>
      </c>
      <c r="B3003" s="1">
        <v>-2.1245221404149</v>
      </c>
      <c r="C3003">
        <v>0.96685349604638005</v>
      </c>
      <c r="D3003">
        <v>-15.491511909522</v>
      </c>
    </row>
    <row r="3004" spans="1:4">
      <c r="A3004">
        <v>300.09999999998797</v>
      </c>
      <c r="B3004" s="1">
        <v>-2.1628786037421999</v>
      </c>
      <c r="C3004">
        <v>0.89008707399425002</v>
      </c>
      <c r="D3004">
        <v>-15.525143771401</v>
      </c>
    </row>
    <row r="3005" spans="1:4">
      <c r="A3005">
        <v>300.19999999998799</v>
      </c>
      <c r="B3005" s="1">
        <v>-2.2011800392505001</v>
      </c>
      <c r="C3005">
        <v>0.81359018825732998</v>
      </c>
      <c r="D3005">
        <v>-15.557213162101</v>
      </c>
    </row>
    <row r="3006" spans="1:4">
      <c r="A3006">
        <v>300.29999999998802</v>
      </c>
      <c r="B3006" s="1">
        <v>-2.2394223528838002</v>
      </c>
      <c r="C3006">
        <v>0.73736313917827001</v>
      </c>
      <c r="D3006">
        <v>-15.587540360699</v>
      </c>
    </row>
    <row r="3007" spans="1:4">
      <c r="A3007">
        <v>300.39999999998798</v>
      </c>
      <c r="B3007" s="1">
        <v>-2.2776013509588999</v>
      </c>
      <c r="C3007">
        <v>0.66140308777037005</v>
      </c>
      <c r="D3007">
        <v>-15.615954105947001</v>
      </c>
    </row>
    <row r="3008" spans="1:4">
      <c r="A3008">
        <v>300.49999999998801</v>
      </c>
      <c r="B3008" s="1">
        <v>-2.3157127388466998</v>
      </c>
      <c r="C3008">
        <v>0.5857041655727</v>
      </c>
      <c r="D3008">
        <v>-15.64229308466</v>
      </c>
    </row>
    <row r="3009" spans="1:4">
      <c r="A3009">
        <v>300.59999999998797</v>
      </c>
      <c r="B3009" s="1">
        <v>-2.3537521196848998</v>
      </c>
      <c r="C3009">
        <v>0.51025760673414999</v>
      </c>
      <c r="D3009">
        <v>-15.666407388227</v>
      </c>
    </row>
    <row r="3010" spans="1:4">
      <c r="A3010">
        <v>300.69999999998799</v>
      </c>
      <c r="B3010" s="1">
        <v>-2.3917149931266999</v>
      </c>
      <c r="C3010">
        <v>0.43505190097398999</v>
      </c>
      <c r="D3010">
        <v>-15.688068970989001</v>
      </c>
    </row>
    <row r="3011" spans="1:4">
      <c r="A3011">
        <v>300.79999999998802</v>
      </c>
      <c r="B3011" s="1">
        <v>-2.4295967541292001</v>
      </c>
      <c r="C3011">
        <v>0.36007296585430998</v>
      </c>
      <c r="D3011">
        <v>-15.707354965243001</v>
      </c>
    </row>
    <row r="3012" spans="1:4">
      <c r="A3012">
        <v>300.89999999998798</v>
      </c>
      <c r="B3012" s="1">
        <v>-2.4673926917836999</v>
      </c>
      <c r="C3012">
        <v>0.28530433661547999</v>
      </c>
      <c r="D3012">
        <v>-15.724048023621</v>
      </c>
    </row>
    <row r="3013" spans="1:4">
      <c r="A3013">
        <v>300.99999999998801</v>
      </c>
      <c r="B3013" s="1">
        <v>-2.5050979881950002</v>
      </c>
      <c r="C3013">
        <v>0.21072737167069</v>
      </c>
      <c r="D3013">
        <v>-15.738056918869001</v>
      </c>
    </row>
    <row r="3014" spans="1:4">
      <c r="A3014">
        <v>301.09999999998797</v>
      </c>
      <c r="B3014" s="1">
        <v>-2.5427077174100998</v>
      </c>
      <c r="C3014">
        <v>0.13632147173351</v>
      </c>
      <c r="D3014">
        <v>-15.749307677306</v>
      </c>
    </row>
    <row r="3015" spans="1:4">
      <c r="A3015">
        <v>301.19999999998799</v>
      </c>
      <c r="B3015" s="1">
        <v>-2.5802168444039002</v>
      </c>
      <c r="C3015">
        <v>6.2064310460725997E-2</v>
      </c>
      <c r="D3015">
        <v>-15.757744285327</v>
      </c>
    </row>
    <row r="3016" spans="1:4">
      <c r="A3016">
        <v>301.29999999998802</v>
      </c>
      <c r="B3016" s="1">
        <v>-2.6176202241248001</v>
      </c>
      <c r="C3016">
        <v>-1.206792556556E-2</v>
      </c>
      <c r="D3016">
        <v>-15.763329193628</v>
      </c>
    </row>
    <row r="3017" spans="1:4">
      <c r="A3017">
        <v>301.39999999998798</v>
      </c>
      <c r="B3017" s="1">
        <v>-2.6549126006043999</v>
      </c>
      <c r="C3017">
        <v>-8.6100289720188003E-2</v>
      </c>
      <c r="D3017">
        <v>-15.766043606865001</v>
      </c>
    </row>
    <row r="3018" spans="1:4">
      <c r="A3018">
        <v>301.49999999998801</v>
      </c>
      <c r="B3018" s="1">
        <v>-2.6920886061378999</v>
      </c>
      <c r="C3018">
        <v>-0.16005882328339999</v>
      </c>
      <c r="D3018">
        <v>-15.765887551653</v>
      </c>
    </row>
    <row r="3019" spans="1:4">
      <c r="A3019">
        <v>301.59999999998797</v>
      </c>
      <c r="B3019" s="1">
        <v>-2.7291427605379002</v>
      </c>
      <c r="C3019">
        <v>-0.23397030062766999</v>
      </c>
      <c r="D3019">
        <v>-15.762879721248</v>
      </c>
    </row>
    <row r="3020" spans="1:4">
      <c r="A3020">
        <v>301.69999999998799</v>
      </c>
      <c r="B3020" s="1">
        <v>-2.7660694704687998</v>
      </c>
      <c r="C3020">
        <v>-0.30786197376143998</v>
      </c>
      <c r="D3020">
        <v>-15.757057100829</v>
      </c>
    </row>
    <row r="3021" spans="1:4">
      <c r="A3021">
        <v>301.79999999998802</v>
      </c>
      <c r="B3021" s="1">
        <v>-2.8028630288656999</v>
      </c>
      <c r="C3021">
        <v>-0.38176131827252002</v>
      </c>
      <c r="D3021">
        <v>-15.748474382651001</v>
      </c>
    </row>
    <row r="3022" spans="1:4">
      <c r="A3022">
        <v>301.89999999998798</v>
      </c>
      <c r="B3022" s="1">
        <v>-2.8395176144437002</v>
      </c>
      <c r="C3022">
        <v>-0.45569578262055999</v>
      </c>
      <c r="D3022">
        <v>-15.737203185353</v>
      </c>
    </row>
    <row r="3023" spans="1:4">
      <c r="A3023">
        <v>301.99999999998801</v>
      </c>
      <c r="B3023" s="1">
        <v>-2.8760272913031</v>
      </c>
      <c r="C3023">
        <v>-0.52969254261904997</v>
      </c>
      <c r="D3023">
        <v>-15.723331096089</v>
      </c>
    </row>
    <row r="3024" spans="1:4">
      <c r="A3024">
        <v>302.09999999998797</v>
      </c>
      <c r="B3024" s="1">
        <v>-2.9123860086366999</v>
      </c>
      <c r="C3024">
        <v>-0.60377826282854996</v>
      </c>
      <c r="D3024">
        <v>-15.706960557813</v>
      </c>
    </row>
    <row r="3025" spans="1:4">
      <c r="A3025">
        <v>302.19999999998799</v>
      </c>
      <c r="B3025" s="1">
        <v>-2.9485876005436</v>
      </c>
      <c r="C3025">
        <v>-0.67797886645478</v>
      </c>
      <c r="D3025">
        <v>-15.688207626808</v>
      </c>
    </row>
    <row r="3026" spans="1:4">
      <c r="A3026">
        <v>302.29999999998802</v>
      </c>
      <c r="B3026" s="1">
        <v>-2.9846257859574998</v>
      </c>
      <c r="C3026">
        <v>-0.75231931521362005</v>
      </c>
      <c r="D3026">
        <v>-15.667200627411001</v>
      </c>
    </row>
    <row r="3027" spans="1:4">
      <c r="A3027">
        <v>302.39999999998798</v>
      </c>
      <c r="B3027" s="1">
        <v>-3.0204941686933</v>
      </c>
      <c r="C3027">
        <v>-0.82682340049198999</v>
      </c>
      <c r="D3027">
        <v>-15.644078731731</v>
      </c>
    </row>
    <row r="3028" spans="1:4">
      <c r="A3028">
        <v>302.49999999998801</v>
      </c>
      <c r="B3028" s="1">
        <v>-3.0561862376205</v>
      </c>
      <c r="C3028">
        <v>-0.90151354700065001</v>
      </c>
      <c r="D3028">
        <v>-15.618990492172999</v>
      </c>
    </row>
    <row r="3029" spans="1:4">
      <c r="A3029">
        <v>302.59999999998797</v>
      </c>
      <c r="B3029" s="1">
        <v>-3.0916953669674001</v>
      </c>
      <c r="C3029">
        <v>-0.97641062998618999</v>
      </c>
      <c r="D3029">
        <v>-15.592092353630999</v>
      </c>
    </row>
    <row r="3030" spans="1:4">
      <c r="A3030">
        <v>302.69999999998799</v>
      </c>
      <c r="B3030" s="1">
        <v>-3.1270148167645</v>
      </c>
      <c r="C3030">
        <v>-1.0515338069460001</v>
      </c>
      <c r="D3030">
        <v>-15.563547170651001</v>
      </c>
    </row>
    <row r="3031" spans="1:4">
      <c r="A3031">
        <v>302.79999999998802</v>
      </c>
      <c r="B3031" s="1">
        <v>-3.1621377334315</v>
      </c>
      <c r="C3031">
        <v>-1.1267350488184</v>
      </c>
      <c r="D3031">
        <v>-15.533522752605</v>
      </c>
    </row>
    <row r="3032" spans="1:4">
      <c r="A3032">
        <v>302.89999999998798</v>
      </c>
      <c r="B3032" s="1">
        <v>-3.1970571505156</v>
      </c>
      <c r="C3032">
        <v>-1.2023763192212</v>
      </c>
      <c r="D3032">
        <v>-15.502190457240999</v>
      </c>
    </row>
    <row r="3033" spans="1:4">
      <c r="A3033">
        <v>302.99999999998801</v>
      </c>
      <c r="B3033" s="1">
        <v>-3.2317659895883</v>
      </c>
      <c r="C3033">
        <v>-1.2782873180520999</v>
      </c>
      <c r="D3033">
        <v>-15.469723850000999</v>
      </c>
    </row>
    <row r="3034" spans="1:4">
      <c r="A3034">
        <v>303.09999999998797</v>
      </c>
      <c r="B3034" s="1">
        <v>-3.2662570613045001</v>
      </c>
      <c r="C3034">
        <v>-1.3544790649697001</v>
      </c>
      <c r="D3034">
        <v>-15.436297443341999</v>
      </c>
    </row>
    <row r="3035" spans="1:4">
      <c r="A3035">
        <v>303.19999999998799</v>
      </c>
      <c r="B3035" s="1">
        <v>-3.3005230666331999</v>
      </c>
      <c r="C3035">
        <v>-1.4309602456235999</v>
      </c>
      <c r="D3035">
        <v>-15.402085527102001</v>
      </c>
    </row>
    <row r="3036" spans="1:4">
      <c r="A3036">
        <v>303.29999999998802</v>
      </c>
      <c r="B3036" s="1">
        <v>-3.3345565982648999</v>
      </c>
      <c r="C3036">
        <v>-1.5077371427977</v>
      </c>
      <c r="D3036">
        <v>-15.367261097902</v>
      </c>
    </row>
    <row r="3037" spans="1:4">
      <c r="A3037">
        <v>303.39999999998798</v>
      </c>
      <c r="B3037" s="1">
        <v>-3.3683501422018001</v>
      </c>
      <c r="C3037">
        <v>-1.5848135858282999</v>
      </c>
      <c r="D3037">
        <v>-15.331994892617001</v>
      </c>
    </row>
    <row r="3038" spans="1:4">
      <c r="A3038">
        <v>303.49999999998801</v>
      </c>
      <c r="B3038" s="1">
        <v>-3.4018960795383002</v>
      </c>
      <c r="C3038">
        <v>-1.6621909184765999</v>
      </c>
      <c r="D3038">
        <v>-15.296454528324</v>
      </c>
    </row>
    <row r="3039" spans="1:4">
      <c r="A3039">
        <v>303.59999999998797</v>
      </c>
      <c r="B3039" s="1">
        <v>-3.4351866884366999</v>
      </c>
      <c r="C3039">
        <v>-1.7398679853737</v>
      </c>
      <c r="D3039">
        <v>-15.260803748764999</v>
      </c>
    </row>
    <row r="3040" spans="1:4">
      <c r="A3040">
        <v>303.69999999998799</v>
      </c>
      <c r="B3040" s="1">
        <v>-3.4682141463052001</v>
      </c>
      <c r="C3040">
        <v>-1.8178411371003</v>
      </c>
      <c r="D3040">
        <v>-15.225201775339</v>
      </c>
    </row>
    <row r="3041" spans="1:4">
      <c r="A3041">
        <v>303.79999999998802</v>
      </c>
      <c r="B3041" s="1">
        <v>-3.5009705321836</v>
      </c>
      <c r="C3041">
        <v>-1.8961120976682</v>
      </c>
      <c r="D3041">
        <v>-15.189802758943999</v>
      </c>
    </row>
    <row r="3042" spans="1:4">
      <c r="A3042">
        <v>303.89999999998798</v>
      </c>
      <c r="B3042" s="1">
        <v>-3.5334478293423</v>
      </c>
      <c r="C3042">
        <v>-1.9746572630328001</v>
      </c>
      <c r="D3042">
        <v>-15.154755327664001</v>
      </c>
    </row>
    <row r="3043" spans="1:4">
      <c r="A3043">
        <v>303.99999999998801</v>
      </c>
      <c r="B3043" s="1">
        <v>-3.5656379281011001</v>
      </c>
      <c r="C3043">
        <v>-2.0534729116358998</v>
      </c>
      <c r="D3043">
        <v>-15.120202224246</v>
      </c>
    </row>
    <row r="3044" spans="1:4">
      <c r="A3044">
        <v>304.09999999998797</v>
      </c>
      <c r="B3044" s="1">
        <v>-3.5975326288714</v>
      </c>
      <c r="C3044">
        <v>-2.1325458322320001</v>
      </c>
      <c r="D3044">
        <v>-15.086280026611</v>
      </c>
    </row>
    <row r="3045" spans="1:4">
      <c r="A3045">
        <v>304.19999999998799</v>
      </c>
      <c r="B3045" s="1">
        <v>-3.6291236454288001</v>
      </c>
      <c r="C3045">
        <v>-2.2118606223324999</v>
      </c>
      <c r="D3045">
        <v>-15.053118944163</v>
      </c>
    </row>
    <row r="3046" spans="1:4">
      <c r="A3046">
        <v>304.29999999998802</v>
      </c>
      <c r="B3046" s="1">
        <v>-3.6604026084185</v>
      </c>
      <c r="C3046">
        <v>-2.2913998032223</v>
      </c>
      <c r="D3046">
        <v>-15.020842682432001</v>
      </c>
    </row>
    <row r="3047" spans="1:4">
      <c r="A3047">
        <v>304.39999999998798</v>
      </c>
      <c r="B3047" s="1">
        <v>-3.6913610691000001</v>
      </c>
      <c r="C3047">
        <v>-2.3711439523509998</v>
      </c>
      <c r="D3047">
        <v>-14.989568368578</v>
      </c>
    </row>
    <row r="3048" spans="1:4">
      <c r="A3048">
        <v>304.49999999998801</v>
      </c>
      <c r="B3048" s="1">
        <v>-3.7219905033336</v>
      </c>
      <c r="C3048">
        <v>-2.4510718526114998</v>
      </c>
      <c r="D3048">
        <v>-14.959406530378001</v>
      </c>
    </row>
    <row r="3049" spans="1:4">
      <c r="A3049">
        <v>304.59999999998797</v>
      </c>
      <c r="B3049" s="1">
        <v>-3.7522823158121001</v>
      </c>
      <c r="C3049">
        <v>-2.5311606579108998</v>
      </c>
      <c r="D3049">
        <v>-14.930461121589</v>
      </c>
    </row>
    <row r="3050" spans="1:4">
      <c r="A3050">
        <v>304.69999999998799</v>
      </c>
      <c r="B3050" s="1">
        <v>-3.7822278445422</v>
      </c>
      <c r="C3050">
        <v>-2.6113860743309001</v>
      </c>
      <c r="D3050">
        <v>-14.902829586955001</v>
      </c>
    </row>
    <row r="3051" spans="1:4">
      <c r="A3051">
        <v>304.79999999998802</v>
      </c>
      <c r="B3051" s="1">
        <v>-3.8118183655759998</v>
      </c>
      <c r="C3051">
        <v>-2.6917225560521998</v>
      </c>
      <c r="D3051">
        <v>-14.876602960501</v>
      </c>
    </row>
    <row r="3052" spans="1:4">
      <c r="A3052">
        <v>304.89999999998798</v>
      </c>
      <c r="B3052" s="1">
        <v>-3.8410450979956998</v>
      </c>
      <c r="C3052">
        <v>-2.7721435150864999</v>
      </c>
      <c r="D3052">
        <v>-14.851865991286999</v>
      </c>
    </row>
    <row r="3053" spans="1:4">
      <c r="A3053">
        <v>304.99999999998801</v>
      </c>
      <c r="B3053" s="1">
        <v>-3.8688972645319999</v>
      </c>
      <c r="C3053">
        <v>-2.8526215437229001</v>
      </c>
      <c r="D3053">
        <v>-14.828697291229</v>
      </c>
    </row>
    <row r="3054" spans="1:4">
      <c r="A3054">
        <v>305.09999999998797</v>
      </c>
      <c r="B3054" s="1">
        <v>-3.8966029244842</v>
      </c>
      <c r="C3054">
        <v>-2.9331286484549</v>
      </c>
      <c r="D3054">
        <v>-14.807169500165999</v>
      </c>
    </row>
    <row r="3055" spans="1:4">
      <c r="A3055">
        <v>305.19999999998799</v>
      </c>
      <c r="B3055" s="1">
        <v>-3.9241584192271</v>
      </c>
      <c r="C3055">
        <v>-3.0136364940009002</v>
      </c>
      <c r="D3055">
        <v>-14.787349463788001</v>
      </c>
    </row>
    <row r="3056" spans="1:4">
      <c r="A3056">
        <v>305.29999999998802</v>
      </c>
      <c r="B3056" s="1">
        <v>-3.9515600476516002</v>
      </c>
      <c r="C3056">
        <v>-3.0941166558895001</v>
      </c>
      <c r="D3056">
        <v>-14.769298420582</v>
      </c>
    </row>
    <row r="3057" spans="1:4">
      <c r="A3057">
        <v>305.39999999998798</v>
      </c>
      <c r="B3057" s="1">
        <v>-3.9788040666840998</v>
      </c>
      <c r="C3057">
        <v>-3.1745408799299</v>
      </c>
      <c r="D3057">
        <v>-14.753072194394999</v>
      </c>
    </row>
    <row r="3058" spans="1:4">
      <c r="A3058">
        <v>305.49999999998801</v>
      </c>
      <c r="B3058" s="1">
        <v>-4.0058866918521003</v>
      </c>
      <c r="C3058">
        <v>-3.2548813467470001</v>
      </c>
      <c r="D3058">
        <v>-14.738721389642</v>
      </c>
    </row>
    <row r="3059" spans="1:4">
      <c r="A3059">
        <v>305.59999999998797</v>
      </c>
      <c r="B3059" s="1">
        <v>-4.0328040978989996</v>
      </c>
      <c r="C3059">
        <v>-3.3350049090785001</v>
      </c>
      <c r="D3059">
        <v>-14.726365854381999</v>
      </c>
    </row>
    <row r="3060" spans="1:4">
      <c r="A3060">
        <v>305.69999999998799</v>
      </c>
      <c r="B3060" s="1">
        <v>-4.0595524194483996</v>
      </c>
      <c r="C3060">
        <v>-3.4151082818691001</v>
      </c>
      <c r="D3060">
        <v>-14.715899304208</v>
      </c>
    </row>
    <row r="3061" spans="1:4">
      <c r="A3061">
        <v>305.79999999998802</v>
      </c>
      <c r="B3061" s="1">
        <v>-4.0861277517195997</v>
      </c>
      <c r="C3061">
        <v>-3.4950491133322998</v>
      </c>
      <c r="D3061">
        <v>-14.707430423570999</v>
      </c>
    </row>
    <row r="3062" spans="1:4">
      <c r="A3062">
        <v>305.89999999998798</v>
      </c>
      <c r="B3062" s="1">
        <v>-4.1125261512942997</v>
      </c>
      <c r="C3062">
        <v>-3.5748040392759002</v>
      </c>
      <c r="D3062">
        <v>-14.700996002218</v>
      </c>
    </row>
    <row r="3063" spans="1:4">
      <c r="A3063">
        <v>305.99999999998801</v>
      </c>
      <c r="B3063" s="1">
        <v>-4.1387436369378001</v>
      </c>
      <c r="C3063">
        <v>-3.6543514639113002</v>
      </c>
      <c r="D3063">
        <v>-14.696621574268001</v>
      </c>
    </row>
    <row r="3064" spans="1:4">
      <c r="A3064">
        <v>306.09999999998797</v>
      </c>
      <c r="B3064" s="1">
        <v>-4.1647761904734004</v>
      </c>
      <c r="C3064">
        <v>-3.7336718089861001</v>
      </c>
      <c r="D3064">
        <v>-14.694326969045999</v>
      </c>
    </row>
    <row r="3065" spans="1:4">
      <c r="A3065">
        <v>306.19999999998799</v>
      </c>
      <c r="B3065" s="1">
        <v>-4.1906197577126001</v>
      </c>
      <c r="C3065">
        <v>-3.8127477526906999</v>
      </c>
      <c r="D3065">
        <v>-14.694131498873</v>
      </c>
    </row>
    <row r="3066" spans="1:4">
      <c r="A3066">
        <v>306.29999999998802</v>
      </c>
      <c r="B3066" s="1">
        <v>-4.2162702494411004</v>
      </c>
      <c r="C3066">
        <v>-3.8915644559646001</v>
      </c>
      <c r="D3066">
        <v>-14.696050673608999</v>
      </c>
    </row>
    <row r="3067" spans="1:4">
      <c r="A3067">
        <v>306.39999999998798</v>
      </c>
      <c r="B3067" s="1">
        <v>-4.2417235424628004</v>
      </c>
      <c r="C3067">
        <v>-3.9701097738908002</v>
      </c>
      <c r="D3067">
        <v>-14.700096343138</v>
      </c>
    </row>
    <row r="3068" spans="1:4">
      <c r="A3068">
        <v>306.49999999998801</v>
      </c>
      <c r="B3068" s="1">
        <v>-4.2669754807012001</v>
      </c>
      <c r="C3068">
        <v>-4.0483744499643004</v>
      </c>
      <c r="D3068">
        <v>-14.706276830024001</v>
      </c>
    </row>
    <row r="3069" spans="1:4">
      <c r="A3069">
        <v>306.59999999998797</v>
      </c>
      <c r="B3069" s="1">
        <v>-4.2920218763601001</v>
      </c>
      <c r="C3069">
        <v>-4.1263522911520996</v>
      </c>
      <c r="D3069">
        <v>-14.714597052202</v>
      </c>
    </row>
    <row r="3070" spans="1:4">
      <c r="A3070">
        <v>306.69999999998799</v>
      </c>
      <c r="B3070" s="1">
        <v>-4.3168585111441002</v>
      </c>
      <c r="C3070">
        <v>-4.2040403218264997</v>
      </c>
      <c r="D3070">
        <v>-14.725058635625</v>
      </c>
    </row>
    <row r="3071" spans="1:4">
      <c r="A3071">
        <v>306.79999999998802</v>
      </c>
      <c r="B3071" s="1">
        <v>-4.3414811375391</v>
      </c>
      <c r="C3071">
        <v>-4.2814389148506997</v>
      </c>
      <c r="D3071">
        <v>-14.737660016921</v>
      </c>
    </row>
    <row r="3072" spans="1:4">
      <c r="A3072">
        <v>306.89999999998798</v>
      </c>
      <c r="B3072" s="1">
        <v>-4.3658854801544997</v>
      </c>
      <c r="C3072">
        <v>-4.3585518983181002</v>
      </c>
      <c r="D3072">
        <v>-14.752396536167</v>
      </c>
    </row>
    <row r="3073" spans="1:4">
      <c r="A3073">
        <v>306.99999999998801</v>
      </c>
      <c r="B3073" s="1">
        <v>-4.3900672371266003</v>
      </c>
      <c r="C3073">
        <v>-4.4353866366987003</v>
      </c>
      <c r="D3073">
        <v>-14.769260519964</v>
      </c>
    </row>
    <row r="3074" spans="1:4">
      <c r="A3074">
        <v>307.09999999998797</v>
      </c>
      <c r="B3074" s="1">
        <v>-4.4140220815842</v>
      </c>
      <c r="C3074">
        <v>-4.5119540854129001</v>
      </c>
      <c r="D3074">
        <v>-14.788241355068999</v>
      </c>
    </row>
    <row r="3075" spans="1:4">
      <c r="A3075">
        <v>307.19999999998799</v>
      </c>
      <c r="B3075" s="1">
        <v>-4.4377456631768997</v>
      </c>
      <c r="C3075">
        <v>-4.5882688181421996</v>
      </c>
      <c r="D3075">
        <v>-14.809325552862999</v>
      </c>
    </row>
    <row r="3076" spans="1:4">
      <c r="A3076">
        <v>307.29999999998802</v>
      </c>
      <c r="B3076" s="1">
        <v>-4.4612336096659</v>
      </c>
      <c r="C3076">
        <v>-4.6643490264771001</v>
      </c>
      <c r="D3076">
        <v>-14.832496805022</v>
      </c>
    </row>
    <row r="3077" spans="1:4">
      <c r="A3077">
        <v>307.39999999998798</v>
      </c>
      <c r="B3077" s="1">
        <v>-4.4844815285781996</v>
      </c>
      <c r="C3077">
        <v>-4.7402164918040004</v>
      </c>
      <c r="D3077">
        <v>-14.857736030750001</v>
      </c>
    </row>
    <row r="3078" spans="1:4">
      <c r="A3078">
        <v>307.49999999998801</v>
      </c>
      <c r="B3078" s="1">
        <v>-4.5074850089235001</v>
      </c>
      <c r="C3078">
        <v>-4.8158965296282004</v>
      </c>
      <c r="D3078">
        <v>-14.88502141603</v>
      </c>
    </row>
    <row r="3079" spans="1:4">
      <c r="A3079">
        <v>307.59999999998797</v>
      </c>
      <c r="B3079" s="1">
        <v>-4.5302396229749</v>
      </c>
      <c r="C3079">
        <v>-4.8914179068185</v>
      </c>
      <c r="D3079">
        <v>-14.914328445332</v>
      </c>
    </row>
    <row r="3080" spans="1:4">
      <c r="A3080">
        <v>307.69999999998799</v>
      </c>
      <c r="B3080" s="1">
        <v>-4.5527409281114997</v>
      </c>
      <c r="C3080">
        <v>-4.9668127325305997</v>
      </c>
      <c r="D3080">
        <v>-14.945629926283001</v>
      </c>
    </row>
    <row r="3081" spans="1:4">
      <c r="A3081">
        <v>307.79999999998802</v>
      </c>
      <c r="B3081" s="1">
        <v>-4.5749844687254004</v>
      </c>
      <c r="C3081">
        <v>-5.0421163238232003</v>
      </c>
      <c r="D3081">
        <v>-14.978896007851001</v>
      </c>
    </row>
    <row r="3082" spans="1:4">
      <c r="A3082">
        <v>307.89999999998798</v>
      </c>
      <c r="B3082" s="1">
        <v>-4.5969657781895004</v>
      </c>
      <c r="C3082">
        <v>-5.1173670472066002</v>
      </c>
      <c r="D3082">
        <v>-15.014094192591999</v>
      </c>
    </row>
    <row r="3083" spans="1:4">
      <c r="A3083">
        <v>307.99999999998801</v>
      </c>
      <c r="B3083" s="1">
        <v>-4.6186803808884003</v>
      </c>
      <c r="C3083">
        <v>-5.1926061375653001</v>
      </c>
      <c r="D3083">
        <v>-15.051189343580999</v>
      </c>
    </row>
    <row r="3084" spans="1:4">
      <c r="A3084">
        <v>308.09999999998797</v>
      </c>
      <c r="B3084" s="1">
        <v>-4.6401237943106004</v>
      </c>
      <c r="C3084">
        <v>-5.2678774960648003</v>
      </c>
      <c r="D3084">
        <v>-15.09014368669</v>
      </c>
    </row>
    <row r="3085" spans="1:4">
      <c r="A3085">
        <v>308.19999999998799</v>
      </c>
      <c r="B3085" s="1">
        <v>-4.6612915312006997</v>
      </c>
      <c r="C3085">
        <v>-5.3432274687843</v>
      </c>
      <c r="D3085">
        <v>-15.130916808885001</v>
      </c>
    </row>
    <row r="3086" spans="1:4">
      <c r="A3086">
        <v>308.29999999998802</v>
      </c>
      <c r="B3086" s="1">
        <v>-4.6821791017722001</v>
      </c>
      <c r="C3086">
        <v>-5.4187046079170003</v>
      </c>
      <c r="D3086">
        <v>-15.173465653295001</v>
      </c>
    </row>
    <row r="3087" spans="1:4">
      <c r="A3087">
        <v>308.39999999998798</v>
      </c>
      <c r="B3087" s="1">
        <v>-4.7027820159787002</v>
      </c>
      <c r="C3087">
        <v>-5.4943594174386003</v>
      </c>
      <c r="D3087">
        <v>-15.217744511841</v>
      </c>
    </row>
    <row r="3088" spans="1:4">
      <c r="A3088">
        <v>308.49999999998801</v>
      </c>
      <c r="B3088" s="1">
        <v>-4.7230957858427001</v>
      </c>
      <c r="C3088">
        <v>-5.5702440851724999</v>
      </c>
      <c r="D3088">
        <v>-15.263705016248</v>
      </c>
    </row>
    <row r="3089" spans="1:4">
      <c r="A3089">
        <v>308.59999999998797</v>
      </c>
      <c r="B3089" s="1">
        <v>-4.7431159278411998</v>
      </c>
      <c r="C3089">
        <v>-5.6464062115451004</v>
      </c>
      <c r="D3089">
        <v>-15.31129612835</v>
      </c>
    </row>
    <row r="3090" spans="1:4">
      <c r="A3090">
        <v>308.69999999998799</v>
      </c>
      <c r="B3090" s="1">
        <v>-4.7628379653459998</v>
      </c>
      <c r="C3090">
        <v>-5.7229256064051004</v>
      </c>
      <c r="D3090">
        <v>-15.360464130613</v>
      </c>
    </row>
    <row r="3091" spans="1:4">
      <c r="A3091">
        <v>308.79999999998802</v>
      </c>
      <c r="B3091" s="1">
        <v>-4.7822574311170003</v>
      </c>
      <c r="C3091">
        <v>-5.7998398535179998</v>
      </c>
      <c r="D3091">
        <v>-15.411152617897001</v>
      </c>
    </row>
    <row r="3092" spans="1:4">
      <c r="A3092">
        <v>308.89999999998798</v>
      </c>
      <c r="B3092" s="1">
        <v>-4.8013698698476999</v>
      </c>
      <c r="C3092">
        <v>-5.8772051093476003</v>
      </c>
      <c r="D3092">
        <v>-15.463302491507999</v>
      </c>
    </row>
    <row r="3093" spans="1:4">
      <c r="A3093">
        <v>308.99999999998801</v>
      </c>
      <c r="B3093" s="1">
        <v>-4.8201708407600004</v>
      </c>
      <c r="C3093">
        <v>-5.9550777683245002</v>
      </c>
      <c r="D3093">
        <v>-15.516851956664</v>
      </c>
    </row>
    <row r="3094" spans="1:4">
      <c r="A3094">
        <v>309.09999999998797</v>
      </c>
      <c r="B3094" s="1">
        <v>-4.8386559202469996</v>
      </c>
      <c r="C3094">
        <v>-6.0335141512488004</v>
      </c>
      <c r="D3094">
        <v>-15.571736524553</v>
      </c>
    </row>
    <row r="3095" spans="1:4">
      <c r="A3095">
        <v>309.19999999998799</v>
      </c>
      <c r="B3095" s="1">
        <v>-4.8568207045607998</v>
      </c>
      <c r="C3095">
        <v>-6.1125701922253999</v>
      </c>
      <c r="D3095">
        <v>-15.627889020227</v>
      </c>
    </row>
    <row r="3096" spans="1:4">
      <c r="A3096">
        <v>309.29999999998802</v>
      </c>
      <c r="B3096" s="1">
        <v>-4.8746608125434996</v>
      </c>
      <c r="C3096">
        <v>-6.1923011252546001</v>
      </c>
      <c r="D3096">
        <v>-15.685239597599001</v>
      </c>
    </row>
    <row r="3097" spans="1:4">
      <c r="A3097">
        <v>309.39999999998798</v>
      </c>
      <c r="B3097" s="1">
        <v>-4.8921718883991003</v>
      </c>
      <c r="C3097">
        <v>-6.2727611714354001</v>
      </c>
      <c r="D3097">
        <v>-15.743715762911</v>
      </c>
    </row>
    <row r="3098" spans="1:4">
      <c r="A3098">
        <v>309.49999999998698</v>
      </c>
      <c r="B3098" s="1">
        <v>-4.9093496045028999</v>
      </c>
      <c r="C3098">
        <v>-6.3540032275782004</v>
      </c>
      <c r="D3098">
        <v>-15.803242408018001</v>
      </c>
    </row>
    <row r="3099" spans="1:4">
      <c r="A3099">
        <v>309.59999999998701</v>
      </c>
      <c r="B3099" s="1">
        <v>-4.9261896642457002</v>
      </c>
      <c r="C3099">
        <v>-6.4360785568627996</v>
      </c>
      <c r="D3099">
        <v>-15.863741854915</v>
      </c>
    </row>
    <row r="3100" spans="1:4">
      <c r="A3100">
        <v>309.69999999998703</v>
      </c>
      <c r="B3100" s="1">
        <v>-4.9426878049105003</v>
      </c>
      <c r="C3100">
        <v>-6.5190364820267002</v>
      </c>
      <c r="D3100">
        <v>-15.925133912932001</v>
      </c>
    </row>
    <row r="3101" spans="1:4">
      <c r="A3101">
        <v>309.79999999998699</v>
      </c>
      <c r="B3101" s="1">
        <v>-4.9588398005782004</v>
      </c>
      <c r="C3101">
        <v>-6.6029240814261998</v>
      </c>
      <c r="D3101">
        <v>-15.987335950010999</v>
      </c>
    </row>
    <row r="3102" spans="1:4">
      <c r="A3102">
        <v>309.89999999998702</v>
      </c>
      <c r="B3102" s="1">
        <v>-4.9746414650577</v>
      </c>
      <c r="C3102">
        <v>-6.6877858881916996</v>
      </c>
      <c r="D3102">
        <v>-16.050262979503</v>
      </c>
    </row>
    <row r="3103" spans="1:4">
      <c r="A3103">
        <v>309.99999999998698</v>
      </c>
      <c r="B3103" s="1">
        <v>-5.0121089435097996</v>
      </c>
      <c r="C3103">
        <v>-6.7736635925861002</v>
      </c>
      <c r="D3103">
        <v>-16.113827763850999</v>
      </c>
    </row>
    <row r="3104" spans="1:4">
      <c r="A3104">
        <v>310.09999999998701</v>
      </c>
      <c r="B3104" s="1">
        <v>-5.0494864795334999</v>
      </c>
      <c r="C3104">
        <v>-6.8605957475938997</v>
      </c>
      <c r="D3104">
        <v>-16.177940936491002</v>
      </c>
    </row>
    <row r="3105" spans="1:4">
      <c r="A3105">
        <v>310.19999999998703</v>
      </c>
      <c r="B3105" s="1">
        <v>-5.0867693258143003</v>
      </c>
      <c r="C3105">
        <v>-6.9486174777037997</v>
      </c>
      <c r="D3105">
        <v>-16.242511143205999</v>
      </c>
    </row>
    <row r="3106" spans="1:4">
      <c r="A3106">
        <v>310.29999999998699</v>
      </c>
      <c r="B3106" s="1">
        <v>-5.1239526317281001</v>
      </c>
      <c r="C3106">
        <v>-7.0377601908139003</v>
      </c>
      <c r="D3106">
        <v>-16.30744520407</v>
      </c>
    </row>
    <row r="3107" spans="1:4">
      <c r="A3107">
        <v>310.39999999998702</v>
      </c>
      <c r="B3107" s="1">
        <v>-5.1610314424663004</v>
      </c>
      <c r="C3107">
        <v>-7.1280512931795004</v>
      </c>
      <c r="D3107">
        <v>-16.372648296939001</v>
      </c>
    </row>
    <row r="3108" spans="1:4">
      <c r="A3108">
        <v>310.49999999998698</v>
      </c>
      <c r="B3108" s="1">
        <v>-5.1980006982229003</v>
      </c>
      <c r="C3108">
        <v>-7.2195139073523</v>
      </c>
      <c r="D3108">
        <v>-16.438024163325998</v>
      </c>
    </row>
    <row r="3109" spans="1:4">
      <c r="A3109">
        <v>310.59999999998701</v>
      </c>
      <c r="B3109" s="1">
        <v>-5.2348552334451002</v>
      </c>
      <c r="C3109">
        <v>-7.3121665931135</v>
      </c>
      <c r="D3109">
        <v>-16.503475337207</v>
      </c>
    </row>
    <row r="3110" spans="1:4">
      <c r="A3110">
        <v>310.69999999998703</v>
      </c>
      <c r="B3110" s="1">
        <v>-5.2715897761542996</v>
      </c>
      <c r="C3110">
        <v>-7.4060230714986997</v>
      </c>
      <c r="D3110">
        <v>-16.568903397123002</v>
      </c>
    </row>
    <row r="3111" spans="1:4">
      <c r="A3111">
        <v>310.79999999998699</v>
      </c>
      <c r="B3111" s="1">
        <v>-5.3081989473415003</v>
      </c>
      <c r="C3111">
        <v>-7.5010919521419996</v>
      </c>
      <c r="D3111">
        <v>-16.634209241604001</v>
      </c>
    </row>
    <row r="3112" spans="1:4">
      <c r="A3112">
        <v>310.89999999998702</v>
      </c>
      <c r="B3112" s="1">
        <v>-5.3446772604405002</v>
      </c>
      <c r="C3112">
        <v>-7.5973764643369002</v>
      </c>
      <c r="D3112">
        <v>-16.699293387653</v>
      </c>
    </row>
    <row r="3113" spans="1:4">
      <c r="A3113">
        <v>310.99999999998698</v>
      </c>
      <c r="B3113" s="1">
        <v>-5.3810191208860996</v>
      </c>
      <c r="C3113">
        <v>-7.6948741924180997</v>
      </c>
      <c r="D3113">
        <v>-16.764056291644</v>
      </c>
    </row>
    <row r="3114" spans="1:4">
      <c r="A3114">
        <v>311.09999999998701</v>
      </c>
      <c r="B3114" s="1">
        <v>-5.4172188257610001</v>
      </c>
      <c r="C3114">
        <v>-7.7935768163215</v>
      </c>
      <c r="D3114">
        <v>-16.828398691617</v>
      </c>
    </row>
    <row r="3115" spans="1:4">
      <c r="A3115">
        <v>311.19999999998703</v>
      </c>
      <c r="B3115" s="1">
        <v>-5.4532705635363001</v>
      </c>
      <c r="C3115">
        <v>-7.8934698584719003</v>
      </c>
      <c r="D3115">
        <v>-16.892221969544</v>
      </c>
    </row>
    <row r="3116" spans="1:4">
      <c r="A3116">
        <v>311.29999999998699</v>
      </c>
      <c r="B3116" s="1">
        <v>-5.4891684139121004</v>
      </c>
      <c r="C3116">
        <v>-7.9945324384824001</v>
      </c>
      <c r="D3116">
        <v>-16.955428531702999</v>
      </c>
    </row>
    <row r="3117" spans="1:4">
      <c r="A3117">
        <v>311.39999999998702</v>
      </c>
      <c r="B3117" s="1">
        <v>-5.5249063477623999</v>
      </c>
      <c r="C3117">
        <v>-8.0967370375288006</v>
      </c>
      <c r="D3117">
        <v>-17.017922204855999</v>
      </c>
    </row>
    <row r="3118" spans="1:4">
      <c r="A3118">
        <v>311.49999999998698</v>
      </c>
      <c r="B3118" s="1">
        <v>-5.5604782271908997</v>
      </c>
      <c r="C3118">
        <v>-8.2000492746805005</v>
      </c>
      <c r="D3118">
        <v>-17.079608645497</v>
      </c>
    </row>
    <row r="3119" spans="1:4">
      <c r="A3119">
        <v>311.59999999998701</v>
      </c>
      <c r="B3119" s="1">
        <v>-5.5958778057018996</v>
      </c>
      <c r="C3119">
        <v>-8.3044276979243001</v>
      </c>
      <c r="D3119">
        <v>-17.140395759002999</v>
      </c>
    </row>
    <row r="3120" spans="1:4">
      <c r="A3120">
        <v>311.69999999998703</v>
      </c>
      <c r="B3120" s="1">
        <v>-5.6310987284934004</v>
      </c>
      <c r="C3120">
        <v>-8.4099172420404003</v>
      </c>
      <c r="D3120">
        <v>-17.200194125101</v>
      </c>
    </row>
    <row r="3121" spans="1:4">
      <c r="A3121">
        <v>311.79999999998699</v>
      </c>
      <c r="B3121" s="1">
        <v>-5.6661345328774004</v>
      </c>
      <c r="C3121">
        <v>-8.5162870255028</v>
      </c>
      <c r="D3121">
        <v>-17.258917425692001</v>
      </c>
    </row>
    <row r="3122" spans="1:4">
      <c r="A3122">
        <v>311.89999999998702</v>
      </c>
      <c r="B3122" s="1">
        <v>-5.7009786488329999</v>
      </c>
      <c r="C3122">
        <v>-8.6235569959518994</v>
      </c>
      <c r="D3122">
        <v>-17.316482870763998</v>
      </c>
    </row>
    <row r="3123" spans="1:4">
      <c r="A3123">
        <v>311.99999999998698</v>
      </c>
      <c r="B3123" s="1">
        <v>-5.7356243996989003</v>
      </c>
      <c r="C3123">
        <v>-8.7316559434168006</v>
      </c>
      <c r="D3123">
        <v>-17.372739437705999</v>
      </c>
    </row>
    <row r="3124" spans="1:4">
      <c r="A3124">
        <v>312.09999999998701</v>
      </c>
      <c r="B3124" s="1">
        <v>-5.7700650030098002</v>
      </c>
      <c r="C3124">
        <v>-8.8405049388042993</v>
      </c>
      <c r="D3124">
        <v>-17.427748969541</v>
      </c>
    </row>
    <row r="3125" spans="1:4">
      <c r="A3125">
        <v>312.19999999998703</v>
      </c>
      <c r="B3125" s="1">
        <v>-5.8042935714846999</v>
      </c>
      <c r="C3125">
        <v>-8.9500173014000008</v>
      </c>
      <c r="D3125">
        <v>-17.481377248697001</v>
      </c>
    </row>
    <row r="3126" spans="1:4">
      <c r="A3126">
        <v>312.29999999998699</v>
      </c>
      <c r="B3126" s="1">
        <v>-5.8383031141709001</v>
      </c>
      <c r="C3126">
        <v>-9.0600986152964005</v>
      </c>
      <c r="D3126">
        <v>-17.53355965191</v>
      </c>
    </row>
    <row r="3127" spans="1:4">
      <c r="A3127">
        <v>312.39999999998702</v>
      </c>
      <c r="B3127" s="1">
        <v>-5.8720865377502003</v>
      </c>
      <c r="C3127">
        <v>-9.1706468015372007</v>
      </c>
      <c r="D3127">
        <v>-17.584237023797002</v>
      </c>
    </row>
    <row r="3128" spans="1:4">
      <c r="A3128">
        <v>312.49999999998698</v>
      </c>
      <c r="B3128" s="1">
        <v>-5.9056366480138998</v>
      </c>
      <c r="C3128">
        <v>-9.2815522530967005</v>
      </c>
      <c r="D3128">
        <v>-17.633355991862999</v>
      </c>
    </row>
    <row r="3129" spans="1:4">
      <c r="A3129">
        <v>312.59999999998701</v>
      </c>
      <c r="B3129" s="1">
        <v>-5.9389461515109998</v>
      </c>
      <c r="C3129">
        <v>-9.3926980400086002</v>
      </c>
      <c r="D3129">
        <v>-17.681010990023001</v>
      </c>
    </row>
    <row r="3130" spans="1:4">
      <c r="A3130">
        <v>312.69999999998703</v>
      </c>
      <c r="B3130" s="1">
        <v>-5.9720076573762997</v>
      </c>
      <c r="C3130">
        <v>-9.5039601920070993</v>
      </c>
      <c r="D3130">
        <v>-17.726875807089002</v>
      </c>
    </row>
    <row r="3131" spans="1:4">
      <c r="A3131">
        <v>312.79999999998699</v>
      </c>
      <c r="B3131" s="1">
        <v>-6.0048136793438998</v>
      </c>
      <c r="C3131">
        <v>-9.6152080658833992</v>
      </c>
      <c r="D3131">
        <v>-17.77105938127</v>
      </c>
    </row>
    <row r="3132" spans="1:4">
      <c r="A3132">
        <v>312.89999999998702</v>
      </c>
      <c r="B3132" s="1">
        <v>-6.0373566379497001</v>
      </c>
      <c r="C3132">
        <v>-9.7263048043795006</v>
      </c>
      <c r="D3132">
        <v>-17.813533881396999</v>
      </c>
    </row>
    <row r="3133" spans="1:4">
      <c r="A3133">
        <v>312.99999999998698</v>
      </c>
      <c r="B3133" s="1">
        <v>-6.0696288629312001</v>
      </c>
      <c r="C3133">
        <v>-9.8371078927811002</v>
      </c>
      <c r="D3133">
        <v>-17.854278237054999</v>
      </c>
    </row>
    <row r="3134" spans="1:4">
      <c r="A3134">
        <v>313.09999999998701</v>
      </c>
      <c r="B3134" s="1">
        <v>-6.1016225958268002</v>
      </c>
      <c r="C3134">
        <v>-9.9474698184172006</v>
      </c>
      <c r="D3134">
        <v>-17.893278194373</v>
      </c>
    </row>
    <row r="3135" spans="1:4">
      <c r="A3135">
        <v>313.19999999998703</v>
      </c>
      <c r="B3135" s="1">
        <v>-6.1333299927809</v>
      </c>
      <c r="C3135">
        <v>-10.057238836979</v>
      </c>
      <c r="D3135">
        <v>-17.930526321382999</v>
      </c>
    </row>
    <row r="3136" spans="1:4">
      <c r="A3136">
        <v>313.29999999998699</v>
      </c>
      <c r="B3136" s="1">
        <v>-6.1647431275595004</v>
      </c>
      <c r="C3136">
        <v>-10.166259847934001</v>
      </c>
      <c r="D3136">
        <v>-17.966021962776001</v>
      </c>
    </row>
    <row r="3137" spans="1:4">
      <c r="A3137">
        <v>313.39999999998702</v>
      </c>
      <c r="B3137" s="1">
        <v>-6.1958539947785001</v>
      </c>
      <c r="C3137">
        <v>-10.274448801361</v>
      </c>
      <c r="D3137">
        <v>-17.999771144646999</v>
      </c>
    </row>
    <row r="3138" spans="1:4">
      <c r="A3138">
        <v>313.49999999998698</v>
      </c>
      <c r="B3138" s="1">
        <v>-6.2266545133523001</v>
      </c>
      <c r="C3138">
        <v>-10.381503886098001</v>
      </c>
      <c r="D3138">
        <v>-18.031786430581999</v>
      </c>
    </row>
    <row r="3139" spans="1:4">
      <c r="A3139">
        <v>313.59999999998701</v>
      </c>
      <c r="B3139" s="1">
        <v>-6.2571365301624002</v>
      </c>
      <c r="C3139">
        <v>-10.487335781911</v>
      </c>
      <c r="D3139">
        <v>-18.062086731148</v>
      </c>
    </row>
    <row r="3140" spans="1:4">
      <c r="A3140">
        <v>313.69999999998703</v>
      </c>
      <c r="B3140" s="1">
        <v>-6.2872918239521001</v>
      </c>
      <c r="C3140">
        <v>-10.591786811889</v>
      </c>
      <c r="D3140">
        <v>-18.090697069499999</v>
      </c>
    </row>
    <row r="3141" spans="1:4">
      <c r="A3141">
        <v>313.79999999998699</v>
      </c>
      <c r="B3141" s="1">
        <v>-6.3171121094484999</v>
      </c>
      <c r="C3141">
        <v>-10.694701874192999</v>
      </c>
      <c r="D3141">
        <v>-18.11764830644</v>
      </c>
    </row>
    <row r="3142" spans="1:4">
      <c r="A3142">
        <v>313.89999999998702</v>
      </c>
      <c r="B3142" s="1">
        <v>-6.3465890417143997</v>
      </c>
      <c r="C3142">
        <v>-10.795929885741</v>
      </c>
      <c r="D3142">
        <v>-18.142976828744001</v>
      </c>
    </row>
    <row r="3143" spans="1:4">
      <c r="A3143">
        <v>313.99999999998698</v>
      </c>
      <c r="B3143" s="1">
        <v>-6.3757142207333999</v>
      </c>
      <c r="C3143">
        <v>-10.895325278494999</v>
      </c>
      <c r="D3143">
        <v>-18.166724205013999</v>
      </c>
    </row>
    <row r="3144" spans="1:4">
      <c r="A3144">
        <v>314.09999999998701</v>
      </c>
      <c r="B3144" s="1">
        <v>-6.4044791962268004</v>
      </c>
      <c r="C3144">
        <v>-10.992749527802999</v>
      </c>
      <c r="D3144">
        <v>-18.188936813626</v>
      </c>
    </row>
    <row r="3145" spans="1:4">
      <c r="A3145">
        <v>314.19999999998703</v>
      </c>
      <c r="B3145" s="1">
        <v>-6.4328754727056001</v>
      </c>
      <c r="C3145">
        <v>-11.088072689441001</v>
      </c>
      <c r="D3145">
        <v>-18.209665447555999</v>
      </c>
    </row>
    <row r="3146" spans="1:4">
      <c r="A3146">
        <v>314.29999999998699</v>
      </c>
      <c r="B3146" s="1">
        <v>-6.4608945147570997</v>
      </c>
      <c r="C3146">
        <v>-11.181174919558</v>
      </c>
      <c r="D3146">
        <v>-18.228964901006002</v>
      </c>
    </row>
    <row r="3147" spans="1:4">
      <c r="A3147">
        <v>314.39999999998702</v>
      </c>
      <c r="B3147" s="1">
        <v>-6.4885277525638996</v>
      </c>
      <c r="C3147">
        <v>-11.271947949927</v>
      </c>
      <c r="D3147">
        <v>-18.246893542733002</v>
      </c>
    </row>
    <row r="3148" spans="1:4">
      <c r="A3148">
        <v>314.49999999998698</v>
      </c>
      <c r="B3148" s="1">
        <v>-6.5157665876576001</v>
      </c>
      <c r="C3148">
        <v>-11.360296489832001</v>
      </c>
      <c r="D3148">
        <v>-18.263512880935998</v>
      </c>
    </row>
    <row r="3149" spans="1:4">
      <c r="A3149">
        <v>314.59999999998701</v>
      </c>
      <c r="B3149" s="1">
        <v>-6.5426023989021003</v>
      </c>
      <c r="C3149">
        <v>-11.446139525694999</v>
      </c>
      <c r="D3149">
        <v>-18.278887124377</v>
      </c>
    </row>
    <row r="3150" spans="1:4">
      <c r="A3150">
        <v>314.69999999998703</v>
      </c>
      <c r="B3150" s="1">
        <v>-6.5690265487063</v>
      </c>
      <c r="C3150">
        <v>-11.52941149029</v>
      </c>
      <c r="D3150">
        <v>-18.293082744178999</v>
      </c>
    </row>
    <row r="3151" spans="1:4">
      <c r="A3151">
        <v>314.79999999998699</v>
      </c>
      <c r="B3151" s="1">
        <v>-6.5950303894614004</v>
      </c>
      <c r="C3151">
        <v>-11.610063275103</v>
      </c>
      <c r="D3151">
        <v>-18.306168040439999</v>
      </c>
    </row>
    <row r="3152" spans="1:4">
      <c r="A3152">
        <v>314.89999999998702</v>
      </c>
      <c r="B3152" s="1">
        <v>-6.6206052701995004</v>
      </c>
      <c r="C3152">
        <v>-11.688165101693</v>
      </c>
      <c r="D3152">
        <v>-18.318212717439</v>
      </c>
    </row>
    <row r="3153" spans="1:4">
      <c r="A3153">
        <v>314.99999999998698</v>
      </c>
      <c r="B3153" s="1">
        <v>-6.6659445252331997</v>
      </c>
      <c r="C3153">
        <v>-11.763499752041</v>
      </c>
      <c r="D3153">
        <v>-18.329287470842001</v>
      </c>
    </row>
    <row r="3154" spans="1:4">
      <c r="A3154">
        <v>315.09999999998701</v>
      </c>
      <c r="B3154" s="1">
        <v>-6.7108879775826997</v>
      </c>
      <c r="C3154">
        <v>-11.836175609530001</v>
      </c>
      <c r="D3154">
        <v>-18.339463589857001</v>
      </c>
    </row>
    <row r="3155" spans="1:4">
      <c r="A3155">
        <v>315.19999999998703</v>
      </c>
      <c r="B3155" s="1">
        <v>-6.7554189150269002</v>
      </c>
      <c r="C3155">
        <v>-11.906215549158</v>
      </c>
      <c r="D3155">
        <v>-18.348812576892001</v>
      </c>
    </row>
    <row r="3156" spans="1:4">
      <c r="A3156">
        <v>315.29999999998699</v>
      </c>
      <c r="B3156" s="1">
        <v>-6.7995203385213001</v>
      </c>
      <c r="C3156">
        <v>-11.973660957590001</v>
      </c>
      <c r="D3156">
        <v>-18.357405786809998</v>
      </c>
    </row>
    <row r="3157" spans="1:4">
      <c r="A3157">
        <v>315.39999999998702</v>
      </c>
      <c r="B3157" s="1">
        <v>-6.8431749707787999</v>
      </c>
      <c r="C3157">
        <v>-12.038571456015999</v>
      </c>
      <c r="D3157">
        <v>-18.365314087445999</v>
      </c>
    </row>
    <row r="3158" spans="1:4">
      <c r="A3158">
        <v>315.49999999998698</v>
      </c>
      <c r="B3158" s="1">
        <v>-6.8863652658654004</v>
      </c>
      <c r="C3158">
        <v>-12.10102439792</v>
      </c>
      <c r="D3158">
        <v>-18.372607542647</v>
      </c>
    </row>
    <row r="3159" spans="1:4">
      <c r="A3159">
        <v>315.59999999998701</v>
      </c>
      <c r="B3159" s="1">
        <v>-6.9290734198415</v>
      </c>
      <c r="C3159">
        <v>-12.161114153441</v>
      </c>
      <c r="D3159">
        <v>-18.379355118681001</v>
      </c>
    </row>
    <row r="3160" spans="1:4">
      <c r="A3160">
        <v>315.69999999998703</v>
      </c>
      <c r="B3160" s="1">
        <v>-6.9712813824830002</v>
      </c>
      <c r="C3160">
        <v>-12.218951196843999</v>
      </c>
      <c r="D3160">
        <v>-18.385624414532</v>
      </c>
    </row>
    <row r="3161" spans="1:4">
      <c r="A3161">
        <v>315.79999999998699</v>
      </c>
      <c r="B3161" s="1">
        <v>-7.0129708701102</v>
      </c>
      <c r="C3161">
        <v>-12.274661017826</v>
      </c>
      <c r="D3161">
        <v>-18.391481416215999</v>
      </c>
    </row>
    <row r="3162" spans="1:4">
      <c r="A3162">
        <v>315.89999999998702</v>
      </c>
      <c r="B3162" s="1">
        <v>-7.0541233795508997</v>
      </c>
      <c r="C3162">
        <v>-12.328382880696999</v>
      </c>
      <c r="D3162">
        <v>-18.396990274998998</v>
      </c>
    </row>
    <row r="3163" spans="1:4">
      <c r="A3163">
        <v>315.99999999998698</v>
      </c>
      <c r="B3163" s="1">
        <v>-7.0947202032629004</v>
      </c>
      <c r="C3163">
        <v>-12.380268457832001</v>
      </c>
      <c r="D3163">
        <v>-18.402213109108001</v>
      </c>
    </row>
    <row r="3164" spans="1:4">
      <c r="A3164">
        <v>316.09999999998701</v>
      </c>
      <c r="B3164" s="1">
        <v>-7.1347424456324999</v>
      </c>
      <c r="C3164">
        <v>-12.430480365202</v>
      </c>
      <c r="D3164">
        <v>-18.407209828324</v>
      </c>
    </row>
    <row r="3165" spans="1:4">
      <c r="A3165">
        <v>316.19999999998703</v>
      </c>
      <c r="B3165" s="1">
        <v>-7.1741710404671002</v>
      </c>
      <c r="C3165">
        <v>-12.479190628134999</v>
      </c>
      <c r="D3165">
        <v>-18.412037980621001</v>
      </c>
    </row>
    <row r="3166" spans="1:4">
      <c r="A3166">
        <v>316.29999999998699</v>
      </c>
      <c r="B3166" s="1">
        <v>-7.2129867696929999</v>
      </c>
      <c r="C3166">
        <v>-12.526579104953001</v>
      </c>
      <c r="D3166">
        <v>-18.416752619916998</v>
      </c>
    </row>
    <row r="3167" spans="1:4">
      <c r="A3167">
        <v>316.39999999998702</v>
      </c>
      <c r="B3167" s="1">
        <v>-7.2511702832621001</v>
      </c>
      <c r="C3167">
        <v>-12.572831894754</v>
      </c>
      <c r="D3167">
        <v>-18.421406193827998</v>
      </c>
    </row>
    <row r="3168" spans="1:4">
      <c r="A3168">
        <v>316.49999999998698</v>
      </c>
      <c r="B3168" s="1">
        <v>-7.2887021202733999</v>
      </c>
      <c r="C3168">
        <v>-12.618139753498999</v>
      </c>
      <c r="D3168">
        <v>-18.426048450269001</v>
      </c>
    </row>
    <row r="3169" spans="1:4">
      <c r="A3169">
        <v>316.59999999998701</v>
      </c>
      <c r="B3169" s="1">
        <v>-7.3255627312994003</v>
      </c>
      <c r="C3169">
        <v>-12.662696539989</v>
      </c>
      <c r="D3169">
        <v>-18.430726361661002</v>
      </c>
    </row>
    <row r="3170" spans="1:4">
      <c r="A3170">
        <v>316.69999999998703</v>
      </c>
      <c r="B3170" s="1">
        <v>-7.3617325019113</v>
      </c>
      <c r="C3170">
        <v>-12.706697710235</v>
      </c>
      <c r="D3170">
        <v>-18.435484065484001</v>
      </c>
    </row>
    <row r="3171" spans="1:4">
      <c r="A3171">
        <v>316.79999999998699</v>
      </c>
      <c r="B3171" s="1">
        <v>-7.3971917773831999</v>
      </c>
      <c r="C3171">
        <v>-12.750338875464999</v>
      </c>
      <c r="D3171">
        <v>-18.440362819901001</v>
      </c>
    </row>
    <row r="3172" spans="1:4">
      <c r="A3172">
        <v>316.89999999998702</v>
      </c>
      <c r="B3172" s="1">
        <v>-7.4319208885528001</v>
      </c>
      <c r="C3172">
        <v>-12.793814435671999</v>
      </c>
      <c r="D3172">
        <v>-18.445400973173999</v>
      </c>
    </row>
    <row r="3173" spans="1:4">
      <c r="A3173">
        <v>316.99999999998698</v>
      </c>
      <c r="B3173" s="1">
        <v>-7.4659001788074004</v>
      </c>
      <c r="C3173">
        <v>-12.837316297201999</v>
      </c>
      <c r="D3173">
        <v>-18.450633945640998</v>
      </c>
    </row>
    <row r="3174" spans="1:4">
      <c r="A3174">
        <v>317.09999999998701</v>
      </c>
      <c r="B3174" s="1">
        <v>-7.4991100321566</v>
      </c>
      <c r="C3174">
        <v>-12.881032679749</v>
      </c>
      <c r="D3174">
        <v>-18.456094223036999</v>
      </c>
    </row>
    <row r="3175" spans="1:4">
      <c r="A3175">
        <v>317.19999999998703</v>
      </c>
      <c r="B3175" s="1">
        <v>-7.5315309023469004</v>
      </c>
      <c r="C3175">
        <v>-12.925147015099</v>
      </c>
      <c r="D3175">
        <v>-18.461811360016</v>
      </c>
    </row>
    <row r="3176" spans="1:4">
      <c r="A3176">
        <v>317.29999999998699</v>
      </c>
      <c r="B3176" s="1">
        <v>-7.5631433429630004</v>
      </c>
      <c r="C3176">
        <v>-12.969836937330999</v>
      </c>
      <c r="D3176">
        <v>-18.467811992760002</v>
      </c>
    </row>
    <row r="3177" spans="1:4">
      <c r="A3177">
        <v>317.39999999998702</v>
      </c>
      <c r="B3177" s="1">
        <v>-7.5939280384553998</v>
      </c>
      <c r="C3177">
        <v>-13.015273361792</v>
      </c>
      <c r="D3177">
        <v>-18.474119859666999</v>
      </c>
    </row>
    <row r="3178" spans="1:4">
      <c r="A3178">
        <v>317.49999999998698</v>
      </c>
      <c r="B3178" s="1">
        <v>-7.6238658360242004</v>
      </c>
      <c r="C3178">
        <v>-13.061619648225999</v>
      </c>
      <c r="D3178">
        <v>-18.480755829136001</v>
      </c>
    </row>
    <row r="3179" spans="1:4">
      <c r="A3179">
        <v>317.59999999998701</v>
      </c>
      <c r="B3179" s="1">
        <v>-7.6529377782803998</v>
      </c>
      <c r="C3179">
        <v>-13.109030841753</v>
      </c>
      <c r="D3179">
        <v>-18.487737933578</v>
      </c>
    </row>
    <row r="3180" spans="1:4">
      <c r="A3180">
        <v>317.69999999998703</v>
      </c>
      <c r="B3180" s="1">
        <v>-7.6811251366007003</v>
      </c>
      <c r="C3180">
        <v>-13.157652984172</v>
      </c>
      <c r="D3180">
        <v>-18.495081408836999</v>
      </c>
    </row>
    <row r="3181" spans="1:4">
      <c r="A3181">
        <v>317.79999999998699</v>
      </c>
      <c r="B3181" s="1">
        <v>-7.7084094450798002</v>
      </c>
      <c r="C3181">
        <v>-13.207622487083</v>
      </c>
      <c r="D3181">
        <v>-18.502798738281999</v>
      </c>
    </row>
    <row r="3182" spans="1:4">
      <c r="A3182">
        <v>317.89999999998702</v>
      </c>
      <c r="B3182" s="1">
        <v>-7.7347725349805998</v>
      </c>
      <c r="C3182">
        <v>-13.259065557722</v>
      </c>
      <c r="D3182">
        <v>-18.51089970092</v>
      </c>
    </row>
    <row r="3183" spans="1:4">
      <c r="A3183">
        <v>317.99999999998698</v>
      </c>
      <c r="B3183" s="1">
        <v>-7.7601965695724999</v>
      </c>
      <c r="C3183">
        <v>-13.312097668031001</v>
      </c>
      <c r="D3183">
        <v>-18.519391422938</v>
      </c>
    </row>
    <row r="3184" spans="1:4">
      <c r="A3184">
        <v>318.09999999998701</v>
      </c>
      <c r="B3184" s="1">
        <v>-7.7846640792414004</v>
      </c>
      <c r="C3184">
        <v>-13.366823057435001</v>
      </c>
      <c r="D3184">
        <v>-18.528246885504998</v>
      </c>
    </row>
    <row r="3185" spans="1:4">
      <c r="A3185">
        <v>318.19999999998703</v>
      </c>
      <c r="B3185" s="1">
        <v>-7.8081579967497001</v>
      </c>
      <c r="C3185">
        <v>-13.423334259873</v>
      </c>
      <c r="D3185">
        <v>-18.537530997998001</v>
      </c>
    </row>
    <row r="3186" spans="1:4">
      <c r="A3186">
        <v>318.29999999998699</v>
      </c>
      <c r="B3186" s="1">
        <v>-7.8306616925168999</v>
      </c>
      <c r="C3186">
        <v>-13.481711646038001</v>
      </c>
      <c r="D3186">
        <v>-18.547212274939</v>
      </c>
    </row>
    <row r="3187" spans="1:4">
      <c r="A3187">
        <v>318.39999999998702</v>
      </c>
      <c r="B3187" s="1">
        <v>-7.8521590097866998</v>
      </c>
      <c r="C3187">
        <v>-13.542043180482001</v>
      </c>
      <c r="D3187">
        <v>-18.557287864098999</v>
      </c>
    </row>
    <row r="3188" spans="1:4">
      <c r="A3188">
        <v>318.49999999998698</v>
      </c>
      <c r="B3188" s="1">
        <v>-7.8726342995424998</v>
      </c>
      <c r="C3188">
        <v>-13.604332002524</v>
      </c>
      <c r="D3188">
        <v>-18.567752557843999</v>
      </c>
    </row>
    <row r="3189" spans="1:4">
      <c r="A3189">
        <v>318.59999999998701</v>
      </c>
      <c r="B3189" s="1">
        <v>-7.8920724550262999</v>
      </c>
      <c r="C3189">
        <v>-13.668650924376999</v>
      </c>
      <c r="D3189">
        <v>-18.578598857144001</v>
      </c>
    </row>
    <row r="3190" spans="1:4">
      <c r="A3190">
        <v>318.69999999998703</v>
      </c>
      <c r="B3190" s="1">
        <v>-7.9104589457175001</v>
      </c>
      <c r="C3190">
        <v>-13.735026880443</v>
      </c>
      <c r="D3190">
        <v>-18.589817036751999</v>
      </c>
    </row>
    <row r="3191" spans="1:4">
      <c r="A3191">
        <v>318.79999999998699</v>
      </c>
      <c r="B3191" s="1">
        <v>-7.9277798506222004</v>
      </c>
      <c r="C3191">
        <v>-13.803472315487999</v>
      </c>
      <c r="D3191">
        <v>-18.601395211446999</v>
      </c>
    </row>
    <row r="3192" spans="1:4">
      <c r="A3192">
        <v>318.89999999998702</v>
      </c>
      <c r="B3192" s="1">
        <v>-7.9440218907227997</v>
      </c>
      <c r="C3192">
        <v>-13.873984664236</v>
      </c>
      <c r="D3192">
        <v>-18.613319403274001</v>
      </c>
    </row>
    <row r="3193" spans="1:4">
      <c r="A3193">
        <v>318.99999999998698</v>
      </c>
      <c r="B3193" s="1">
        <v>-7.9591724604402998</v>
      </c>
      <c r="C3193">
        <v>-13.946545806765</v>
      </c>
      <c r="D3193">
        <v>-18.625573609764</v>
      </c>
    </row>
    <row r="3194" spans="1:4">
      <c r="A3194">
        <v>319.09999999998701</v>
      </c>
      <c r="B3194" s="1">
        <v>-7.9732196579594996</v>
      </c>
      <c r="C3194">
        <v>-14.021121499586</v>
      </c>
      <c r="D3194">
        <v>-18.638139873132999</v>
      </c>
    </row>
    <row r="3195" spans="1:4">
      <c r="A3195">
        <v>319.19999999998703</v>
      </c>
      <c r="B3195" s="1">
        <v>-7.9861523142703996</v>
      </c>
      <c r="C3195">
        <v>-14.097660784281</v>
      </c>
      <c r="D3195">
        <v>-18.650998350506999</v>
      </c>
    </row>
    <row r="3196" spans="1:4">
      <c r="A3196">
        <v>319.29999999998699</v>
      </c>
      <c r="B3196" s="1">
        <v>-7.9979600207845998</v>
      </c>
      <c r="C3196">
        <v>-14.176095377894001</v>
      </c>
      <c r="D3196">
        <v>-18.664127385238999</v>
      </c>
    </row>
    <row r="3197" spans="1:4">
      <c r="A3197">
        <v>319.39999999998702</v>
      </c>
      <c r="B3197" s="1">
        <v>-8.0086331553850005</v>
      </c>
      <c r="C3197">
        <v>-14.256339051838999</v>
      </c>
      <c r="D3197">
        <v>-18.677503579398</v>
      </c>
    </row>
    <row r="3198" spans="1:4">
      <c r="A3198">
        <v>319.49999999998698</v>
      </c>
      <c r="B3198" s="1">
        <v>-8.0181629067783007</v>
      </c>
      <c r="C3198">
        <v>-14.338287009037</v>
      </c>
      <c r="D3198">
        <v>-18.691101867547001</v>
      </c>
    </row>
    <row r="3199" spans="1:4">
      <c r="A3199">
        <v>319.59999999998701</v>
      </c>
      <c r="B3199" s="1">
        <v>-8.0265412970220993</v>
      </c>
      <c r="C3199">
        <v>-14.421815272209001</v>
      </c>
      <c r="D3199">
        <v>-18.704895591928</v>
      </c>
    </row>
    <row r="3200" spans="1:4">
      <c r="A3200">
        <v>319.69999999998703</v>
      </c>
      <c r="B3200" s="1">
        <v>-8.0337612021089004</v>
      </c>
      <c r="C3200">
        <v>-14.506780099827999</v>
      </c>
      <c r="D3200">
        <v>-18.71885657919</v>
      </c>
    </row>
    <row r="3201" spans="1:4">
      <c r="A3201">
        <v>319.79999999998699</v>
      </c>
      <c r="B3201" s="1">
        <v>-8.0398163704963999</v>
      </c>
      <c r="C3201">
        <v>-14.593017450137999</v>
      </c>
      <c r="D3201">
        <v>-18.732955218792998</v>
      </c>
    </row>
    <row r="3202" spans="1:4">
      <c r="A3202">
        <v>319.89999999998702</v>
      </c>
      <c r="B3202" s="1">
        <v>-8.0447014394835996</v>
      </c>
      <c r="C3202">
        <v>-14.680342517759</v>
      </c>
      <c r="D3202">
        <v>-18.74716054324</v>
      </c>
    </row>
    <row r="3203" spans="1:4">
      <c r="A3203">
        <v>319.99999999998698</v>
      </c>
      <c r="B3203" s="1">
        <v>-8.0922044608857</v>
      </c>
      <c r="C3203">
        <v>-14.768549371742999</v>
      </c>
      <c r="D3203">
        <v>-18.761440310282001</v>
      </c>
    </row>
    <row r="3204" spans="1:4">
      <c r="A3204">
        <v>320.09999999998701</v>
      </c>
      <c r="B3204" s="1">
        <v>-8.1391256975587005</v>
      </c>
      <c r="C3204">
        <v>-14.857410728305</v>
      </c>
      <c r="D3204">
        <v>-18.775761087225</v>
      </c>
    </row>
    <row r="3205" spans="1:4">
      <c r="A3205">
        <v>320.19999999998703</v>
      </c>
      <c r="B3205" s="1">
        <v>-8.1854411890109002</v>
      </c>
      <c r="C3205">
        <v>-14.946677895708</v>
      </c>
      <c r="D3205">
        <v>-18.790088337478998</v>
      </c>
    </row>
    <row r="3206" spans="1:4">
      <c r="A3206">
        <v>320.29999999998699</v>
      </c>
      <c r="B3206" s="1">
        <v>-8.2311266416155995</v>
      </c>
      <c r="C3206">
        <v>-15.036080932659999</v>
      </c>
      <c r="D3206">
        <v>-18.804386509472</v>
      </c>
    </row>
    <row r="3207" spans="1:4">
      <c r="A3207">
        <v>320.39999999998702</v>
      </c>
      <c r="B3207" s="1">
        <v>-8.2761574515144005</v>
      </c>
      <c r="C3207">
        <v>-15.125329064789</v>
      </c>
      <c r="D3207">
        <v>-18.818619128026</v>
      </c>
    </row>
    <row r="3208" spans="1:4">
      <c r="A3208">
        <v>320.49999999998698</v>
      </c>
      <c r="B3208" s="1">
        <v>-8.3205087295630005</v>
      </c>
      <c r="C3208">
        <v>-15.214111405967</v>
      </c>
      <c r="D3208">
        <v>-18.832748888287998</v>
      </c>
    </row>
    <row r="3209" spans="1:4">
      <c r="A3209">
        <v>320.59999999998701</v>
      </c>
      <c r="B3209" s="1">
        <v>-8.3641553283510994</v>
      </c>
      <c r="C3209">
        <v>-15.302098031926</v>
      </c>
      <c r="D3209">
        <v>-18.846737752281999</v>
      </c>
    </row>
    <row r="3210" spans="1:4">
      <c r="A3210">
        <v>320.69999999998703</v>
      </c>
      <c r="B3210" s="1">
        <v>-8.4070718713246002</v>
      </c>
      <c r="C3210">
        <v>-15.388941452454</v>
      </c>
      <c r="D3210">
        <v>-18.860547048112998</v>
      </c>
    </row>
    <row r="3211" spans="1:4">
      <c r="A3211">
        <v>320.79999999998699</v>
      </c>
      <c r="B3211" s="1">
        <v>-8.4492327840245007</v>
      </c>
      <c r="C3211">
        <v>-15.474278524736</v>
      </c>
      <c r="D3211">
        <v>-18.874137571841</v>
      </c>
    </row>
    <row r="3212" spans="1:4">
      <c r="A3212">
        <v>320.89999999998702</v>
      </c>
      <c r="B3212" s="1">
        <v>-8.4906123274473</v>
      </c>
      <c r="C3212">
        <v>-15.557732843928999</v>
      </c>
      <c r="D3212">
        <v>-18.887469692012999</v>
      </c>
    </row>
    <row r="3213" spans="1:4">
      <c r="A3213">
        <v>320.99999999998698</v>
      </c>
      <c r="B3213" s="1">
        <v>-8.5311846335208994</v>
      </c>
      <c r="C3213">
        <v>-15.638917637103001</v>
      </c>
      <c r="D3213">
        <v>-18.900503456768998</v>
      </c>
    </row>
    <row r="3214" spans="1:4">
      <c r="A3214">
        <v>321.09999999998701</v>
      </c>
      <c r="B3214" s="1">
        <v>-8.5709237426748999</v>
      </c>
      <c r="C3214">
        <v>-15.717439173295</v>
      </c>
      <c r="D3214">
        <v>-18.913198703467</v>
      </c>
    </row>
    <row r="3215" spans="1:4">
      <c r="A3215">
        <v>321.19999999998703</v>
      </c>
      <c r="B3215" s="1">
        <v>-8.6098036434740006</v>
      </c>
      <c r="C3215">
        <v>-15.792900685189</v>
      </c>
      <c r="D3215">
        <v>-18.925515170669001</v>
      </c>
    </row>
    <row r="3216" spans="1:4">
      <c r="A3216">
        <v>321.29999999998699</v>
      </c>
      <c r="B3216" s="1">
        <v>-8.6477983142662005</v>
      </c>
      <c r="C3216">
        <v>-15.864906777401</v>
      </c>
      <c r="D3216">
        <v>-18.937412612324</v>
      </c>
    </row>
    <row r="3217" spans="1:4">
      <c r="A3217">
        <v>321.39999999998702</v>
      </c>
      <c r="B3217" s="1">
        <v>-8.6848817667817002</v>
      </c>
      <c r="C3217">
        <v>-15.933068272730001</v>
      </c>
      <c r="D3217">
        <v>-18.948850913945002</v>
      </c>
    </row>
    <row r="3218" spans="1:4">
      <c r="A3218">
        <v>321.49999999998698</v>
      </c>
      <c r="B3218" s="1">
        <v>-8.7210280916082006</v>
      </c>
      <c r="C3218">
        <v>-15.99698116025</v>
      </c>
      <c r="D3218">
        <v>-18.959790210502</v>
      </c>
    </row>
    <row r="3219" spans="1:4">
      <c r="A3219">
        <v>321.59999999998701</v>
      </c>
      <c r="B3219" s="1">
        <v>-8.7562115054439005</v>
      </c>
      <c r="C3219">
        <v>-16.056337655375</v>
      </c>
      <c r="D3219">
        <v>-18.970191005756998</v>
      </c>
    </row>
    <row r="3220" spans="1:4">
      <c r="A3220">
        <v>321.69999999998703</v>
      </c>
      <c r="B3220" s="1">
        <v>-8.7904064000193003</v>
      </c>
      <c r="C3220">
        <v>-16.110772553040999</v>
      </c>
      <c r="D3220">
        <v>-18.980014292676</v>
      </c>
    </row>
    <row r="3221" spans="1:4">
      <c r="A3221">
        <v>321.79999999998699</v>
      </c>
      <c r="B3221" s="1">
        <v>-8.8235873925599009</v>
      </c>
      <c r="C3221">
        <v>-16.159975603345</v>
      </c>
      <c r="D3221">
        <v>-18.989221674545998</v>
      </c>
    </row>
    <row r="3222" spans="1:4">
      <c r="A3222">
        <v>321.89999999998702</v>
      </c>
      <c r="B3222" s="1">
        <v>-8.8557293776429997</v>
      </c>
      <c r="C3222">
        <v>-16.203670093307</v>
      </c>
      <c r="D3222">
        <v>-18.997775486369001</v>
      </c>
    </row>
    <row r="3223" spans="1:4">
      <c r="A3223">
        <v>321.99999999998698</v>
      </c>
      <c r="B3223" s="1">
        <v>-8.8868075802883002</v>
      </c>
      <c r="C3223">
        <v>-16.241617924351999</v>
      </c>
      <c r="D3223">
        <v>-19.005638916071</v>
      </c>
    </row>
    <row r="3224" spans="1:4">
      <c r="A3224">
        <v>322.09999999998701</v>
      </c>
      <c r="B3224" s="1">
        <v>-8.9167976101026003</v>
      </c>
      <c r="C3224">
        <v>-16.273401246912002</v>
      </c>
      <c r="D3224">
        <v>-19.012776125028001</v>
      </c>
    </row>
    <row r="3225" spans="1:4">
      <c r="A3225">
        <v>322.19999999998703</v>
      </c>
      <c r="B3225" s="1">
        <v>-8.9456755162825008</v>
      </c>
      <c r="C3225">
        <v>-16.299294769063</v>
      </c>
      <c r="D3225">
        <v>-19.019152367375</v>
      </c>
    </row>
    <row r="3226" spans="1:4">
      <c r="A3226">
        <v>322.29999999998699</v>
      </c>
      <c r="B3226" s="1">
        <v>-8.9734178432664997</v>
      </c>
      <c r="C3226">
        <v>-16.319000183193001</v>
      </c>
      <c r="D3226">
        <v>-19.02473410755</v>
      </c>
    </row>
    <row r="3227" spans="1:4">
      <c r="A3227">
        <v>322.39999999998702</v>
      </c>
      <c r="B3227" s="1">
        <v>-9.0000016868087993</v>
      </c>
      <c r="C3227">
        <v>-16.332471502516</v>
      </c>
      <c r="D3227">
        <v>-19.029489135487999</v>
      </c>
    </row>
    <row r="3228" spans="1:4">
      <c r="A3228">
        <v>322.49999999998698</v>
      </c>
      <c r="B3228" s="1">
        <v>-9.0254047502363992</v>
      </c>
      <c r="C3228">
        <v>-16.339715862839999</v>
      </c>
      <c r="D3228">
        <v>-19.033386678869</v>
      </c>
    </row>
    <row r="3229" spans="1:4">
      <c r="A3229">
        <v>322.59999999998701</v>
      </c>
      <c r="B3229" s="1">
        <v>-9.0496054006384004</v>
      </c>
      <c r="C3229">
        <v>-16.340793447591</v>
      </c>
      <c r="D3229">
        <v>-19.036397511825001</v>
      </c>
    </row>
    <row r="3230" spans="1:4">
      <c r="A3230">
        <v>322.69999999998703</v>
      </c>
      <c r="B3230" s="1">
        <v>-9.0725827247230004</v>
      </c>
      <c r="C3230">
        <v>-16.335816331244999</v>
      </c>
      <c r="D3230">
        <v>-19.038494059478001</v>
      </c>
    </row>
    <row r="3231" spans="1:4">
      <c r="A3231">
        <v>322.79999999998699</v>
      </c>
      <c r="B3231" s="1">
        <v>-9.0943165840734999</v>
      </c>
      <c r="C3231">
        <v>-16.324946290831999</v>
      </c>
      <c r="D3231">
        <v>-19.039650497722</v>
      </c>
    </row>
    <row r="3232" spans="1:4">
      <c r="A3232">
        <v>322.89999999998702</v>
      </c>
      <c r="B3232" s="1">
        <v>-9.1147876695210996</v>
      </c>
      <c r="C3232">
        <v>-16.308391676877001</v>
      </c>
      <c r="D3232">
        <v>-19.039842847641999</v>
      </c>
    </row>
    <row r="3233" spans="1:4">
      <c r="A3233">
        <v>322.99999999998698</v>
      </c>
      <c r="B3233" s="1">
        <v>-9.1339775543534003</v>
      </c>
      <c r="C3233">
        <v>-16.286403470334001</v>
      </c>
      <c r="D3233">
        <v>-19.039049063998</v>
      </c>
    </row>
    <row r="3234" spans="1:4">
      <c r="A3234">
        <v>323.09999999998701</v>
      </c>
      <c r="B3234" s="1">
        <v>-9.1518687460701003</v>
      </c>
      <c r="C3234">
        <v>-16.259270678871001</v>
      </c>
      <c r="D3234">
        <v>-19.037249117217002</v>
      </c>
    </row>
    <row r="3235" spans="1:4">
      <c r="A3235">
        <v>323.19999999998703</v>
      </c>
      <c r="B3235" s="1">
        <v>-9.1684447363988006</v>
      </c>
      <c r="C3235">
        <v>-16.227315242713999</v>
      </c>
      <c r="D3235">
        <v>-19.034425068377001</v>
      </c>
    </row>
    <row r="3236" spans="1:4">
      <c r="A3236">
        <v>323.29999999998699</v>
      </c>
      <c r="B3236" s="1">
        <v>-9.1836900492872005</v>
      </c>
      <c r="C3236">
        <v>-16.190886626929</v>
      </c>
      <c r="D3236">
        <v>-19.030561136700999</v>
      </c>
    </row>
    <row r="3237" spans="1:4">
      <c r="A3237">
        <v>323.39999999998702</v>
      </c>
      <c r="B3237" s="1">
        <v>-9.1975902865893993</v>
      </c>
      <c r="C3237">
        <v>-16.150356273983999</v>
      </c>
      <c r="D3237">
        <v>-19.025643759133001</v>
      </c>
    </row>
    <row r="3238" spans="1:4">
      <c r="A3238">
        <v>323.49999999998698</v>
      </c>
      <c r="B3238" s="1">
        <v>-9.2101321711755997</v>
      </c>
      <c r="C3238">
        <v>-16.106112078885001</v>
      </c>
      <c r="D3238">
        <v>-19.019661641612998</v>
      </c>
    </row>
    <row r="3239" spans="1:4">
      <c r="A3239">
        <v>323.59999999998701</v>
      </c>
      <c r="B3239" s="1">
        <v>-9.2213035872002997</v>
      </c>
      <c r="C3239">
        <v>-16.058553030942999</v>
      </c>
      <c r="D3239">
        <v>-19.012605801715999</v>
      </c>
    </row>
    <row r="3240" spans="1:4">
      <c r="A3240">
        <v>323.69999999998703</v>
      </c>
      <c r="B3240" s="1">
        <v>-9.2310936172811999</v>
      </c>
      <c r="C3240">
        <v>-16.008084143270001</v>
      </c>
      <c r="D3240">
        <v>-19.004469602427999</v>
      </c>
    </row>
    <row r="3241" spans="1:4">
      <c r="A3241">
        <v>323.79999999998699</v>
      </c>
      <c r="B3241" s="1">
        <v>-9.2394925763515001</v>
      </c>
      <c r="C3241">
        <v>-15.955111765585</v>
      </c>
      <c r="D3241">
        <v>-18.995248776827001</v>
      </c>
    </row>
    <row r="3242" spans="1:4">
      <c r="A3242">
        <v>323.89999999998702</v>
      </c>
      <c r="B3242" s="1">
        <v>-9.2464920419717007</v>
      </c>
      <c r="C3242">
        <v>-15.900039349651999</v>
      </c>
      <c r="D3242">
        <v>-18.984941443585999</v>
      </c>
    </row>
    <row r="3243" spans="1:4">
      <c r="A3243">
        <v>323.99999999998698</v>
      </c>
      <c r="B3243" s="1">
        <v>-9.2520848809013998</v>
      </c>
      <c r="C3243">
        <v>-15.843263711411</v>
      </c>
      <c r="D3243">
        <v>-18.973548113216001</v>
      </c>
    </row>
    <row r="3244" spans="1:4">
      <c r="A3244">
        <v>324.09999999998701</v>
      </c>
      <c r="B3244" s="1">
        <v>-9.2562652717590996</v>
      </c>
      <c r="C3244">
        <v>-15.785171810822</v>
      </c>
      <c r="D3244">
        <v>-18.961071685099999</v>
      </c>
    </row>
    <row r="3245" spans="1:4">
      <c r="A3245">
        <v>324.19999999998703</v>
      </c>
      <c r="B3245" s="1">
        <v>-9.2590287236177993</v>
      </c>
      <c r="C3245">
        <v>-15.726138050369</v>
      </c>
      <c r="D3245">
        <v>-18.947743589373001</v>
      </c>
    </row>
    <row r="3246" spans="1:4">
      <c r="A3246">
        <v>324.29999999998699</v>
      </c>
      <c r="B3246" s="1">
        <v>-9.2603720904136004</v>
      </c>
      <c r="C3246">
        <v>-15.666522076784</v>
      </c>
      <c r="D3246">
        <v>-18.933155883640001</v>
      </c>
    </row>
    <row r="3247" spans="1:4">
      <c r="A3247">
        <v>324.39999999998702</v>
      </c>
      <c r="B3247" s="1">
        <v>-9.2602935810702007</v>
      </c>
      <c r="C3247">
        <v>-15.606667057681999</v>
      </c>
      <c r="D3247">
        <v>-18.917484031882001</v>
      </c>
    </row>
    <row r="3248" spans="1:4">
      <c r="A3248">
        <v>324.49999999998698</v>
      </c>
      <c r="B3248" s="1">
        <v>-9.2587927652707993</v>
      </c>
      <c r="C3248">
        <v>-15.546898395575999</v>
      </c>
      <c r="D3248">
        <v>-18.900765378947</v>
      </c>
    </row>
    <row r="3249" spans="1:4">
      <c r="A3249">
        <v>324.59999999998701</v>
      </c>
      <c r="B3249" s="1">
        <v>-9.2558705748378003</v>
      </c>
      <c r="C3249">
        <v>-15.487522835739</v>
      </c>
      <c r="D3249">
        <v>-18.8830144609</v>
      </c>
    </row>
    <row r="3250" spans="1:4">
      <c r="A3250">
        <v>324.69999999998703</v>
      </c>
      <c r="B3250" s="1">
        <v>-9.2515293007124999</v>
      </c>
      <c r="C3250">
        <v>-15.428827921153999</v>
      </c>
      <c r="D3250">
        <v>-18.864248002482</v>
      </c>
    </row>
    <row r="3251" spans="1:4">
      <c r="A3251">
        <v>324.79999999998699</v>
      </c>
      <c r="B3251" s="1">
        <v>-9.2457725855530999</v>
      </c>
      <c r="C3251">
        <v>-15.371081746925</v>
      </c>
      <c r="D3251">
        <v>-18.844484856167998</v>
      </c>
    </row>
    <row r="3252" spans="1:4">
      <c r="A3252">
        <v>324.89999999998702</v>
      </c>
      <c r="B3252" s="1">
        <v>-9.2386054120030998</v>
      </c>
      <c r="C3252">
        <v>-15.314532967473999</v>
      </c>
      <c r="D3252">
        <v>-18.823745934607999</v>
      </c>
    </row>
    <row r="3253" spans="1:4">
      <c r="A3253">
        <v>324.99999999998698</v>
      </c>
      <c r="B3253" s="1">
        <v>-9.2386054120030998</v>
      </c>
      <c r="C3253">
        <v>-15.259411012136001</v>
      </c>
      <c r="D3253">
        <v>-18.802054136995999</v>
      </c>
    </row>
    <row r="3254" spans="1:4">
      <c r="A3254">
        <v>325.09999999998701</v>
      </c>
      <c r="B3254" s="1">
        <v>-9.3213218335333998</v>
      </c>
      <c r="C3254">
        <v>-15.205926468048</v>
      </c>
      <c r="D3254">
        <v>-18.779434269974001</v>
      </c>
    </row>
    <row r="3255" spans="1:4">
      <c r="A3255">
        <v>325.19999999998703</v>
      </c>
      <c r="B3255" s="1">
        <v>-9.4040205869637994</v>
      </c>
      <c r="C3255">
        <v>-15.154271593028</v>
      </c>
      <c r="D3255">
        <v>-18.755912963677002</v>
      </c>
    </row>
    <row r="3256" spans="1:4">
      <c r="A3256">
        <v>325.29999999998699</v>
      </c>
      <c r="B3256" s="1">
        <v>-9.4866710035345996</v>
      </c>
      <c r="C3256">
        <v>-15.104620925278001</v>
      </c>
      <c r="D3256">
        <v>-18.731518583559001</v>
      </c>
    </row>
    <row r="3257" spans="1:4">
      <c r="A3257">
        <v>325.39999999998702</v>
      </c>
      <c r="B3257" s="1">
        <v>-9.5692406502110003</v>
      </c>
      <c r="C3257">
        <v>-15.057131960949</v>
      </c>
      <c r="D3257">
        <v>-18.706281138634001</v>
      </c>
    </row>
    <row r="3258" spans="1:4">
      <c r="A3258">
        <v>325.49999999998698</v>
      </c>
      <c r="B3258" s="1">
        <v>-9.6516952655705008</v>
      </c>
      <c r="C3258">
        <v>-15.011945874666999</v>
      </c>
      <c r="D3258">
        <v>-18.680232186788</v>
      </c>
    </row>
    <row r="3259" spans="1:4">
      <c r="A3259">
        <v>325.59999999998701</v>
      </c>
      <c r="B3259" s="1">
        <v>-9.7339986965001</v>
      </c>
      <c r="C3259">
        <v>-14.969188261987</v>
      </c>
      <c r="D3259">
        <v>-18.653404737791998</v>
      </c>
    </row>
    <row r="3260" spans="1:4">
      <c r="A3260">
        <v>325.69999999998703</v>
      </c>
      <c r="B3260" s="1">
        <v>-9.8161128361804</v>
      </c>
      <c r="C3260">
        <v>-14.928969886318001</v>
      </c>
      <c r="D3260">
        <v>-18.625833154653002</v>
      </c>
    </row>
    <row r="3261" spans="1:4">
      <c r="A3261">
        <v>325.79999999998699</v>
      </c>
      <c r="B3261" s="1">
        <v>-9.8979975638919999</v>
      </c>
      <c r="C3261">
        <v>-14.891387416043999</v>
      </c>
      <c r="D3261">
        <v>-18.597553053908999</v>
      </c>
    </row>
    <row r="3262" spans="1:4">
      <c r="A3262">
        <v>325.89999999998702</v>
      </c>
      <c r="B3262" s="1">
        <v>-9.9796106872388997</v>
      </c>
      <c r="C3262">
        <v>-14.856524140454001</v>
      </c>
      <c r="D3262">
        <v>-18.568601205469001</v>
      </c>
    </row>
    <row r="3263" spans="1:4">
      <c r="A3263">
        <v>325.99999999998698</v>
      </c>
      <c r="B3263" s="1">
        <v>-10.060907887447</v>
      </c>
      <c r="C3263">
        <v>-14.824450655561</v>
      </c>
      <c r="D3263">
        <v>-18.539015432542001</v>
      </c>
    </row>
    <row r="3264" spans="1:4">
      <c r="A3264">
        <v>326.09999999998701</v>
      </c>
      <c r="B3264" s="1">
        <v>-10.141842668459001</v>
      </c>
      <c r="C3264">
        <v>-14.794978333105</v>
      </c>
      <c r="D3264">
        <v>-18.508834512212001</v>
      </c>
    </row>
    <row r="3265" spans="1:4">
      <c r="A3265">
        <v>326.19999999998703</v>
      </c>
      <c r="B3265" s="1">
        <v>-10.222366310615</v>
      </c>
      <c r="C3265">
        <v>-14.768661713282</v>
      </c>
      <c r="D3265">
        <v>-18.478098077134</v>
      </c>
    </row>
    <row r="3266" spans="1:4">
      <c r="A3266">
        <v>326.29999999998699</v>
      </c>
      <c r="B3266" s="1">
        <v>-10.302427829775</v>
      </c>
      <c r="C3266">
        <v>-14.745275408285</v>
      </c>
      <c r="D3266">
        <v>-18.446846518826</v>
      </c>
    </row>
    <row r="3267" spans="1:4">
      <c r="A3267">
        <v>326.39999999998702</v>
      </c>
      <c r="B3267" s="1">
        <v>-10.381973942803</v>
      </c>
      <c r="C3267">
        <v>-14.724845388258</v>
      </c>
      <c r="D3267">
        <v>-18.415120892965</v>
      </c>
    </row>
    <row r="3268" spans="1:4">
      <c r="A3268">
        <v>326.49999999998698</v>
      </c>
      <c r="B3268" s="1">
        <v>-10.460949040412</v>
      </c>
      <c r="C3268">
        <v>-14.707387726906999</v>
      </c>
      <c r="D3268">
        <v>-18.382962827076</v>
      </c>
    </row>
    <row r="3269" spans="1:4">
      <c r="A3269">
        <v>326.59999999998701</v>
      </c>
      <c r="B3269" s="1">
        <v>-10.539295168402999</v>
      </c>
      <c r="C3269">
        <v>-14.692909019734</v>
      </c>
      <c r="D3269">
        <v>-18.350414430946</v>
      </c>
    </row>
    <row r="3270" spans="1:4">
      <c r="A3270">
        <v>326.69999999998703</v>
      </c>
      <c r="B3270" s="1">
        <v>-10.616952018438001</v>
      </c>
      <c r="C3270">
        <v>-14.681406754709</v>
      </c>
      <c r="D3270">
        <v>-18.317518210050999</v>
      </c>
    </row>
    <row r="3271" spans="1:4">
      <c r="A3271">
        <v>326.79999999998699</v>
      </c>
      <c r="B3271" s="1">
        <v>-10.693856929476</v>
      </c>
      <c r="C3271">
        <v>-14.672869636592001</v>
      </c>
      <c r="D3271">
        <v>-18.284316982263999</v>
      </c>
    </row>
    <row r="3272" spans="1:4">
      <c r="A3272">
        <v>326.89999999998702</v>
      </c>
      <c r="B3272" s="1">
        <v>-10.769944901118</v>
      </c>
      <c r="C3272">
        <v>-14.667277866651</v>
      </c>
      <c r="D3272">
        <v>-18.250853798036001</v>
      </c>
    </row>
    <row r="3273" spans="1:4">
      <c r="A3273">
        <v>326.99999999998602</v>
      </c>
      <c r="B3273" s="1">
        <v>-10.845148620081</v>
      </c>
      <c r="C3273">
        <v>-14.664603379923999</v>
      </c>
      <c r="D3273">
        <v>-18.217171864232999</v>
      </c>
    </row>
    <row r="3274" spans="1:4">
      <c r="A3274">
        <v>327.09999999998598</v>
      </c>
      <c r="B3274" s="1">
        <v>-10.919398501077</v>
      </c>
      <c r="C3274">
        <v>-14.664810042568</v>
      </c>
      <c r="D3274">
        <v>-18.183314471757001</v>
      </c>
    </row>
    <row r="3275" spans="1:4">
      <c r="A3275">
        <v>327.19999999998601</v>
      </c>
      <c r="B3275" s="1">
        <v>-10.992622743370999</v>
      </c>
      <c r="C3275">
        <v>-14.66785381217</v>
      </c>
      <c r="D3275">
        <v>-18.149324927041</v>
      </c>
    </row>
    <row r="3276" spans="1:4">
      <c r="A3276">
        <v>327.29999999998603</v>
      </c>
      <c r="B3276" s="1">
        <v>-11.064747404285001</v>
      </c>
      <c r="C3276">
        <v>-14.673682864208001</v>
      </c>
      <c r="D3276">
        <v>-18.115246487484001</v>
      </c>
    </row>
    <row r="3277" spans="1:4">
      <c r="A3277">
        <v>327.39999999998599</v>
      </c>
      <c r="B3277" s="1">
        <v>-11.135696490872</v>
      </c>
      <c r="C3277">
        <v>-14.682237688134</v>
      </c>
      <c r="D3277">
        <v>-18.081122300855</v>
      </c>
    </row>
    <row r="3278" spans="1:4">
      <c r="A3278">
        <v>327.49999999998602</v>
      </c>
      <c r="B3278" s="1">
        <v>-11.205392070942001</v>
      </c>
      <c r="C3278">
        <v>-14.693451156891999</v>
      </c>
      <c r="D3278">
        <v>-18.046995348643001</v>
      </c>
    </row>
    <row r="3279" spans="1:4">
      <c r="A3279">
        <v>327.59999999998598</v>
      </c>
      <c r="B3279" s="1">
        <v>-11.273754404533999</v>
      </c>
      <c r="C3279">
        <v>-14.707248573951</v>
      </c>
      <c r="D3279">
        <v>-18.012908393355001</v>
      </c>
    </row>
    <row r="3280" spans="1:4">
      <c r="A3280">
        <v>327.69999999998601</v>
      </c>
      <c r="B3280" s="1">
        <v>-11.34070209681</v>
      </c>
      <c r="C3280">
        <v>-14.723547702301</v>
      </c>
      <c r="D3280">
        <v>-17.978903929672999</v>
      </c>
    </row>
    <row r="3281" spans="1:4">
      <c r="A3281">
        <v>327.79999999998603</v>
      </c>
      <c r="B3281" s="1">
        <v>-11.406152273224</v>
      </c>
      <c r="C3281">
        <v>-14.742258780175</v>
      </c>
      <c r="D3281">
        <v>-17.945024139415999</v>
      </c>
    </row>
    <row r="3282" spans="1:4">
      <c r="A3282">
        <v>327.89999999998599</v>
      </c>
      <c r="B3282" s="1">
        <v>-11.470020777616</v>
      </c>
      <c r="C3282">
        <v>-14.763284528647</v>
      </c>
      <c r="D3282">
        <v>-17.911310850189</v>
      </c>
    </row>
    <row r="3283" spans="1:4">
      <c r="A3283">
        <v>327.99999999998602</v>
      </c>
      <c r="B3283" s="1">
        <v>-11.532222393690001</v>
      </c>
      <c r="C3283">
        <v>-14.786520156647001</v>
      </c>
      <c r="D3283">
        <v>-17.877805497615</v>
      </c>
    </row>
    <row r="3284" spans="1:4">
      <c r="A3284">
        <v>328.09999999998598</v>
      </c>
      <c r="B3284" s="1">
        <v>-11.592671090094001</v>
      </c>
      <c r="C3284">
        <v>-14.811853369322</v>
      </c>
      <c r="D3284">
        <v>-17.844549091019999</v>
      </c>
    </row>
    <row r="3285" spans="1:4">
      <c r="A3285">
        <v>328.19999999998601</v>
      </c>
      <c r="B3285" s="1">
        <v>-11.651280289004999</v>
      </c>
      <c r="C3285">
        <v>-14.839164386104001</v>
      </c>
      <c r="D3285">
        <v>-17.811582182407001</v>
      </c>
    </row>
    <row r="3286" spans="1:4">
      <c r="A3286">
        <v>328.29999999998603</v>
      </c>
      <c r="B3286" s="1">
        <v>-11.707963157849001</v>
      </c>
      <c r="C3286">
        <v>-14.868325975266</v>
      </c>
      <c r="D3286">
        <v>-17.77894483859</v>
      </c>
    </row>
    <row r="3287" spans="1:4">
      <c r="A3287">
        <v>328.39999999998599</v>
      </c>
      <c r="B3287" s="1">
        <v>-11.762632923416</v>
      </c>
      <c r="C3287">
        <v>-14.899203512126</v>
      </c>
      <c r="D3287">
        <v>-17.746676616306001</v>
      </c>
    </row>
    <row r="3288" spans="1:4">
      <c r="A3288">
        <v>328.49999999998602</v>
      </c>
      <c r="B3288" s="1">
        <v>-11.815203207252001</v>
      </c>
      <c r="C3288">
        <v>-14.931655068453001</v>
      </c>
      <c r="D3288">
        <v>-17.714816540131</v>
      </c>
    </row>
    <row r="3289" spans="1:4">
      <c r="A3289">
        <v>328.59999999998598</v>
      </c>
      <c r="B3289" s="1">
        <v>-11.865588380827999</v>
      </c>
      <c r="C3289">
        <v>-14.965531540956</v>
      </c>
      <c r="D3289">
        <v>-17.683403083039</v>
      </c>
    </row>
    <row r="3290" spans="1:4">
      <c r="A3290">
        <v>328.69999999998601</v>
      </c>
      <c r="B3290" s="1">
        <v>-11.913703938565</v>
      </c>
      <c r="C3290">
        <v>-15.000676826947</v>
      </c>
      <c r="D3290">
        <v>-17.652474149412999</v>
      </c>
    </row>
    <row r="3291" spans="1:4">
      <c r="A3291">
        <v>328.79999999998603</v>
      </c>
      <c r="B3291" s="1">
        <v>-11.959466886373001</v>
      </c>
      <c r="C3291">
        <v>-15.036841550343</v>
      </c>
      <c r="D3291">
        <v>-17.622067060313999</v>
      </c>
    </row>
    <row r="3292" spans="1:4">
      <c r="A3292">
        <v>328.89999999998599</v>
      </c>
      <c r="B3292" s="1">
        <v>-12.002796142935001</v>
      </c>
      <c r="C3292">
        <v>-15.074025150874</v>
      </c>
      <c r="D3292">
        <v>-17.592218540851</v>
      </c>
    </row>
    <row r="3293" spans="1:4">
      <c r="A3293">
        <v>328.99999999998602</v>
      </c>
      <c r="B3293" s="1">
        <v>-12.043612950573999</v>
      </c>
      <c r="C3293">
        <v>-15.111970052448999</v>
      </c>
      <c r="D3293">
        <v>-17.562964709437999</v>
      </c>
    </row>
    <row r="3294" spans="1:4">
      <c r="A3294">
        <v>329.09999999998598</v>
      </c>
      <c r="B3294" s="1">
        <v>-12.081841292127001</v>
      </c>
      <c r="C3294">
        <v>-15.150495204891</v>
      </c>
      <c r="D3294">
        <v>-17.534341068772999</v>
      </c>
    </row>
    <row r="3295" spans="1:4">
      <c r="A3295">
        <v>329.19999999998601</v>
      </c>
      <c r="B3295" s="1">
        <v>-12.117408309929001</v>
      </c>
      <c r="C3295">
        <v>-15.189414435909001</v>
      </c>
      <c r="D3295">
        <v>-17.506382498341999</v>
      </c>
    </row>
    <row r="3296" spans="1:4">
      <c r="A3296">
        <v>329.29999999998603</v>
      </c>
      <c r="B3296" s="1">
        <v>-12.150244722677</v>
      </c>
      <c r="C3296">
        <v>-15.228537076869999</v>
      </c>
      <c r="D3296">
        <v>-17.479123248278</v>
      </c>
    </row>
    <row r="3297" spans="1:4">
      <c r="A3297">
        <v>329.39999999998599</v>
      </c>
      <c r="B3297" s="1">
        <v>-12.180285235693001</v>
      </c>
      <c r="C3297">
        <v>-15.267668686386999</v>
      </c>
      <c r="D3297">
        <v>-17.452596934386001</v>
      </c>
    </row>
    <row r="3298" spans="1:4">
      <c r="A3298">
        <v>329.49999999998602</v>
      </c>
      <c r="B3298" s="1">
        <v>-12.207468939959</v>
      </c>
      <c r="C3298">
        <v>-15.306611875209001</v>
      </c>
      <c r="D3298">
        <v>-17.42683653417</v>
      </c>
    </row>
    <row r="3299" spans="1:4">
      <c r="A3299">
        <v>329.59999999998598</v>
      </c>
      <c r="B3299" s="1">
        <v>-12.231739695150999</v>
      </c>
      <c r="C3299">
        <v>-15.345167234067</v>
      </c>
      <c r="D3299">
        <v>-17.401874383664001</v>
      </c>
    </row>
    <row r="3300" spans="1:4">
      <c r="A3300">
        <v>329.69999999998601</v>
      </c>
      <c r="B3300" s="1">
        <v>-12.253046491918999</v>
      </c>
      <c r="C3300">
        <v>-15.38313436392</v>
      </c>
      <c r="D3300">
        <v>-17.377742174923998</v>
      </c>
    </row>
    <row r="3301" spans="1:4">
      <c r="A3301">
        <v>329.79999999998603</v>
      </c>
      <c r="B3301" s="1">
        <v>-12.271343788732</v>
      </c>
      <c r="C3301">
        <v>-15.420313005551</v>
      </c>
      <c r="D3301">
        <v>-17.354470953998</v>
      </c>
    </row>
    <row r="3302" spans="1:4">
      <c r="A3302">
        <v>329.89999999998599</v>
      </c>
      <c r="B3302" s="1">
        <v>-12.28659181878</v>
      </c>
      <c r="C3302">
        <v>-15.456504262648</v>
      </c>
      <c r="D3302">
        <v>-17.332091119200999</v>
      </c>
    </row>
    <row r="3303" spans="1:4">
      <c r="A3303">
        <v>329.99999999998602</v>
      </c>
      <c r="B3303" s="1">
        <v>-12.298756862723</v>
      </c>
      <c r="C3303">
        <v>-15.491511909522</v>
      </c>
      <c r="D3303">
        <v>-17.310632419550998</v>
      </c>
    </row>
    <row r="3304" spans="1:4">
      <c r="A3304">
        <v>330.09999999998598</v>
      </c>
      <c r="B3304" s="1">
        <v>-12.426667503262999</v>
      </c>
      <c r="C3304">
        <v>-15.525143771401</v>
      </c>
      <c r="D3304">
        <v>-17.290241659300001</v>
      </c>
    </row>
    <row r="3305" spans="1:4">
      <c r="A3305">
        <v>330.19999999998601</v>
      </c>
      <c r="B3305" s="1">
        <v>-12.555730460534001</v>
      </c>
      <c r="C3305">
        <v>-15.557213162101</v>
      </c>
      <c r="D3305">
        <v>-17.270713098655001</v>
      </c>
    </row>
    <row r="3306" spans="1:4">
      <c r="A3306">
        <v>330.29999999998603</v>
      </c>
      <c r="B3306" s="1">
        <v>-12.685936004109999</v>
      </c>
      <c r="C3306">
        <v>-15.587540360699</v>
      </c>
      <c r="D3306">
        <v>-17.252191379018001</v>
      </c>
    </row>
    <row r="3307" spans="1:4">
      <c r="A3307">
        <v>330.39999999998599</v>
      </c>
      <c r="B3307" s="1">
        <v>-12.817271230719999</v>
      </c>
      <c r="C3307">
        <v>-15.615954105947001</v>
      </c>
      <c r="D3307">
        <v>-17.234703633576999</v>
      </c>
    </row>
    <row r="3308" spans="1:4">
      <c r="A3308">
        <v>330.49999999998602</v>
      </c>
      <c r="B3308" s="1">
        <v>-12.949719712498</v>
      </c>
      <c r="C3308">
        <v>-15.64229308466</v>
      </c>
      <c r="D3308">
        <v>-17.218276335645001</v>
      </c>
    </row>
    <row r="3309" spans="1:4">
      <c r="A3309">
        <v>330.59999999998598</v>
      </c>
      <c r="B3309" s="1">
        <v>-13.083261112516</v>
      </c>
      <c r="C3309">
        <v>-15.666407388227</v>
      </c>
      <c r="D3309">
        <v>-17.202935294677999</v>
      </c>
    </row>
    <row r="3310" spans="1:4">
      <c r="A3310">
        <v>330.69999999998601</v>
      </c>
      <c r="B3310" s="1">
        <v>-13.217870765201001</v>
      </c>
      <c r="C3310">
        <v>-15.688068970989001</v>
      </c>
      <c r="D3310">
        <v>-17.188705651321001</v>
      </c>
    </row>
    <row r="3311" spans="1:4">
      <c r="A3311">
        <v>330.79999999998603</v>
      </c>
      <c r="B3311" s="1">
        <v>-13.353519219227</v>
      </c>
      <c r="C3311">
        <v>-15.707354965243001</v>
      </c>
      <c r="D3311">
        <v>-17.175611871356999</v>
      </c>
    </row>
    <row r="3312" spans="1:4">
      <c r="A3312">
        <v>330.89999999998599</v>
      </c>
      <c r="B3312" s="1">
        <v>-13.490171740489</v>
      </c>
      <c r="C3312">
        <v>-15.724048023621</v>
      </c>
      <c r="D3312">
        <v>-17.163677738381001</v>
      </c>
    </row>
    <row r="3313" spans="1:4">
      <c r="A3313">
        <v>330.99999999998602</v>
      </c>
      <c r="B3313" s="1">
        <v>-13.627787772836999</v>
      </c>
      <c r="C3313">
        <v>-15.738056918869001</v>
      </c>
      <c r="D3313">
        <v>-17.152926345051</v>
      </c>
    </row>
    <row r="3314" spans="1:4">
      <c r="A3314">
        <v>331.09999999998598</v>
      </c>
      <c r="B3314" s="1">
        <v>-13.766320354422</v>
      </c>
      <c r="C3314">
        <v>-15.749307677306</v>
      </c>
      <c r="D3314">
        <v>-17.143380082743001</v>
      </c>
    </row>
    <row r="3315" spans="1:4">
      <c r="A3315">
        <v>331.19999999998601</v>
      </c>
      <c r="B3315" s="1">
        <v>-13.905715487735</v>
      </c>
      <c r="C3315">
        <v>-15.757744285327</v>
      </c>
      <c r="D3315">
        <v>-17.135060629451999</v>
      </c>
    </row>
    <row r="3316" spans="1:4">
      <c r="A3316">
        <v>331.29999999998603</v>
      </c>
      <c r="B3316" s="1">
        <v>-14.045911461791</v>
      </c>
      <c r="C3316">
        <v>-15.763329193628</v>
      </c>
      <c r="D3316">
        <v>-17.127988935758999</v>
      </c>
    </row>
    <row r="3317" spans="1:4">
      <c r="A3317">
        <v>331.39999999998599</v>
      </c>
      <c r="B3317" s="1">
        <v>-14.186838125427</v>
      </c>
      <c r="C3317">
        <v>-15.766043606865001</v>
      </c>
      <c r="D3317">
        <v>-17.122185208697999</v>
      </c>
    </row>
    <row r="3318" spans="1:4">
      <c r="A3318">
        <v>331.49999999998602</v>
      </c>
      <c r="B3318" s="1">
        <v>-14.328416111360999</v>
      </c>
      <c r="C3318">
        <v>-15.765887551653</v>
      </c>
      <c r="D3318">
        <v>-17.117668893337001</v>
      </c>
    </row>
    <row r="3319" spans="1:4">
      <c r="A3319">
        <v>331.59999999998598</v>
      </c>
      <c r="B3319" s="1">
        <v>-14.470556011545</v>
      </c>
      <c r="C3319">
        <v>-15.762879721248</v>
      </c>
      <c r="D3319">
        <v>-17.114458651875999</v>
      </c>
    </row>
    <row r="3320" spans="1:4">
      <c r="A3320">
        <v>331.69999999998601</v>
      </c>
      <c r="B3320" s="1">
        <v>-14.613157505499</v>
      </c>
      <c r="C3320">
        <v>-15.757057100829</v>
      </c>
      <c r="D3320">
        <v>-17.112572340094999</v>
      </c>
    </row>
    <row r="3321" spans="1:4">
      <c r="A3321">
        <v>331.79999999998603</v>
      </c>
      <c r="B3321" s="1">
        <v>-14.756108444740001</v>
      </c>
      <c r="C3321">
        <v>-15.748474382651001</v>
      </c>
      <c r="D3321">
        <v>-17.112026980913001</v>
      </c>
    </row>
    <row r="3322" spans="1:4">
      <c r="A3322">
        <v>331.89999999998599</v>
      </c>
      <c r="B3322" s="1">
        <v>-14.899283898169999</v>
      </c>
      <c r="C3322">
        <v>-15.737203185353</v>
      </c>
      <c r="D3322">
        <v>-17.112838734884999</v>
      </c>
    </row>
    <row r="3323" spans="1:4">
      <c r="A3323">
        <v>331.99999999998602</v>
      </c>
      <c r="B3323" s="1">
        <v>-15.042545165456</v>
      </c>
      <c r="C3323">
        <v>-15.723331096089</v>
      </c>
      <c r="D3323">
        <v>-17.11502286739</v>
      </c>
    </row>
    <row r="3324" spans="1:4">
      <c r="A3324">
        <v>332.09999999998598</v>
      </c>
      <c r="B3324" s="1">
        <v>-15.185738767987001</v>
      </c>
      <c r="C3324">
        <v>-15.706960557813</v>
      </c>
      <c r="D3324">
        <v>-17.118593712307</v>
      </c>
    </row>
    <row r="3325" spans="1:4">
      <c r="A3325">
        <v>332.19999999998601</v>
      </c>
      <c r="B3325" s="1">
        <v>-15.328695430014999</v>
      </c>
      <c r="C3325">
        <v>-15.688207626808</v>
      </c>
      <c r="D3325">
        <v>-17.123564631928001</v>
      </c>
    </row>
    <row r="3326" spans="1:4">
      <c r="A3326">
        <v>332.29999999998603</v>
      </c>
      <c r="B3326" s="1">
        <v>-15.471229066116001</v>
      </c>
      <c r="C3326">
        <v>-15.667200627411001</v>
      </c>
      <c r="D3326">
        <v>-17.129947972863999</v>
      </c>
    </row>
    <row r="3327" spans="1:4">
      <c r="A3327">
        <v>332.39999999998599</v>
      </c>
      <c r="B3327" s="1">
        <v>-15.613135795131001</v>
      </c>
      <c r="C3327">
        <v>-15.644078731731</v>
      </c>
      <c r="D3327">
        <v>-17.137755017701998</v>
      </c>
    </row>
    <row r="3328" spans="1:4">
      <c r="A3328">
        <v>332.49999999998602</v>
      </c>
      <c r="B3328" s="1">
        <v>-15.754193005218999</v>
      </c>
      <c r="C3328">
        <v>-15.618990492172999</v>
      </c>
      <c r="D3328">
        <v>-17.146995932136001</v>
      </c>
    </row>
    <row r="3329" spans="1:4">
      <c r="A3329">
        <v>332.59999999998598</v>
      </c>
      <c r="B3329" s="1">
        <v>-15.894158499649</v>
      </c>
      <c r="C3329">
        <v>-15.592092353630999</v>
      </c>
      <c r="D3329">
        <v>-17.157679707309001</v>
      </c>
    </row>
    <row r="3330" spans="1:4">
      <c r="A3330">
        <v>332.69999999998601</v>
      </c>
      <c r="B3330" s="1">
        <v>-16.032769758234</v>
      </c>
      <c r="C3330">
        <v>-15.563547170651001</v>
      </c>
      <c r="D3330">
        <v>-17.169814097081002</v>
      </c>
    </row>
    <row r="3331" spans="1:4">
      <c r="A3331">
        <v>332.79999999998603</v>
      </c>
      <c r="B3331" s="1">
        <v>-16.169743354813001</v>
      </c>
      <c r="C3331">
        <v>-15.533522752605</v>
      </c>
      <c r="D3331">
        <v>-17.183405549932999</v>
      </c>
    </row>
    <row r="3332" spans="1:4">
      <c r="A3332">
        <v>332.89999999998599</v>
      </c>
      <c r="B3332" s="1">
        <v>-16.304774576692999</v>
      </c>
      <c r="C3332">
        <v>-15.502190457240999</v>
      </c>
      <c r="D3332">
        <v>-17.198459135219</v>
      </c>
    </row>
    <row r="3333" spans="1:4">
      <c r="A3333">
        <v>332.99999999998602</v>
      </c>
      <c r="B3333" s="1">
        <v>-16.437537297138999</v>
      </c>
      <c r="C3333">
        <v>-15.469723850000999</v>
      </c>
      <c r="D3333">
        <v>-17.214978463457999</v>
      </c>
    </row>
    <row r="3334" spans="1:4">
      <c r="A3334">
        <v>333.09999999998598</v>
      </c>
      <c r="B3334" s="1">
        <v>-16.567684156455002</v>
      </c>
      <c r="C3334">
        <v>-15.436297443341999</v>
      </c>
      <c r="D3334">
        <v>-17.232965600375</v>
      </c>
    </row>
    <row r="3335" spans="1:4">
      <c r="A3335">
        <v>333.19999999998601</v>
      </c>
      <c r="B3335" s="1">
        <v>-16.6948471105</v>
      </c>
      <c r="C3335">
        <v>-15.402085527102001</v>
      </c>
      <c r="D3335">
        <v>-17.252420974372999</v>
      </c>
    </row>
    <row r="3336" spans="1:4">
      <c r="A3336">
        <v>333.29999999998603</v>
      </c>
      <c r="B3336" s="1">
        <v>-16.818638406965999</v>
      </c>
      <c r="C3336">
        <v>-15.367261097902</v>
      </c>
      <c r="D3336">
        <v>-17.273343277148999</v>
      </c>
    </row>
    <row r="3337" spans="1:4">
      <c r="A3337">
        <v>333.39999999998599</v>
      </c>
      <c r="B3337" s="1">
        <v>-16.938652048828001</v>
      </c>
      <c r="C3337">
        <v>-15.331994892617001</v>
      </c>
      <c r="D3337">
        <v>-17.295729357159999</v>
      </c>
    </row>
    <row r="3338" spans="1:4">
      <c r="A3338">
        <v>333.49999999998602</v>
      </c>
      <c r="B3338" s="1">
        <v>-17.054465800342001</v>
      </c>
      <c r="C3338">
        <v>-15.296454528324</v>
      </c>
      <c r="D3338">
        <v>-17.319574105642001</v>
      </c>
    </row>
    <row r="3339" spans="1:4">
      <c r="A3339">
        <v>333.59999999998598</v>
      </c>
      <c r="B3339" s="1">
        <v>-17.165643783090999</v>
      </c>
      <c r="C3339">
        <v>-15.260803748764999</v>
      </c>
      <c r="D3339">
        <v>-17.344870334936001</v>
      </c>
    </row>
    <row r="3340" spans="1:4">
      <c r="A3340">
        <v>333.69999999998601</v>
      </c>
      <c r="B3340" s="1">
        <v>-17.271739697329</v>
      </c>
      <c r="C3340">
        <v>-15.225201775339</v>
      </c>
      <c r="D3340">
        <v>-17.371608648873</v>
      </c>
    </row>
    <row r="3341" spans="1:4">
      <c r="A3341">
        <v>333.79999999998603</v>
      </c>
      <c r="B3341" s="1">
        <v>-17.372300686734</v>
      </c>
      <c r="C3341">
        <v>-15.189802758943999</v>
      </c>
      <c r="D3341">
        <v>-17.399777304998999</v>
      </c>
    </row>
    <row r="3342" spans="1:4">
      <c r="A3342">
        <v>333.89999999998599</v>
      </c>
      <c r="B3342" s="1">
        <v>-17.466871842582002</v>
      </c>
      <c r="C3342">
        <v>-15.154755327664001</v>
      </c>
      <c r="D3342">
        <v>-17.42936206848</v>
      </c>
    </row>
    <row r="3343" spans="1:4">
      <c r="A3343">
        <v>333.99999999998602</v>
      </c>
      <c r="B3343" s="1">
        <v>-17.555001316435</v>
      </c>
      <c r="C3343">
        <v>-15.120202224246</v>
      </c>
      <c r="D3343">
        <v>-17.460346057569001</v>
      </c>
    </row>
    <row r="3344" spans="1:4">
      <c r="A3344">
        <v>334.09999999998598</v>
      </c>
      <c r="B3344" s="1">
        <v>-17.636245979556001</v>
      </c>
      <c r="C3344">
        <v>-15.086280026611</v>
      </c>
      <c r="D3344">
        <v>-17.492709580574999</v>
      </c>
    </row>
    <row r="3345" spans="1:4">
      <c r="A3345">
        <v>334.19999999998601</v>
      </c>
      <c r="B3345" s="1">
        <v>-17.710177533578001</v>
      </c>
      <c r="C3345">
        <v>-15.053118944163</v>
      </c>
      <c r="D3345">
        <v>-17.526429964352999</v>
      </c>
    </row>
    <row r="3346" spans="1:4">
      <c r="A3346">
        <v>334.29999999998603</v>
      </c>
      <c r="B3346" s="1">
        <v>-17.776388942467999</v>
      </c>
      <c r="C3346">
        <v>-15.020842682432001</v>
      </c>
      <c r="D3346">
        <v>-17.561481374446</v>
      </c>
    </row>
    <row r="3347" spans="1:4">
      <c r="A3347">
        <v>334.39999999998599</v>
      </c>
      <c r="B3347" s="1">
        <v>-17.834501022866998</v>
      </c>
      <c r="C3347">
        <v>-14.989568368578</v>
      </c>
      <c r="D3347">
        <v>-17.597834627091</v>
      </c>
    </row>
    <row r="3348" spans="1:4">
      <c r="A3348">
        <v>334.49999999998602</v>
      </c>
      <c r="B3348" s="1">
        <v>-17.884169001292999</v>
      </c>
      <c r="C3348">
        <v>-14.959406530378001</v>
      </c>
      <c r="D3348">
        <v>-17.635456993451999</v>
      </c>
    </row>
    <row r="3349" spans="1:4">
      <c r="A3349">
        <v>334.59999999998598</v>
      </c>
      <c r="B3349" s="1">
        <v>-17.9250888254</v>
      </c>
      <c r="C3349">
        <v>-14.930461121589</v>
      </c>
      <c r="D3349">
        <v>-17.674311996606999</v>
      </c>
    </row>
    <row r="3350" spans="1:4">
      <c r="A3350">
        <v>334.69999999998601</v>
      </c>
      <c r="B3350" s="1">
        <v>-17.957003005253</v>
      </c>
      <c r="C3350">
        <v>-14.902829586955001</v>
      </c>
      <c r="D3350">
        <v>-17.714359201958999</v>
      </c>
    </row>
    <row r="3351" spans="1:4">
      <c r="A3351">
        <v>334.79999999998603</v>
      </c>
      <c r="B3351" s="1">
        <v>-17.979705761637</v>
      </c>
      <c r="C3351">
        <v>-14.876602960501</v>
      </c>
      <c r="D3351">
        <v>-17.755554001998998</v>
      </c>
    </row>
    <row r="3352" spans="1:4">
      <c r="A3352">
        <v>334.89999999998599</v>
      </c>
      <c r="B3352" s="1">
        <v>-17.993047273196002</v>
      </c>
      <c r="C3352">
        <v>-14.851865991286999</v>
      </c>
      <c r="D3352">
        <v>-17.797847396529999</v>
      </c>
    </row>
    <row r="3353" spans="1:4">
      <c r="A3353">
        <v>334.99999999998602</v>
      </c>
      <c r="B3353" s="1">
        <v>-17.996936842736002</v>
      </c>
      <c r="C3353">
        <v>-14.828697291229</v>
      </c>
      <c r="D3353">
        <v>-17.841185769782999</v>
      </c>
    </row>
    <row r="3354" spans="1:4">
      <c r="A3354">
        <v>335.09999999998598</v>
      </c>
      <c r="B3354" s="1">
        <v>-18.088502096681999</v>
      </c>
      <c r="C3354">
        <v>-14.807169500165999</v>
      </c>
      <c r="D3354">
        <v>-17.885510666104999</v>
      </c>
    </row>
    <row r="3355" spans="1:4">
      <c r="A3355">
        <v>335.19999999998601</v>
      </c>
      <c r="B3355" s="1">
        <v>-18.177664614417001</v>
      </c>
      <c r="C3355">
        <v>-14.787349463788001</v>
      </c>
      <c r="D3355">
        <v>-17.930758566285999</v>
      </c>
    </row>
    <row r="3356" spans="1:4">
      <c r="A3356">
        <v>335.29999999998603</v>
      </c>
      <c r="B3356" s="1">
        <v>-18.264235538068</v>
      </c>
      <c r="C3356">
        <v>-14.769298420582</v>
      </c>
      <c r="D3356">
        <v>-17.976860666905001</v>
      </c>
    </row>
    <row r="3357" spans="1:4">
      <c r="A3357">
        <v>335.39999999998599</v>
      </c>
      <c r="B3357" s="1">
        <v>-18.348022198106001</v>
      </c>
      <c r="C3357">
        <v>-14.753072194394999</v>
      </c>
      <c r="D3357">
        <v>-18.023742665549999</v>
      </c>
    </row>
    <row r="3358" spans="1:4">
      <c r="A3358">
        <v>335.49999999998602</v>
      </c>
      <c r="B3358" s="1">
        <v>-18.428829010095999</v>
      </c>
      <c r="C3358">
        <v>-14.738721389642</v>
      </c>
      <c r="D3358">
        <v>-18.071324555124999</v>
      </c>
    </row>
    <row r="3359" spans="1:4">
      <c r="A3359">
        <v>335.59999999998598</v>
      </c>
      <c r="B3359" s="1">
        <v>-18.506458494210001</v>
      </c>
      <c r="C3359">
        <v>-14.726365854381999</v>
      </c>
      <c r="D3359">
        <v>-18.119520430996001</v>
      </c>
    </row>
    <row r="3360" spans="1:4">
      <c r="A3360">
        <v>335.69999999998601</v>
      </c>
      <c r="B3360" s="1">
        <v>-18.580712415846001</v>
      </c>
      <c r="C3360">
        <v>-14.715899304208</v>
      </c>
      <c r="D3360">
        <v>-18.168238315176001</v>
      </c>
    </row>
    <row r="3361" spans="1:4">
      <c r="A3361">
        <v>335.79999999998603</v>
      </c>
      <c r="B3361" s="1">
        <v>-18.651393042624999</v>
      </c>
      <c r="C3361">
        <v>-14.707430423570999</v>
      </c>
      <c r="D3361">
        <v>-18.217380002273998</v>
      </c>
    </row>
    <row r="3362" spans="1:4">
      <c r="A3362">
        <v>335.89999999998599</v>
      </c>
      <c r="B3362" s="1">
        <v>-18.718304509700001</v>
      </c>
      <c r="C3362">
        <v>-14.700996002218</v>
      </c>
      <c r="D3362">
        <v>-18.266840932453999</v>
      </c>
    </row>
    <row r="3363" spans="1:4">
      <c r="A3363">
        <v>335.99999999998602</v>
      </c>
      <c r="B3363" s="1">
        <v>-18.781254281646</v>
      </c>
      <c r="C3363">
        <v>-14.696621574268001</v>
      </c>
      <c r="D3363">
        <v>-18.316485747259001</v>
      </c>
    </row>
    <row r="3364" spans="1:4">
      <c r="A3364">
        <v>336.09999999998598</v>
      </c>
      <c r="B3364" s="1">
        <v>-18.840054695458001</v>
      </c>
      <c r="C3364">
        <v>-14.694326969045999</v>
      </c>
      <c r="D3364">
        <v>-18.366247719935998</v>
      </c>
    </row>
    <row r="3365" spans="1:4">
      <c r="A3365">
        <v>336.19999999998601</v>
      </c>
      <c r="B3365" s="1">
        <v>-18.894524565366002</v>
      </c>
      <c r="C3365">
        <v>-14.694131498873</v>
      </c>
      <c r="D3365">
        <v>-18.415970783533002</v>
      </c>
    </row>
    <row r="3366" spans="1:4">
      <c r="A3366">
        <v>336.29999999998603</v>
      </c>
      <c r="B3366" s="1">
        <v>-18.944490826576001</v>
      </c>
      <c r="C3366">
        <v>-14.696050673608999</v>
      </c>
      <c r="D3366">
        <v>-18.465529836777002</v>
      </c>
    </row>
    <row r="3367" spans="1:4">
      <c r="A3367">
        <v>336.39999999998599</v>
      </c>
      <c r="B3367" s="1">
        <v>-18.989790191695999</v>
      </c>
      <c r="C3367">
        <v>-14.700096343138</v>
      </c>
      <c r="D3367">
        <v>-18.514788013035002</v>
      </c>
    </row>
    <row r="3368" spans="1:4">
      <c r="A3368">
        <v>336.49999999998602</v>
      </c>
      <c r="B3368" s="1">
        <v>-19.030270790839001</v>
      </c>
      <c r="C3368">
        <v>-14.706276830024001</v>
      </c>
      <c r="D3368">
        <v>-18.563602251271</v>
      </c>
    </row>
    <row r="3369" spans="1:4">
      <c r="A3369">
        <v>336.59999999998598</v>
      </c>
      <c r="B3369" s="1">
        <v>-19.065793764281</v>
      </c>
      <c r="C3369">
        <v>-14.714597052202</v>
      </c>
      <c r="D3369">
        <v>-18.611823542838</v>
      </c>
    </row>
    <row r="3370" spans="1:4">
      <c r="A3370">
        <v>336.69999999998601</v>
      </c>
      <c r="B3370" s="1">
        <v>-19.096234775328</v>
      </c>
      <c r="C3370">
        <v>-14.725058635625</v>
      </c>
      <c r="D3370">
        <v>-18.659297261073998</v>
      </c>
    </row>
    <row r="3371" spans="1:4">
      <c r="A3371">
        <v>336.79999999998603</v>
      </c>
      <c r="B3371" s="1">
        <v>-19.121485410824999</v>
      </c>
      <c r="C3371">
        <v>-14.737660016921</v>
      </c>
      <c r="D3371">
        <v>-18.705863580746001</v>
      </c>
    </row>
    <row r="3372" spans="1:4">
      <c r="A3372">
        <v>336.89999999998599</v>
      </c>
      <c r="B3372" s="1">
        <v>-19.141454437640999</v>
      </c>
      <c r="C3372">
        <v>-14.752396536167</v>
      </c>
      <c r="D3372">
        <v>-18.751357993736001</v>
      </c>
    </row>
    <row r="3373" spans="1:4">
      <c r="A3373">
        <v>336.99999999998602</v>
      </c>
      <c r="B3373" s="1">
        <v>-19.156068885537</v>
      </c>
      <c r="C3373">
        <v>-14.769260519964</v>
      </c>
      <c r="D3373">
        <v>-18.795611926406</v>
      </c>
    </row>
    <row r="3374" spans="1:4">
      <c r="A3374">
        <v>337.09999999998598</v>
      </c>
      <c r="B3374" s="1">
        <v>-19.165274930026001</v>
      </c>
      <c r="C3374">
        <v>-14.788241355068999</v>
      </c>
      <c r="D3374">
        <v>-18.838453462814002</v>
      </c>
    </row>
    <row r="3375" spans="1:4">
      <c r="A3375">
        <v>337.19999999998601</v>
      </c>
      <c r="B3375" s="1">
        <v>-19.169038553128001</v>
      </c>
      <c r="C3375">
        <v>-14.809325552862999</v>
      </c>
      <c r="D3375">
        <v>-18.879708176363</v>
      </c>
    </row>
    <row r="3376" spans="1:4">
      <c r="A3376">
        <v>337.29999999998603</v>
      </c>
      <c r="B3376" s="1">
        <v>-19.167345965159999</v>
      </c>
      <c r="C3376">
        <v>-14.832496805022</v>
      </c>
      <c r="D3376">
        <v>-18.919200070464001</v>
      </c>
    </row>
    <row r="3377" spans="1:4">
      <c r="A3377">
        <v>337.39999999998599</v>
      </c>
      <c r="B3377" s="1">
        <v>-19.160203776643002</v>
      </c>
      <c r="C3377">
        <v>-14.857736030750001</v>
      </c>
      <c r="D3377">
        <v>-18.956752626528001</v>
      </c>
    </row>
    <row r="3378" spans="1:4">
      <c r="A3378">
        <v>337.49999999998602</v>
      </c>
      <c r="B3378" s="1">
        <v>-19.147638915830001</v>
      </c>
      <c r="C3378">
        <v>-14.88502141603</v>
      </c>
      <c r="D3378">
        <v>-18.992189954952</v>
      </c>
    </row>
    <row r="3379" spans="1:4">
      <c r="A3379">
        <v>337.59999999998598</v>
      </c>
      <c r="B3379" s="1">
        <v>-19.129698294031002</v>
      </c>
      <c r="C3379">
        <v>-14.914328445332</v>
      </c>
      <c r="D3379">
        <v>-19.025338041872999</v>
      </c>
    </row>
    <row r="3380" spans="1:4">
      <c r="A3380">
        <v>337.69999999998601</v>
      </c>
      <c r="B3380" s="1">
        <v>-19.106448227404002</v>
      </c>
      <c r="C3380">
        <v>-14.945629926283001</v>
      </c>
      <c r="D3380">
        <v>-19.056026081353998</v>
      </c>
    </row>
    <row r="3381" spans="1:4">
      <c r="A3381">
        <v>337.79999999998603</v>
      </c>
      <c r="B3381" s="1">
        <v>-19.077973630073</v>
      </c>
      <c r="C3381">
        <v>-14.978896007851001</v>
      </c>
      <c r="D3381">
        <v>-19.084087879439998</v>
      </c>
    </row>
    <row r="3382" spans="1:4">
      <c r="A3382">
        <v>337.89999999998599</v>
      </c>
      <c r="B3382" s="1">
        <v>-19.044376998905001</v>
      </c>
      <c r="C3382">
        <v>-15.014094192591999</v>
      </c>
      <c r="D3382">
        <v>-19.109363313290999</v>
      </c>
    </row>
    <row r="3383" spans="1:4">
      <c r="A3383">
        <v>337.99999999998602</v>
      </c>
      <c r="B3383" s="1">
        <v>-19.005777214954001</v>
      </c>
      <c r="C3383">
        <v>-15.051189343580999</v>
      </c>
      <c r="D3383">
        <v>-19.131699825481999</v>
      </c>
    </row>
    <row r="3384" spans="1:4">
      <c r="A3384">
        <v>338.09999999998598</v>
      </c>
      <c r="B3384" s="1">
        <v>-18.962308190156001</v>
      </c>
      <c r="C3384">
        <v>-15.09014368669</v>
      </c>
      <c r="D3384">
        <v>-19.150953930730999</v>
      </c>
    </row>
    <row r="3385" spans="1:4">
      <c r="A3385">
        <v>338.19999999998601</v>
      </c>
      <c r="B3385" s="1">
        <v>-18.914117390350999</v>
      </c>
      <c r="C3385">
        <v>-15.130916808885001</v>
      </c>
      <c r="D3385">
        <v>-19.166992709904999</v>
      </c>
    </row>
    <row r="3386" spans="1:4">
      <c r="A3386">
        <v>338.29999999998603</v>
      </c>
      <c r="B3386" s="1">
        <v>-18.861364267009002</v>
      </c>
      <c r="C3386">
        <v>-15.173465653295001</v>
      </c>
      <c r="D3386">
        <v>-19.179695264304002</v>
      </c>
    </row>
    <row r="3387" spans="1:4">
      <c r="A3387">
        <v>338.39999999998599</v>
      </c>
      <c r="B3387" s="1">
        <v>-18.804218630211</v>
      </c>
      <c r="C3387">
        <v>-15.217744511841</v>
      </c>
      <c r="D3387">
        <v>-19.188954102118998</v>
      </c>
    </row>
    <row r="3388" spans="1:4">
      <c r="A3388">
        <v>338.49999999998602</v>
      </c>
      <c r="B3388" s="1">
        <v>-18.742858994532</v>
      </c>
      <c r="C3388">
        <v>-15.263705016248</v>
      </c>
      <c r="D3388">
        <v>-19.194676428670999</v>
      </c>
    </row>
    <row r="3389" spans="1:4">
      <c r="A3389">
        <v>338.59999999998598</v>
      </c>
      <c r="B3389" s="1">
        <v>-18.677470927687999</v>
      </c>
      <c r="C3389">
        <v>-15.31129612835</v>
      </c>
      <c r="D3389">
        <v>-19.19678531269</v>
      </c>
    </row>
    <row r="3390" spans="1:4">
      <c r="A3390">
        <v>338.69999999998601</v>
      </c>
      <c r="B3390" s="1">
        <v>-18.608245429214001</v>
      </c>
      <c r="C3390">
        <v>-15.360464130613</v>
      </c>
      <c r="D3390">
        <v>-19.195220702518998</v>
      </c>
    </row>
    <row r="3391" spans="1:4">
      <c r="A3391">
        <v>338.79999999998603</v>
      </c>
      <c r="B3391" s="1">
        <v>-18.535377363295002</v>
      </c>
      <c r="C3391">
        <v>-15.411152617897001</v>
      </c>
      <c r="D3391">
        <v>-19.189940268695999</v>
      </c>
    </row>
    <row r="3392" spans="1:4">
      <c r="A3392">
        <v>338.89999999998599</v>
      </c>
      <c r="B3392" s="1">
        <v>-18.459063966344001</v>
      </c>
      <c r="C3392">
        <v>-15.463302491507999</v>
      </c>
      <c r="D3392">
        <v>-19.180920052914999</v>
      </c>
    </row>
    <row r="3393" spans="1:4">
      <c r="A3393">
        <v>338.99999999998602</v>
      </c>
      <c r="B3393" s="1">
        <v>-18.379503446141001</v>
      </c>
      <c r="C3393">
        <v>-15.516851956664</v>
      </c>
      <c r="D3393">
        <v>-19.168154907628001</v>
      </c>
    </row>
    <row r="3394" spans="1:4">
      <c r="A3394">
        <v>339.09999999998598</v>
      </c>
      <c r="B3394" s="1">
        <v>-18.296893685571</v>
      </c>
      <c r="C3394">
        <v>-15.571736524553</v>
      </c>
      <c r="D3394">
        <v>-19.151658715570001</v>
      </c>
    </row>
    <row r="3395" spans="1:4">
      <c r="A3395">
        <v>339.19999999998601</v>
      </c>
      <c r="B3395" s="1">
        <v>-18.211431060304999</v>
      </c>
      <c r="C3395">
        <v>-15.627889020227</v>
      </c>
      <c r="D3395">
        <v>-19.131464383868</v>
      </c>
    </row>
    <row r="3396" spans="1:4">
      <c r="A3396">
        <v>339.29999999998603</v>
      </c>
      <c r="B3396" s="1">
        <v>-18.123309376283999</v>
      </c>
      <c r="C3396">
        <v>-15.685239597599001</v>
      </c>
      <c r="D3396">
        <v>-19.107623613062</v>
      </c>
    </row>
    <row r="3397" spans="1:4">
      <c r="A3397">
        <v>339.39999999998599</v>
      </c>
      <c r="B3397" s="1">
        <v>-18.032718929704998</v>
      </c>
      <c r="C3397">
        <v>-15.743715762911</v>
      </c>
      <c r="D3397">
        <v>-19.080206446996002</v>
      </c>
    </row>
    <row r="3398" spans="1:4">
      <c r="A3398">
        <v>339.49999999998602</v>
      </c>
      <c r="B3398" s="1">
        <v>-17.939845689422999</v>
      </c>
      <c r="C3398">
        <v>-15.803242408018001</v>
      </c>
      <c r="D3398">
        <v>-19.049300614917001</v>
      </c>
    </row>
    <row r="3399" spans="1:4">
      <c r="A3399">
        <v>339.59999999998598</v>
      </c>
      <c r="B3399" s="1">
        <v>-17.844870599274</v>
      </c>
      <c r="C3399">
        <v>-15.863741854915</v>
      </c>
      <c r="D3399">
        <v>-19.015010682017</v>
      </c>
    </row>
    <row r="3400" spans="1:4">
      <c r="A3400">
        <v>339.69999999998601</v>
      </c>
      <c r="B3400" s="1">
        <v>-17.74796899587</v>
      </c>
      <c r="C3400">
        <v>-15.925133912932001</v>
      </c>
      <c r="D3400">
        <v>-18.977457028890999</v>
      </c>
    </row>
    <row r="3401" spans="1:4">
      <c r="A3401">
        <v>339.79999999998603</v>
      </c>
      <c r="B3401" s="1">
        <v>-17.649310135857</v>
      </c>
      <c r="C3401">
        <v>-15.987335950010999</v>
      </c>
      <c r="D3401">
        <v>-18.936774683795999</v>
      </c>
    </row>
    <row r="3402" spans="1:4">
      <c r="A3402">
        <v>339.89999999998599</v>
      </c>
      <c r="B3402" s="1">
        <v>-17.549056825448002</v>
      </c>
      <c r="C3402">
        <v>-16.050262979503</v>
      </c>
      <c r="D3402">
        <v>-18.893112034059001</v>
      </c>
    </row>
    <row r="3403" spans="1:4">
      <c r="A3403">
        <v>339.99999999998602</v>
      </c>
      <c r="B3403" s="1">
        <v>-17.447365144241999</v>
      </c>
      <c r="C3403">
        <v>-16.113827763850999</v>
      </c>
      <c r="D3403">
        <v>-18.846629444531999</v>
      </c>
    </row>
    <row r="3404" spans="1:4">
      <c r="A3404">
        <v>340.09999999998598</v>
      </c>
      <c r="B3404" s="1">
        <v>-17.489967388781999</v>
      </c>
      <c r="C3404">
        <v>-16.177940936491002</v>
      </c>
      <c r="D3404">
        <v>-18.797497811483002</v>
      </c>
    </row>
    <row r="3405" spans="1:4">
      <c r="A3405">
        <v>340.19999999998601</v>
      </c>
      <c r="B3405" s="1">
        <v>-17.523730882717999</v>
      </c>
      <c r="C3405">
        <v>-16.242511143205999</v>
      </c>
      <c r="D3405">
        <v>-18.745897079980001</v>
      </c>
    </row>
    <row r="3406" spans="1:4">
      <c r="A3406">
        <v>340.29999999998603</v>
      </c>
      <c r="B3406" s="1">
        <v>-17.548449417933998</v>
      </c>
      <c r="C3406">
        <v>-16.30744520407</v>
      </c>
      <c r="D3406">
        <v>-18.692014751593</v>
      </c>
    </row>
    <row r="3407" spans="1:4">
      <c r="A3407">
        <v>340.39999999998599</v>
      </c>
      <c r="B3407" s="1">
        <v>-17.563970575006</v>
      </c>
      <c r="C3407">
        <v>-16.372648296939001</v>
      </c>
      <c r="D3407">
        <v>-18.636044407330999</v>
      </c>
    </row>
    <row r="3408" spans="1:4">
      <c r="A3408">
        <v>340.49999999998602</v>
      </c>
      <c r="B3408" s="1">
        <v>-17.570198886162999</v>
      </c>
      <c r="C3408">
        <v>-16.438024163325998</v>
      </c>
      <c r="D3408">
        <v>-18.578184268284001</v>
      </c>
    </row>
    <row r="3409" spans="1:4">
      <c r="A3409">
        <v>340.59999999998598</v>
      </c>
      <c r="B3409" s="1">
        <v>-17.567097849340001</v>
      </c>
      <c r="C3409">
        <v>-16.503475337207</v>
      </c>
      <c r="D3409">
        <v>-18.518635813525002</v>
      </c>
    </row>
    <row r="3410" spans="1:4">
      <c r="A3410">
        <v>340.69999999998601</v>
      </c>
      <c r="B3410" s="1">
        <v>-17.554690704990001</v>
      </c>
      <c r="C3410">
        <v>-16.568903397123002</v>
      </c>
      <c r="D3410">
        <v>-18.457602471750999</v>
      </c>
    </row>
    <row r="3411" spans="1:4">
      <c r="A3411">
        <v>340.79999999998603</v>
      </c>
      <c r="B3411" s="1">
        <v>-17.533059941182</v>
      </c>
      <c r="C3411">
        <v>-16.634209241604001</v>
      </c>
      <c r="D3411">
        <v>-18.395288399845999</v>
      </c>
    </row>
    <row r="3412" spans="1:4">
      <c r="A3412">
        <v>340.89999999998599</v>
      </c>
      <c r="B3412" s="1">
        <v>-17.502345548968002</v>
      </c>
      <c r="C3412">
        <v>-16.699293387653</v>
      </c>
      <c r="D3412">
        <v>-18.331897358368</v>
      </c>
    </row>
    <row r="3413" spans="1:4">
      <c r="A3413">
        <v>340.99999999998602</v>
      </c>
      <c r="B3413" s="1">
        <v>-17.462742104815</v>
      </c>
      <c r="C3413">
        <v>-16.764056291644</v>
      </c>
      <c r="D3413">
        <v>-18.267631690870001</v>
      </c>
    </row>
    <row r="3414" spans="1:4">
      <c r="A3414">
        <v>341.09999999998598</v>
      </c>
      <c r="B3414" s="1">
        <v>-17.414494805968999</v>
      </c>
      <c r="C3414">
        <v>-16.828398691617</v>
      </c>
      <c r="D3414">
        <v>-18.202691411060002</v>
      </c>
    </row>
    <row r="3415" spans="1:4">
      <c r="A3415">
        <v>341.19999999998601</v>
      </c>
      <c r="B3415" s="1">
        <v>-17.357894624539998</v>
      </c>
      <c r="C3415">
        <v>-16.892221969544</v>
      </c>
      <c r="D3415">
        <v>-18.137273399255999</v>
      </c>
    </row>
    <row r="3416" spans="1:4">
      <c r="A3416">
        <v>341.29999999998603</v>
      </c>
      <c r="B3416" s="1">
        <v>-17.29327277442</v>
      </c>
      <c r="C3416">
        <v>-16.955428531702999</v>
      </c>
      <c r="D3416">
        <v>-18.071570707294001</v>
      </c>
    </row>
    <row r="3417" spans="1:4">
      <c r="A3417">
        <v>341.39999999998599</v>
      </c>
      <c r="B3417" s="1">
        <v>-17.220994700668999</v>
      </c>
      <c r="C3417">
        <v>-17.017922204855999</v>
      </c>
      <c r="D3417">
        <v>-18.005771969129</v>
      </c>
    </row>
    <row r="3418" spans="1:4">
      <c r="A3418">
        <v>341.49999999998602</v>
      </c>
      <c r="B3418" s="1">
        <v>-17.141453803756999</v>
      </c>
      <c r="C3418">
        <v>-17.079608645497</v>
      </c>
      <c r="D3418">
        <v>-17.940060912810999</v>
      </c>
    </row>
    <row r="3419" spans="1:4">
      <c r="A3419">
        <v>341.59999999998598</v>
      </c>
      <c r="B3419" s="1">
        <v>-17.055065102050001</v>
      </c>
      <c r="C3419">
        <v>-17.140395759002999</v>
      </c>
      <c r="D3419">
        <v>-17.874615968252002</v>
      </c>
    </row>
    <row r="3420" spans="1:4">
      <c r="A3420">
        <v>341.69999999998601</v>
      </c>
      <c r="B3420" s="1">
        <v>-16.962259017276001</v>
      </c>
      <c r="C3420">
        <v>-17.200194125101</v>
      </c>
      <c r="D3420">
        <v>-17.809609964332001</v>
      </c>
    </row>
    <row r="3421" spans="1:4">
      <c r="A3421">
        <v>341.79999999998603</v>
      </c>
      <c r="B3421" s="1">
        <v>-16.863475441803999</v>
      </c>
      <c r="C3421">
        <v>-17.258917425692001</v>
      </c>
      <c r="D3421">
        <v>-17.745209908225</v>
      </c>
    </row>
    <row r="3422" spans="1:4">
      <c r="A3422">
        <v>341.89999999998599</v>
      </c>
      <c r="B3422" s="1">
        <v>-16.759158216182001</v>
      </c>
      <c r="C3422">
        <v>-17.316482870763998</v>
      </c>
      <c r="D3422">
        <v>-17.681576839487999</v>
      </c>
    </row>
    <row r="3423" spans="1:4">
      <c r="A3423">
        <v>341.99999999998602</v>
      </c>
      <c r="B3423" s="1">
        <v>-16.649750113090999</v>
      </c>
      <c r="C3423">
        <v>-17.372739437705999</v>
      </c>
      <c r="D3423">
        <v>-17.618865751306</v>
      </c>
    </row>
    <row r="3424" spans="1:4">
      <c r="A3424">
        <v>342.09999999998598</v>
      </c>
      <c r="B3424" s="1">
        <v>-16.535688392040999</v>
      </c>
      <c r="C3424">
        <v>-17.427748969541</v>
      </c>
      <c r="D3424">
        <v>-17.557225571319002</v>
      </c>
    </row>
    <row r="3425" spans="1:4">
      <c r="A3425">
        <v>342.19999999998601</v>
      </c>
      <c r="B3425" s="1">
        <v>-16.417400959523</v>
      </c>
      <c r="C3425">
        <v>-17.481377248697001</v>
      </c>
      <c r="D3425">
        <v>-17.496861091884</v>
      </c>
    </row>
    <row r="3426" spans="1:4">
      <c r="A3426">
        <v>342.29999999998603</v>
      </c>
      <c r="B3426" s="1">
        <v>-16.295303143268001</v>
      </c>
      <c r="C3426">
        <v>-17.53355965191</v>
      </c>
      <c r="D3426">
        <v>-17.437788673629001</v>
      </c>
    </row>
    <row r="3427" spans="1:4">
      <c r="A3427">
        <v>342.39999999998599</v>
      </c>
      <c r="B3427" s="1">
        <v>-16.169795067595999</v>
      </c>
      <c r="C3427">
        <v>-17.584237023797002</v>
      </c>
      <c r="D3427">
        <v>-17.380198246715999</v>
      </c>
    </row>
    <row r="3428" spans="1:4">
      <c r="A3428">
        <v>342.49999999998602</v>
      </c>
      <c r="B3428" s="1">
        <v>-16.041259599714</v>
      </c>
      <c r="C3428">
        <v>-17.633355991862999</v>
      </c>
      <c r="D3428">
        <v>-17.324215246729999</v>
      </c>
    </row>
    <row r="3429" spans="1:4">
      <c r="A3429">
        <v>342.59999999998598</v>
      </c>
      <c r="B3429" s="1">
        <v>-15.91006082436</v>
      </c>
      <c r="C3429">
        <v>-17.681010990023001</v>
      </c>
      <c r="D3429">
        <v>-17.269959595263</v>
      </c>
    </row>
    <row r="3430" spans="1:4">
      <c r="A3430">
        <v>342.69999999998601</v>
      </c>
      <c r="B3430" s="1">
        <v>-15.776542995870001</v>
      </c>
      <c r="C3430">
        <v>-17.726875807089002</v>
      </c>
      <c r="D3430">
        <v>-17.217545896771</v>
      </c>
    </row>
    <row r="3431" spans="1:4">
      <c r="A3431">
        <v>342.79999999998603</v>
      </c>
      <c r="B3431" s="1">
        <v>-15.641029912161001</v>
      </c>
      <c r="C3431">
        <v>-17.77105938127</v>
      </c>
      <c r="D3431">
        <v>-17.167083651978999</v>
      </c>
    </row>
    <row r="3432" spans="1:4">
      <c r="A3432">
        <v>342.89999999998599</v>
      </c>
      <c r="B3432" s="1">
        <v>-15.503824653600001</v>
      </c>
      <c r="C3432">
        <v>-17.813533881396999</v>
      </c>
      <c r="D3432">
        <v>-17.118677483608</v>
      </c>
    </row>
    <row r="3433" spans="1:4">
      <c r="A3433">
        <v>342.99999999998602</v>
      </c>
      <c r="B3433" s="1">
        <v>-15.365209630566</v>
      </c>
      <c r="C3433">
        <v>-17.854278237054999</v>
      </c>
      <c r="D3433">
        <v>-17.072427370698001</v>
      </c>
    </row>
    <row r="3434" spans="1:4">
      <c r="A3434">
        <v>343.09999999998598</v>
      </c>
      <c r="B3434" s="1">
        <v>-15.225446886273</v>
      </c>
      <c r="C3434">
        <v>-17.893278194373</v>
      </c>
      <c r="D3434">
        <v>-17.028428888229001</v>
      </c>
    </row>
    <row r="3435" spans="1:4">
      <c r="A3435">
        <v>343.19999999998601</v>
      </c>
      <c r="B3435" s="1">
        <v>-15.084778605267999</v>
      </c>
      <c r="C3435">
        <v>-17.930526321382999</v>
      </c>
      <c r="D3435">
        <v>-16.986773449183001</v>
      </c>
    </row>
    <row r="3436" spans="1:4">
      <c r="A3436">
        <v>343.29999999998603</v>
      </c>
      <c r="B3436" s="1">
        <v>-14.943427782804999</v>
      </c>
      <c r="C3436">
        <v>-17.966021962776001</v>
      </c>
      <c r="D3436">
        <v>-16.947548546555002</v>
      </c>
    </row>
    <row r="3437" spans="1:4">
      <c r="A3437">
        <v>343.39999999998599</v>
      </c>
      <c r="B3437" s="1">
        <v>-14.801599015341001</v>
      </c>
      <c r="C3437">
        <v>-17.999771144646999</v>
      </c>
      <c r="D3437">
        <v>-16.910837993194001</v>
      </c>
    </row>
    <row r="3438" spans="1:4">
      <c r="A3438">
        <v>343.49999999998602</v>
      </c>
      <c r="B3438" s="1">
        <v>-14.659479377606001</v>
      </c>
      <c r="C3438">
        <v>-18.031786430581999</v>
      </c>
      <c r="D3438">
        <v>-16.876722157637001</v>
      </c>
    </row>
    <row r="3439" spans="1:4">
      <c r="A3439">
        <v>343.59999999998598</v>
      </c>
      <c r="B3439" s="1">
        <v>-14.517239356739999</v>
      </c>
      <c r="C3439">
        <v>-18.062086731148</v>
      </c>
      <c r="D3439">
        <v>-16.845278194405999</v>
      </c>
    </row>
    <row r="3440" spans="1:4">
      <c r="A3440">
        <v>343.69999999998601</v>
      </c>
      <c r="B3440" s="1">
        <v>-14.375033818745999</v>
      </c>
      <c r="C3440">
        <v>-18.090697069499999</v>
      </c>
      <c r="D3440">
        <v>-16.816580267441001</v>
      </c>
    </row>
    <row r="3441" spans="1:4">
      <c r="A3441">
        <v>343.79999999998603</v>
      </c>
      <c r="B3441" s="1">
        <v>-14.233002986873</v>
      </c>
      <c r="C3441">
        <v>-18.11764830644</v>
      </c>
      <c r="D3441">
        <v>-16.790699765574001</v>
      </c>
    </row>
    <row r="3442" spans="1:4">
      <c r="A3442">
        <v>343.89999999998599</v>
      </c>
      <c r="B3442" s="1">
        <v>-14.091273415467001</v>
      </c>
      <c r="C3442">
        <v>-18.142976828744001</v>
      </c>
      <c r="D3442">
        <v>-16.767705509092998</v>
      </c>
    </row>
    <row r="3443" spans="1:4">
      <c r="A3443">
        <v>343.99999999998602</v>
      </c>
      <c r="B3443" s="1">
        <v>-13.949958946281001</v>
      </c>
      <c r="C3443">
        <v>-18.166724205013999</v>
      </c>
      <c r="D3443">
        <v>-16.747663946612999</v>
      </c>
    </row>
    <row r="3444" spans="1:4">
      <c r="A3444">
        <v>344.09999999998598</v>
      </c>
      <c r="B3444" s="1">
        <v>-13.809161637231</v>
      </c>
      <c r="C3444">
        <v>-18.188936813626</v>
      </c>
      <c r="D3444">
        <v>-16.730639341530999</v>
      </c>
    </row>
    <row r="3445" spans="1:4">
      <c r="A3445">
        <v>344.19999999998601</v>
      </c>
      <c r="B3445" s="1">
        <v>-13.668972656134001</v>
      </c>
      <c r="C3445">
        <v>-18.209665447555999</v>
      </c>
      <c r="D3445">
        <v>-16.716693947479001</v>
      </c>
    </row>
    <row r="3446" spans="1:4">
      <c r="A3446">
        <v>344.29999999998603</v>
      </c>
      <c r="B3446" s="1">
        <v>-13.529473134136</v>
      </c>
      <c r="C3446">
        <v>-18.228964901006002</v>
      </c>
      <c r="D3446">
        <v>-16.705888172182998</v>
      </c>
    </row>
    <row r="3447" spans="1:4">
      <c r="A3447">
        <v>344.39999999998599</v>
      </c>
      <c r="B3447" s="1">
        <v>-13.390734975279001</v>
      </c>
      <c r="C3447">
        <v>-18.246893542733002</v>
      </c>
      <c r="D3447">
        <v>-16.698280729204001</v>
      </c>
    </row>
    <row r="3448" spans="1:4">
      <c r="A3448">
        <v>344.49999999998602</v>
      </c>
      <c r="B3448" s="1">
        <v>-13.252821620158</v>
      </c>
      <c r="C3448">
        <v>-18.263512880935998</v>
      </c>
      <c r="D3448">
        <v>-16.693928777012001</v>
      </c>
    </row>
    <row r="3449" spans="1:4">
      <c r="A3449">
        <v>344.59999999998502</v>
      </c>
      <c r="B3449" s="1">
        <v>-13.115788762756999</v>
      </c>
      <c r="C3449">
        <v>-18.278887124377</v>
      </c>
      <c r="D3449">
        <v>-16.692888044825001</v>
      </c>
    </row>
    <row r="3450" spans="1:4">
      <c r="A3450">
        <v>344.69999999998498</v>
      </c>
      <c r="B3450" s="1">
        <v>-12.979685020474999</v>
      </c>
      <c r="C3450">
        <v>-18.293082744178999</v>
      </c>
      <c r="D3450">
        <v>-16.695212944602002</v>
      </c>
    </row>
    <row r="3451" spans="1:4">
      <c r="A3451">
        <v>344.799999999985</v>
      </c>
      <c r="B3451" s="1">
        <v>-12.844552558106001</v>
      </c>
      <c r="C3451">
        <v>-18.306168040439999</v>
      </c>
      <c r="D3451">
        <v>-16.700956668501</v>
      </c>
    </row>
    <row r="3452" spans="1:4">
      <c r="A3452">
        <v>344.89999999998503</v>
      </c>
      <c r="B3452" s="1">
        <v>-12.710427667020999</v>
      </c>
      <c r="C3452">
        <v>-18.318212717439</v>
      </c>
      <c r="D3452">
        <v>-16.710171271002</v>
      </c>
    </row>
    <row r="3453" spans="1:4">
      <c r="A3453">
        <v>344.99999999998499</v>
      </c>
      <c r="B3453" s="1">
        <v>-12.577341301257</v>
      </c>
      <c r="C3453">
        <v>-18.329287470842001</v>
      </c>
      <c r="D3453">
        <v>-16.722907734806999</v>
      </c>
    </row>
    <row r="3454" spans="1:4">
      <c r="A3454">
        <v>345.09999999998502</v>
      </c>
      <c r="B3454" s="1">
        <v>-12.655439766707</v>
      </c>
      <c r="C3454">
        <v>-18.339463589857001</v>
      </c>
      <c r="D3454">
        <v>-16.739216019425001</v>
      </c>
    </row>
    <row r="3455" spans="1:4">
      <c r="A3455">
        <v>345.19999999998498</v>
      </c>
      <c r="B3455" s="1">
        <v>-12.732316342389</v>
      </c>
      <c r="C3455">
        <v>-18.348812576892001</v>
      </c>
      <c r="D3455">
        <v>-16.759145091221001</v>
      </c>
    </row>
    <row r="3456" spans="1:4">
      <c r="A3456">
        <v>345.299999999985</v>
      </c>
      <c r="B3456" s="1">
        <v>-12.807881303561</v>
      </c>
      <c r="C3456">
        <v>-18.357405786809998</v>
      </c>
      <c r="D3456">
        <v>-16.782742933462998</v>
      </c>
    </row>
    <row r="3457" spans="1:4">
      <c r="A3457">
        <v>345.39999999998503</v>
      </c>
      <c r="B3457" s="1">
        <v>-12.882042502195</v>
      </c>
      <c r="C3457">
        <v>-18.365314087445999</v>
      </c>
      <c r="D3457">
        <v>-16.810056534668</v>
      </c>
    </row>
    <row r="3458" spans="1:4">
      <c r="A3458">
        <v>345.49999999998499</v>
      </c>
      <c r="B3458" s="1">
        <v>-12.954705541339999</v>
      </c>
      <c r="C3458">
        <v>-18.372607542647</v>
      </c>
      <c r="D3458">
        <v>-16.841131853265001</v>
      </c>
    </row>
    <row r="3459" spans="1:4">
      <c r="A3459">
        <v>345.59999999998502</v>
      </c>
      <c r="B3459" s="1">
        <v>-13.025773979474</v>
      </c>
      <c r="C3459">
        <v>-18.379355118681001</v>
      </c>
      <c r="D3459">
        <v>-16.876013756273998</v>
      </c>
    </row>
    <row r="3460" spans="1:4">
      <c r="A3460">
        <v>345.69999999998498</v>
      </c>
      <c r="B3460" s="1">
        <v>-13.09514956606</v>
      </c>
      <c r="C3460">
        <v>-18.385624414532</v>
      </c>
      <c r="D3460">
        <v>-16.914745929313</v>
      </c>
    </row>
    <row r="3461" spans="1:4">
      <c r="A3461">
        <v>345.799999999985</v>
      </c>
      <c r="B3461" s="1">
        <v>-13.162732509254999</v>
      </c>
      <c r="C3461">
        <v>-18.391481416215999</v>
      </c>
      <c r="D3461">
        <v>-16.957370754854001</v>
      </c>
    </row>
    <row r="3462" spans="1:4">
      <c r="A3462">
        <v>345.89999999998503</v>
      </c>
      <c r="B3462" s="1">
        <v>-13.228421776356999</v>
      </c>
      <c r="C3462">
        <v>-18.396990274998998</v>
      </c>
      <c r="D3462">
        <v>-17.003929155141002</v>
      </c>
    </row>
    <row r="3463" spans="1:4">
      <c r="A3463">
        <v>345.99999999998499</v>
      </c>
      <c r="B3463" s="1">
        <v>-13.292115427212</v>
      </c>
      <c r="C3463">
        <v>-18.402213109108001</v>
      </c>
      <c r="D3463">
        <v>-17.054460395682</v>
      </c>
    </row>
    <row r="3464" spans="1:4">
      <c r="A3464">
        <v>346.09999999998502</v>
      </c>
      <c r="B3464" s="1">
        <v>-13.353710980319001</v>
      </c>
      <c r="C3464">
        <v>-18.407209828324</v>
      </c>
      <c r="D3464">
        <v>-17.109001844584</v>
      </c>
    </row>
    <row r="3465" spans="1:4">
      <c r="A3465">
        <v>346.19999999998498</v>
      </c>
      <c r="B3465" s="1">
        <v>-13.413105810874001</v>
      </c>
      <c r="C3465">
        <v>-18.412037980621001</v>
      </c>
      <c r="D3465">
        <v>-17.167588682350999</v>
      </c>
    </row>
    <row r="3466" spans="1:4">
      <c r="A3466">
        <v>346.299999999985</v>
      </c>
      <c r="B3466" s="1">
        <v>-13.470197579442001</v>
      </c>
      <c r="C3466">
        <v>-18.416752619916998</v>
      </c>
      <c r="D3466">
        <v>-17.230253555981999</v>
      </c>
    </row>
    <row r="3467" spans="1:4">
      <c r="A3467">
        <v>346.39999999998503</v>
      </c>
      <c r="B3467" s="1">
        <v>-13.524884689329999</v>
      </c>
      <c r="C3467">
        <v>-18.421406193827998</v>
      </c>
      <c r="D3467">
        <v>-17.297026170378</v>
      </c>
    </row>
    <row r="3468" spans="1:4">
      <c r="A3468">
        <v>346.49999999998499</v>
      </c>
      <c r="B3468" s="1">
        <v>-13.57706677012</v>
      </c>
      <c r="C3468">
        <v>-18.426048450269001</v>
      </c>
      <c r="D3468">
        <v>-17.367932809094</v>
      </c>
    </row>
    <row r="3469" spans="1:4">
      <c r="A3469">
        <v>346.59999999998502</v>
      </c>
      <c r="B3469" s="1">
        <v>-13.626645184134</v>
      </c>
      <c r="C3469">
        <v>-18.430726361661002</v>
      </c>
      <c r="D3469">
        <v>-17.442995775463999</v>
      </c>
    </row>
    <row r="3470" spans="1:4">
      <c r="A3470">
        <v>346.69999999998498</v>
      </c>
      <c r="B3470" s="1">
        <v>-13.67352355199</v>
      </c>
      <c r="C3470">
        <v>-18.435484065484001</v>
      </c>
      <c r="D3470">
        <v>-17.522232743981</v>
      </c>
    </row>
    <row r="3471" spans="1:4">
      <c r="A3471">
        <v>346.799999999985</v>
      </c>
      <c r="B3471" s="1">
        <v>-13.717608292726</v>
      </c>
      <c r="C3471">
        <v>-18.440362819901001</v>
      </c>
      <c r="D3471">
        <v>-17.605656010552</v>
      </c>
    </row>
    <row r="3472" spans="1:4">
      <c r="A3472">
        <v>346.89999999998503</v>
      </c>
      <c r="B3472" s="1">
        <v>-13.758809173353001</v>
      </c>
      <c r="C3472">
        <v>-18.445400973173999</v>
      </c>
      <c r="D3472">
        <v>-17.693271628973001</v>
      </c>
    </row>
    <row r="3473" spans="1:4">
      <c r="A3473">
        <v>346.99999999998499</v>
      </c>
      <c r="B3473" s="1">
        <v>-13.797039862172999</v>
      </c>
      <c r="C3473">
        <v>-18.450633945640998</v>
      </c>
      <c r="D3473">
        <v>-17.785078419537999</v>
      </c>
    </row>
    <row r="3474" spans="1:4">
      <c r="A3474">
        <v>347.09999999998502</v>
      </c>
      <c r="B3474" s="1">
        <v>-13.832218479651999</v>
      </c>
      <c r="C3474">
        <v>-18.456094223036999</v>
      </c>
      <c r="D3474">
        <v>-17.881066834260999</v>
      </c>
    </row>
    <row r="3475" spans="1:4">
      <c r="A3475">
        <v>347.19999999998498</v>
      </c>
      <c r="B3475" s="1">
        <v>-13.864268140289999</v>
      </c>
      <c r="C3475">
        <v>-18.461811360016</v>
      </c>
      <c r="D3475">
        <v>-17.981217661765001</v>
      </c>
    </row>
    <row r="3476" spans="1:4">
      <c r="A3476">
        <v>347.299999999985</v>
      </c>
      <c r="B3476" s="1">
        <v>-13.893117478608</v>
      </c>
      <c r="C3476">
        <v>-18.467811992760002</v>
      </c>
      <c r="D3476">
        <v>-18.085500553465</v>
      </c>
    </row>
    <row r="3477" spans="1:4">
      <c r="A3477">
        <v>347.39999999998503</v>
      </c>
      <c r="B3477" s="1">
        <v>-13.918701152260001</v>
      </c>
      <c r="C3477">
        <v>-18.474119859666999</v>
      </c>
      <c r="D3477">
        <v>-18.19387235148</v>
      </c>
    </row>
    <row r="3478" spans="1:4">
      <c r="A3478">
        <v>347.49999999998499</v>
      </c>
      <c r="B3478" s="1">
        <v>-13.940960315212999</v>
      </c>
      <c r="C3478">
        <v>-18.480755829136001</v>
      </c>
      <c r="D3478">
        <v>-18.306275197679</v>
      </c>
    </row>
    <row r="3479" spans="1:4">
      <c r="A3479">
        <v>347.59999999998502</v>
      </c>
      <c r="B3479" s="1">
        <v>-13.959843054159</v>
      </c>
      <c r="C3479">
        <v>-18.487737933578</v>
      </c>
      <c r="D3479">
        <v>-18.422634402778002</v>
      </c>
    </row>
    <row r="3480" spans="1:4">
      <c r="A3480">
        <v>347.69999999998498</v>
      </c>
      <c r="B3480" s="1">
        <v>-13.975304781567999</v>
      </c>
      <c r="C3480">
        <v>-18.495081408836999</v>
      </c>
      <c r="D3480">
        <v>-18.542816344483999</v>
      </c>
    </row>
    <row r="3481" spans="1:4">
      <c r="A3481">
        <v>347.799999999985</v>
      </c>
      <c r="B3481" s="1">
        <v>-13.987308579321001</v>
      </c>
      <c r="C3481">
        <v>-18.502798738281999</v>
      </c>
      <c r="D3481">
        <v>-18.666794795179001</v>
      </c>
    </row>
    <row r="3482" spans="1:4">
      <c r="A3482">
        <v>347.89999999998503</v>
      </c>
      <c r="B3482" s="1">
        <v>-13.995825487436999</v>
      </c>
      <c r="C3482">
        <v>-18.51089970092</v>
      </c>
      <c r="D3482">
        <v>-18.794379661487</v>
      </c>
    </row>
    <row r="3483" spans="1:4">
      <c r="A3483">
        <v>347.99999999998499</v>
      </c>
      <c r="B3483" s="1">
        <v>-14.000834733247</v>
      </c>
      <c r="C3483">
        <v>-18.519391422938</v>
      </c>
      <c r="D3483">
        <v>-18.925402175681999</v>
      </c>
    </row>
    <row r="3484" spans="1:4">
      <c r="A3484">
        <v>348.09999999998502</v>
      </c>
      <c r="B3484" s="1">
        <v>-14.002323897214</v>
      </c>
      <c r="C3484">
        <v>-18.528246885504998</v>
      </c>
      <c r="D3484">
        <v>-19.059661821607001</v>
      </c>
    </row>
    <row r="3485" spans="1:4">
      <c r="A3485">
        <v>348.19999999998498</v>
      </c>
      <c r="B3485" s="1">
        <v>-14.000289012654999</v>
      </c>
      <c r="C3485">
        <v>-18.537530997998001</v>
      </c>
      <c r="D3485">
        <v>-19.196922417130001</v>
      </c>
    </row>
    <row r="3486" spans="1:4">
      <c r="A3486">
        <v>348.299999999985</v>
      </c>
      <c r="B3486" s="1">
        <v>-13.994734597669</v>
      </c>
      <c r="C3486">
        <v>-18.547212274939</v>
      </c>
      <c r="D3486">
        <v>-19.336928458580999</v>
      </c>
    </row>
    <row r="3487" spans="1:4">
      <c r="A3487">
        <v>348.39999999998503</v>
      </c>
      <c r="B3487" s="1">
        <v>-13.985673618756</v>
      </c>
      <c r="C3487">
        <v>-18.557287864098999</v>
      </c>
      <c r="D3487">
        <v>-19.479326538133002</v>
      </c>
    </row>
    <row r="3488" spans="1:4">
      <c r="A3488">
        <v>348.49999999998499</v>
      </c>
      <c r="B3488" s="1">
        <v>-13.97312738672</v>
      </c>
      <c r="C3488">
        <v>-18.567752557843999</v>
      </c>
      <c r="D3488">
        <v>-19.623759950277002</v>
      </c>
    </row>
    <row r="3489" spans="1:4">
      <c r="A3489">
        <v>348.59999999998502</v>
      </c>
      <c r="B3489" s="1">
        <v>-13.957125386614001</v>
      </c>
      <c r="C3489">
        <v>-18.578598857144001</v>
      </c>
      <c r="D3489">
        <v>-19.769805387416</v>
      </c>
    </row>
    <row r="3490" spans="1:4">
      <c r="A3490">
        <v>348.69999999998498</v>
      </c>
      <c r="B3490" s="1">
        <v>-13.937705044563</v>
      </c>
      <c r="C3490">
        <v>-18.589817036751999</v>
      </c>
      <c r="D3490">
        <v>-19.916980896411999</v>
      </c>
    </row>
    <row r="3491" spans="1:4">
      <c r="A3491">
        <v>348.799999999985</v>
      </c>
      <c r="B3491" s="1">
        <v>-13.91491143529</v>
      </c>
      <c r="C3491">
        <v>-18.601395211446999</v>
      </c>
      <c r="D3491">
        <v>-20.064741278355001</v>
      </c>
    </row>
    <row r="3492" spans="1:4">
      <c r="A3492">
        <v>348.89999999998503</v>
      </c>
      <c r="B3492" s="1">
        <v>-13.888796935096</v>
      </c>
      <c r="C3492">
        <v>-18.613319403274001</v>
      </c>
      <c r="D3492">
        <v>-20.212473908031999</v>
      </c>
    </row>
    <row r="3493" spans="1:4">
      <c r="A3493">
        <v>348.99999999998499</v>
      </c>
      <c r="B3493" s="1">
        <v>-13.859420825773</v>
      </c>
      <c r="C3493">
        <v>-18.625573609764</v>
      </c>
      <c r="D3493">
        <v>-20.359495265092001</v>
      </c>
    </row>
    <row r="3494" spans="1:4">
      <c r="A3494">
        <v>349.09999999998502</v>
      </c>
      <c r="B3494" s="1">
        <v>-13.826848855604</v>
      </c>
      <c r="C3494">
        <v>-18.638139873132999</v>
      </c>
      <c r="D3494">
        <v>-20.505048534431001</v>
      </c>
    </row>
    <row r="3495" spans="1:4">
      <c r="A3495">
        <v>349.19999999998498</v>
      </c>
      <c r="B3495" s="1">
        <v>-13.791152764</v>
      </c>
      <c r="C3495">
        <v>-18.650998350506999</v>
      </c>
      <c r="D3495">
        <v>-20.648302698264001</v>
      </c>
    </row>
    <row r="3496" spans="1:4">
      <c r="A3496">
        <v>349.299999999985</v>
      </c>
      <c r="B3496" s="1">
        <v>-13.752409776693</v>
      </c>
      <c r="C3496">
        <v>-18.664127385238999</v>
      </c>
      <c r="D3496">
        <v>-20.788353599341999</v>
      </c>
    </row>
    <row r="3497" spans="1:4">
      <c r="A3497">
        <v>349.39999999998503</v>
      </c>
      <c r="B3497" s="1">
        <v>-13.710702078496</v>
      </c>
      <c r="C3497">
        <v>-18.677503579398</v>
      </c>
      <c r="D3497">
        <v>-20.924227494010001</v>
      </c>
    </row>
    <row r="3498" spans="1:4">
      <c r="A3498">
        <v>349.49999999998499</v>
      </c>
      <c r="B3498" s="1">
        <v>-13.666116270636</v>
      </c>
      <c r="C3498">
        <v>-18.691101867547001</v>
      </c>
      <c r="D3498">
        <v>-21.054887622389</v>
      </c>
    </row>
    <row r="3499" spans="1:4">
      <c r="A3499">
        <v>349.59999999998502</v>
      </c>
      <c r="B3499" s="1">
        <v>-13.618742819526</v>
      </c>
      <c r="C3499">
        <v>-18.704895591928</v>
      </c>
      <c r="D3499">
        <v>-21.179244286164</v>
      </c>
    </row>
    <row r="3500" spans="1:4">
      <c r="A3500">
        <v>349.69999999998498</v>
      </c>
      <c r="B3500" s="1">
        <v>-13.568675503512001</v>
      </c>
      <c r="C3500">
        <v>-18.71885657919</v>
      </c>
      <c r="D3500">
        <v>-21.296168827140999</v>
      </c>
    </row>
    <row r="3501" spans="1:4">
      <c r="A3501">
        <v>349.799999999985</v>
      </c>
      <c r="B3501" s="1">
        <v>-13.51601086376</v>
      </c>
      <c r="C3501">
        <v>-18.732955218792998</v>
      </c>
      <c r="D3501">
        <v>-21.404511728881001</v>
      </c>
    </row>
    <row r="3502" spans="1:4">
      <c r="A3502">
        <v>349.89999999998503</v>
      </c>
      <c r="B3502" s="1">
        <v>-13.460847664939999</v>
      </c>
      <c r="C3502">
        <v>-18.74716054324</v>
      </c>
      <c r="D3502">
        <v>-21.503124812614001</v>
      </c>
    </row>
    <row r="3503" spans="1:4">
      <c r="A3503">
        <v>349.99999999998499</v>
      </c>
      <c r="B3503" s="1">
        <v>-13.403286370784</v>
      </c>
      <c r="C3503">
        <v>-18.761440310282001</v>
      </c>
      <c r="D3503">
        <v>-21.590887170879</v>
      </c>
    </row>
    <row r="3504" spans="1:4">
      <c r="A3504">
        <v>350.09999999998502</v>
      </c>
      <c r="B3504" s="1">
        <v>-13.513522412054</v>
      </c>
      <c r="C3504">
        <v>-18.775761087225</v>
      </c>
      <c r="D3504">
        <v>-21.666734096208</v>
      </c>
    </row>
    <row r="3505" spans="1:4">
      <c r="A3505">
        <v>350.19999999998498</v>
      </c>
      <c r="B3505" s="1">
        <v>-13.623975612485999</v>
      </c>
      <c r="C3505">
        <v>-18.790088337478998</v>
      </c>
      <c r="D3505">
        <v>-21.729687853018</v>
      </c>
    </row>
    <row r="3506" spans="1:4">
      <c r="A3506">
        <v>350.299999999985</v>
      </c>
      <c r="B3506" s="1">
        <v>-13.734590823076999</v>
      </c>
      <c r="C3506">
        <v>-18.804386509472</v>
      </c>
      <c r="D3506">
        <v>-21.778888760185001</v>
      </c>
    </row>
    <row r="3507" spans="1:4">
      <c r="A3507">
        <v>350.39999999998503</v>
      </c>
      <c r="B3507" s="1">
        <v>-13.845308191111</v>
      </c>
      <c r="C3507">
        <v>-18.818619128026</v>
      </c>
      <c r="D3507">
        <v>-21.813624761543</v>
      </c>
    </row>
    <row r="3508" spans="1:4">
      <c r="A3508">
        <v>350.49999999998499</v>
      </c>
      <c r="B3508" s="1">
        <v>-13.956062888041</v>
      </c>
      <c r="C3508">
        <v>-18.832748888287998</v>
      </c>
      <c r="D3508">
        <v>-21.83335752428</v>
      </c>
    </row>
    <row r="3509" spans="1:4">
      <c r="A3509">
        <v>350.59999999998502</v>
      </c>
      <c r="B3509" s="1">
        <v>-14.066784833348001</v>
      </c>
      <c r="C3509">
        <v>-18.846737752281999</v>
      </c>
      <c r="D3509">
        <v>-21.837743169403002</v>
      </c>
    </row>
    <row r="3510" spans="1:4">
      <c r="A3510">
        <v>350.69999999998498</v>
      </c>
      <c r="B3510" s="1">
        <v>-14.177398416489</v>
      </c>
      <c r="C3510">
        <v>-18.860547048112998</v>
      </c>
      <c r="D3510">
        <v>-21.826646025553998</v>
      </c>
    </row>
    <row r="3511" spans="1:4">
      <c r="A3511">
        <v>350.799999999985</v>
      </c>
      <c r="B3511" s="1">
        <v>-14.28782221953</v>
      </c>
      <c r="C3511">
        <v>-18.874137571841</v>
      </c>
      <c r="D3511">
        <v>-21.80014429105</v>
      </c>
    </row>
    <row r="3512" spans="1:4">
      <c r="A3512">
        <v>350.89999999998503</v>
      </c>
      <c r="B3512" s="1">
        <v>-14.397968743541</v>
      </c>
      <c r="C3512">
        <v>-18.887469692012999</v>
      </c>
      <c r="D3512">
        <v>-21.758527134202001</v>
      </c>
    </row>
    <row r="3513" spans="1:4">
      <c r="A3513">
        <v>350.99999999998499</v>
      </c>
      <c r="B3513" s="1">
        <v>-14.507744142349001</v>
      </c>
      <c r="C3513">
        <v>-18.900503456768998</v>
      </c>
      <c r="D3513">
        <v>-21.702283472769999</v>
      </c>
    </row>
    <row r="3514" spans="1:4">
      <c r="A3514">
        <v>351.09999999998502</v>
      </c>
      <c r="B3514" s="1">
        <v>-14.617047967887</v>
      </c>
      <c r="C3514">
        <v>-18.913198703467</v>
      </c>
      <c r="D3514">
        <v>-21.632083350455002</v>
      </c>
    </row>
    <row r="3515" spans="1:4">
      <c r="A3515">
        <v>351.19999999998498</v>
      </c>
      <c r="B3515" s="1">
        <v>-14.725772931930001</v>
      </c>
      <c r="C3515">
        <v>-18.925515170669001</v>
      </c>
      <c r="D3515">
        <v>-21.548753379120999</v>
      </c>
    </row>
    <row r="3516" spans="1:4">
      <c r="A3516">
        <v>351.299999999985</v>
      </c>
      <c r="B3516" s="1">
        <v>-14.833804689748</v>
      </c>
      <c r="C3516">
        <v>-18.937412612324</v>
      </c>
      <c r="D3516">
        <v>-21.453248073476999</v>
      </c>
    </row>
    <row r="3517" spans="1:4">
      <c r="A3517">
        <v>351.39999999998503</v>
      </c>
      <c r="B3517" s="1">
        <v>-14.941021651823</v>
      </c>
      <c r="C3517">
        <v>-18.948850913945002</v>
      </c>
      <c r="D3517">
        <v>-21.346619041164999</v>
      </c>
    </row>
    <row r="3518" spans="1:4">
      <c r="A3518">
        <v>351.49999999998499</v>
      </c>
      <c r="B3518" s="1">
        <v>-15.047294830537</v>
      </c>
      <c r="C3518">
        <v>-18.959790210502</v>
      </c>
      <c r="D3518">
        <v>-21.229983915201</v>
      </c>
    </row>
    <row r="3519" spans="1:4">
      <c r="A3519">
        <v>351.59999999998502</v>
      </c>
      <c r="B3519" s="1">
        <v>-15.152487729360001</v>
      </c>
      <c r="C3519">
        <v>-18.970191005756998</v>
      </c>
      <c r="D3519">
        <v>-21.104496668881001</v>
      </c>
    </row>
    <row r="3520" spans="1:4">
      <c r="A3520">
        <v>351.69999999998498</v>
      </c>
      <c r="B3520" s="1">
        <v>-15.256456282783001</v>
      </c>
      <c r="C3520">
        <v>-18.980014292676</v>
      </c>
      <c r="D3520">
        <v>-20.971320594899002</v>
      </c>
    </row>
    <row r="3521" spans="1:4">
      <c r="A3521">
        <v>351.799999999985</v>
      </c>
      <c r="B3521" s="1">
        <v>-15.359048855774001</v>
      </c>
      <c r="C3521">
        <v>-18.989221674545998</v>
      </c>
      <c r="D3521">
        <v>-20.831604824254001</v>
      </c>
    </row>
    <row r="3522" spans="1:4">
      <c r="A3522">
        <v>351.89999999998503</v>
      </c>
      <c r="B3522" s="1">
        <v>-15.460106312068</v>
      </c>
      <c r="C3522">
        <v>-18.997775486369001</v>
      </c>
      <c r="D3522">
        <v>-20.686464862145002</v>
      </c>
    </row>
    <row r="3523" spans="1:4">
      <c r="A3523">
        <v>351.99999999998499</v>
      </c>
      <c r="B3523" s="1">
        <v>-15.559462160934</v>
      </c>
      <c r="C3523">
        <v>-19.005638916071</v>
      </c>
      <c r="D3523">
        <v>-20.536967268485</v>
      </c>
    </row>
    <row r="3524" spans="1:4">
      <c r="A3524">
        <v>352.09999999998502</v>
      </c>
      <c r="B3524" s="1">
        <v>-15.65694279225</v>
      </c>
      <c r="C3524">
        <v>-19.012776125028001</v>
      </c>
      <c r="D3524">
        <v>-20.384118333551001</v>
      </c>
    </row>
    <row r="3525" spans="1:4">
      <c r="A3525">
        <v>352.19999999998498</v>
      </c>
      <c r="B3525" s="1">
        <v>-15.752367809639001</v>
      </c>
      <c r="C3525">
        <v>-19.019152367375</v>
      </c>
      <c r="D3525">
        <v>-20.228856402634001</v>
      </c>
    </row>
    <row r="3526" spans="1:4">
      <c r="A3526">
        <v>352.299999999985</v>
      </c>
      <c r="B3526" s="1">
        <v>-15.845550471094</v>
      </c>
      <c r="C3526">
        <v>-19.02473410755</v>
      </c>
      <c r="D3526">
        <v>-20.072047383480001</v>
      </c>
    </row>
    <row r="3527" spans="1:4">
      <c r="A3527">
        <v>352.39999999998503</v>
      </c>
      <c r="B3527" s="1">
        <v>-15.936298245818</v>
      </c>
      <c r="C3527">
        <v>-19.029489135487999</v>
      </c>
      <c r="D3527">
        <v>-19.914482915410002</v>
      </c>
    </row>
    <row r="3528" spans="1:4">
      <c r="A3528">
        <v>352.49999999998499</v>
      </c>
      <c r="B3528" s="1">
        <v>-16.024413494960001</v>
      </c>
      <c r="C3528">
        <v>-19.033386678869</v>
      </c>
      <c r="D3528">
        <v>-19.756880674529</v>
      </c>
    </row>
    <row r="3529" spans="1:4">
      <c r="A3529">
        <v>352.59999999998502</v>
      </c>
      <c r="B3529" s="1">
        <v>-16.109694282393999</v>
      </c>
      <c r="C3529">
        <v>-19.036397511825001</v>
      </c>
      <c r="D3529">
        <v>-19.59988632017</v>
      </c>
    </row>
    <row r="3530" spans="1:4">
      <c r="A3530">
        <v>352.69999999998498</v>
      </c>
      <c r="B3530" s="1">
        <v>-16.191935319761001</v>
      </c>
      <c r="C3530">
        <v>-19.038494059478001</v>
      </c>
      <c r="D3530">
        <v>-19.444076640172</v>
      </c>
    </row>
    <row r="3531" spans="1:4">
      <c r="A3531">
        <v>352.799999999985</v>
      </c>
      <c r="B3531" s="1">
        <v>-16.270929047513</v>
      </c>
      <c r="C3531">
        <v>-19.039650497722</v>
      </c>
      <c r="D3531">
        <v>-19.289963515886999</v>
      </c>
    </row>
    <row r="3532" spans="1:4">
      <c r="A3532">
        <v>352.89999999998503</v>
      </c>
      <c r="B3532" s="1">
        <v>-16.346466850761999</v>
      </c>
      <c r="C3532">
        <v>-19.039842847641999</v>
      </c>
      <c r="D3532">
        <v>-19.137998393728999</v>
      </c>
    </row>
    <row r="3533" spans="1:4">
      <c r="A3533">
        <v>352.99999999998499</v>
      </c>
      <c r="B3533" s="1">
        <v>-16.41834040537</v>
      </c>
      <c r="C3533">
        <v>-19.039049063998</v>
      </c>
      <c r="D3533">
        <v>-18.988577013328999</v>
      </c>
    </row>
    <row r="3534" spans="1:4">
      <c r="A3534">
        <v>353.09999999998502</v>
      </c>
      <c r="B3534" s="1">
        <v>-16.486343145871</v>
      </c>
      <c r="C3534">
        <v>-19.037249117217002</v>
      </c>
      <c r="D3534">
        <v>-18.842044199469999</v>
      </c>
    </row>
    <row r="3535" spans="1:4">
      <c r="A3535">
        <v>353.19999999998498</v>
      </c>
      <c r="B3535" s="1">
        <v>-16.550271842750998</v>
      </c>
      <c r="C3535">
        <v>-19.034425068377001</v>
      </c>
      <c r="D3535">
        <v>-18.698698574466</v>
      </c>
    </row>
    <row r="3536" spans="1:4">
      <c r="A3536">
        <v>353.299999999985</v>
      </c>
      <c r="B3536" s="1">
        <v>-16.609928272259001</v>
      </c>
      <c r="C3536">
        <v>-19.030561136700999</v>
      </c>
      <c r="D3536">
        <v>-18.558797088988001</v>
      </c>
    </row>
    <row r="3537" spans="1:4">
      <c r="A3537">
        <v>353.39999999998503</v>
      </c>
      <c r="B3537" s="1">
        <v>-16.66512095761</v>
      </c>
      <c r="C3537">
        <v>-19.025643759133001</v>
      </c>
      <c r="D3537">
        <v>-18.422559302778001</v>
      </c>
    </row>
    <row r="3538" spans="1:4">
      <c r="A3538">
        <v>353.49999999998499</v>
      </c>
      <c r="B3538" s="1">
        <v>-16.715666956202</v>
      </c>
      <c r="C3538">
        <v>-19.019661641612998</v>
      </c>
      <c r="D3538">
        <v>-18.290171373142002</v>
      </c>
    </row>
    <row r="3539" spans="1:4">
      <c r="A3539">
        <v>353.59999999998502</v>
      </c>
      <c r="B3539" s="1">
        <v>-16.761393663682998</v>
      </c>
      <c r="C3539">
        <v>-19.012605801715999</v>
      </c>
      <c r="D3539">
        <v>-18.161789729237</v>
      </c>
    </row>
    <row r="3540" spans="1:4">
      <c r="A3540">
        <v>353.69999999998498</v>
      </c>
      <c r="B3540" s="1">
        <v>-16.802140602356999</v>
      </c>
      <c r="C3540">
        <v>-19.004469602427999</v>
      </c>
      <c r="D3540">
        <v>-18.037544425280998</v>
      </c>
    </row>
    <row r="3541" spans="1:4">
      <c r="A3541">
        <v>353.799999999985</v>
      </c>
      <c r="B3541" s="1">
        <v>-16.837761159031999</v>
      </c>
      <c r="C3541">
        <v>-18.995248776827001</v>
      </c>
      <c r="D3541">
        <v>-17.917542176609</v>
      </c>
    </row>
    <row r="3542" spans="1:4">
      <c r="A3542">
        <v>353.89999999998503</v>
      </c>
      <c r="B3542" s="1">
        <v>-16.868124235865999</v>
      </c>
      <c r="C3542">
        <v>-18.984941443585999</v>
      </c>
      <c r="D3542">
        <v>-17.801869089985001</v>
      </c>
    </row>
    <row r="3543" spans="1:4">
      <c r="A3543">
        <v>353.99999999998499</v>
      </c>
      <c r="B3543" s="1">
        <v>-16.893115777542999</v>
      </c>
      <c r="C3543">
        <v>-18.973548113216001</v>
      </c>
      <c r="D3543">
        <v>-17.690593104497999</v>
      </c>
    </row>
    <row r="3544" spans="1:4">
      <c r="A3544">
        <v>354.09999999998502</v>
      </c>
      <c r="B3544" s="1">
        <v>-16.912640139052002</v>
      </c>
      <c r="C3544">
        <v>-18.961071685099999</v>
      </c>
      <c r="D3544">
        <v>-17.583766162252999</v>
      </c>
    </row>
    <row r="3545" spans="1:4">
      <c r="A3545">
        <v>354.19999999998498</v>
      </c>
      <c r="B3545" s="1">
        <v>-16.926621260735999</v>
      </c>
      <c r="C3545">
        <v>-18.947743589373001</v>
      </c>
      <c r="D3545">
        <v>-17.481426129526</v>
      </c>
    </row>
    <row r="3546" spans="1:4">
      <c r="A3546">
        <v>354.299999999985</v>
      </c>
      <c r="B3546" s="1">
        <v>-16.935003620987001</v>
      </c>
      <c r="C3546">
        <v>-18.933155883640001</v>
      </c>
      <c r="D3546">
        <v>-17.383598489455</v>
      </c>
    </row>
    <row r="3547" spans="1:4">
      <c r="A3547">
        <v>354.39999999998503</v>
      </c>
      <c r="B3547" s="1">
        <v>-16.937752941881001</v>
      </c>
      <c r="C3547">
        <v>-18.917484031882001</v>
      </c>
      <c r="D3547">
        <v>-17.290277699505001</v>
      </c>
    </row>
    <row r="3548" spans="1:4">
      <c r="A3548">
        <v>354.49999999998499</v>
      </c>
      <c r="B3548" s="1">
        <v>-16.934856629104999</v>
      </c>
      <c r="C3548">
        <v>-18.900765378947</v>
      </c>
      <c r="D3548">
        <v>-17.201505069006998</v>
      </c>
    </row>
    <row r="3549" spans="1:4">
      <c r="A3549">
        <v>354.59999999998502</v>
      </c>
      <c r="B3549" s="1">
        <v>-16.926323934399999</v>
      </c>
      <c r="C3549">
        <v>-18.8830144609</v>
      </c>
      <c r="D3549">
        <v>-17.117260322616001</v>
      </c>
    </row>
    <row r="3550" spans="1:4">
      <c r="A3550">
        <v>354.69999999998498</v>
      </c>
      <c r="B3550" s="1">
        <v>-16.912185836119001</v>
      </c>
      <c r="C3550">
        <v>-18.864248002482</v>
      </c>
      <c r="D3550">
        <v>-17.037427603611</v>
      </c>
    </row>
    <row r="3551" spans="1:4">
      <c r="A3551">
        <v>354.799999999985</v>
      </c>
      <c r="B3551" s="1">
        <v>-16.892494641140001</v>
      </c>
      <c r="C3551">
        <v>-18.844484856167998</v>
      </c>
      <c r="D3551">
        <v>-16.962198273140999</v>
      </c>
    </row>
    <row r="3552" spans="1:4">
      <c r="A3552">
        <v>354.89999999998503</v>
      </c>
      <c r="B3552" s="1">
        <v>-16.867323318802001</v>
      </c>
      <c r="C3552">
        <v>-18.823745934607999</v>
      </c>
      <c r="D3552">
        <v>-16.891444116014998</v>
      </c>
    </row>
    <row r="3553" spans="1:4">
      <c r="A3553">
        <v>354.99999999998499</v>
      </c>
      <c r="B3553" s="1">
        <v>-16.836764584531</v>
      </c>
      <c r="C3553">
        <v>-18.802054136995999</v>
      </c>
      <c r="D3553">
        <v>-16.825136156995999</v>
      </c>
    </row>
    <row r="3554" spans="1:4">
      <c r="A3554">
        <v>355.09999999998502</v>
      </c>
      <c r="B3554" s="1">
        <v>-16.792542210153002</v>
      </c>
      <c r="C3554">
        <v>-18.779434269974001</v>
      </c>
      <c r="D3554">
        <v>-16.763240597835999</v>
      </c>
    </row>
    <row r="3555" spans="1:4">
      <c r="A3555">
        <v>355.19999999998498</v>
      </c>
      <c r="B3555" s="1">
        <v>-16.747481268333001</v>
      </c>
      <c r="C3555">
        <v>-18.755912963677002</v>
      </c>
      <c r="D3555">
        <v>-16.705719244760001</v>
      </c>
    </row>
    <row r="3556" spans="1:4">
      <c r="A3556">
        <v>355.299999999985</v>
      </c>
      <c r="B3556" s="1">
        <v>-16.701612509092001</v>
      </c>
      <c r="C3556">
        <v>-18.731518583559001</v>
      </c>
      <c r="D3556">
        <v>-16.652529859367</v>
      </c>
    </row>
    <row r="3557" spans="1:4">
      <c r="A3557">
        <v>355.39999999998503</v>
      </c>
      <c r="B3557" s="1">
        <v>-16.654966403294001</v>
      </c>
      <c r="C3557">
        <v>-18.706281138634001</v>
      </c>
      <c r="D3557">
        <v>-16.603626441376999</v>
      </c>
    </row>
    <row r="3558" spans="1:4">
      <c r="A3558">
        <v>355.49999999998499</v>
      </c>
      <c r="B3558" s="1">
        <v>-16.607573101739</v>
      </c>
      <c r="C3558">
        <v>-18.680232186788</v>
      </c>
      <c r="D3558">
        <v>-16.558959450726999</v>
      </c>
    </row>
    <row r="3559" spans="1:4">
      <c r="A3559">
        <v>355.59999999998502</v>
      </c>
      <c r="B3559" s="1">
        <v>-16.559462397341001</v>
      </c>
      <c r="C3559">
        <v>-18.653404737791998</v>
      </c>
      <c r="D3559">
        <v>-16.518475975725</v>
      </c>
    </row>
    <row r="3560" spans="1:4">
      <c r="A3560">
        <v>355.69999999998498</v>
      </c>
      <c r="B3560" s="1">
        <v>-16.510663690335999</v>
      </c>
      <c r="C3560">
        <v>-18.625833154653002</v>
      </c>
      <c r="D3560">
        <v>-16.482119853250001</v>
      </c>
    </row>
    <row r="3561" spans="1:4">
      <c r="A3561">
        <v>355.799999999985</v>
      </c>
      <c r="B3561" s="1">
        <v>-16.461205956474</v>
      </c>
      <c r="C3561">
        <v>-18.597553053908999</v>
      </c>
      <c r="D3561">
        <v>-16.449831746387002</v>
      </c>
    </row>
    <row r="3562" spans="1:4">
      <c r="A3562">
        <v>355.89999999998503</v>
      </c>
      <c r="B3562" s="1">
        <v>-16.411117718139</v>
      </c>
      <c r="C3562">
        <v>-18.568601205469001</v>
      </c>
      <c r="D3562">
        <v>-16.421549184356</v>
      </c>
    </row>
    <row r="3563" spans="1:4">
      <c r="A3563">
        <v>355.99999999998499</v>
      </c>
      <c r="B3563" s="1">
        <v>-16.360427018307998</v>
      </c>
      <c r="C3563">
        <v>-18.539015432542001</v>
      </c>
      <c r="D3563">
        <v>-16.397206569173999</v>
      </c>
    </row>
    <row r="3564" spans="1:4">
      <c r="A3564">
        <v>356.09999999998502</v>
      </c>
      <c r="B3564" s="1">
        <v>-16.309161397278</v>
      </c>
      <c r="C3564">
        <v>-18.508834512212001</v>
      </c>
      <c r="D3564">
        <v>-16.376735153116002</v>
      </c>
    </row>
    <row r="3565" spans="1:4">
      <c r="A3565">
        <v>356.19999999998498</v>
      </c>
      <c r="B3565" s="1">
        <v>-16.257347872053</v>
      </c>
      <c r="C3565">
        <v>-18.478098077134</v>
      </c>
      <c r="D3565">
        <v>-16.360062990785</v>
      </c>
    </row>
    <row r="3566" spans="1:4">
      <c r="A3566">
        <v>356.299999999985</v>
      </c>
      <c r="B3566" s="1">
        <v>-16.205012918297001</v>
      </c>
      <c r="C3566">
        <v>-18.446846518826</v>
      </c>
      <c r="D3566">
        <v>-16.34711486938</v>
      </c>
    </row>
    <row r="3567" spans="1:4">
      <c r="A3567">
        <v>356.39999999998503</v>
      </c>
      <c r="B3567" s="1">
        <v>-16.152182454746999</v>
      </c>
      <c r="C3567">
        <v>-18.415120892965</v>
      </c>
      <c r="D3567">
        <v>-16.337812220614001</v>
      </c>
    </row>
    <row r="3568" spans="1:4">
      <c r="A3568">
        <v>356.49999999998499</v>
      </c>
      <c r="B3568" s="1">
        <v>-16.098881829961002</v>
      </c>
      <c r="C3568">
        <v>-18.382962827076</v>
      </c>
      <c r="D3568">
        <v>-16.332073017658001</v>
      </c>
    </row>
    <row r="3569" spans="1:4">
      <c r="A3569">
        <v>356.59999999998502</v>
      </c>
      <c r="B3569" s="1">
        <v>-16.045135811308999</v>
      </c>
      <c r="C3569">
        <v>-18.350414430946</v>
      </c>
      <c r="D3569">
        <v>-16.329811660472</v>
      </c>
    </row>
    <row r="3570" spans="1:4">
      <c r="A3570">
        <v>356.69999999998498</v>
      </c>
      <c r="B3570" s="1">
        <v>-15.990968576059</v>
      </c>
      <c r="C3570">
        <v>-18.317518210050999</v>
      </c>
      <c r="D3570">
        <v>-16.330938852917001</v>
      </c>
    </row>
    <row r="3571" spans="1:4">
      <c r="A3571">
        <v>356.799999999985</v>
      </c>
      <c r="B3571" s="1">
        <v>-15.936403704471999</v>
      </c>
      <c r="C3571">
        <v>-18.284316982263999</v>
      </c>
      <c r="D3571">
        <v>-16.335361475123999</v>
      </c>
    </row>
    <row r="3572" spans="1:4">
      <c r="A3572">
        <v>356.89999999998503</v>
      </c>
      <c r="B3572" s="1">
        <v>-15.881464174759</v>
      </c>
      <c r="C3572">
        <v>-18.250853798036001</v>
      </c>
      <c r="D3572">
        <v>-16.342982454748999</v>
      </c>
    </row>
    <row r="3573" spans="1:4">
      <c r="A3573">
        <v>356.99999999998499</v>
      </c>
      <c r="B3573" s="1">
        <v>-15.826172359798001</v>
      </c>
      <c r="C3573">
        <v>-18.217171864232999</v>
      </c>
      <c r="D3573">
        <v>-16.353700640894001</v>
      </c>
    </row>
    <row r="3574" spans="1:4">
      <c r="A3574">
        <v>357.09999999998502</v>
      </c>
      <c r="B3574" s="1">
        <v>-15.770550025485001</v>
      </c>
      <c r="C3574">
        <v>-18.183314471757001</v>
      </c>
      <c r="D3574">
        <v>-16.367410684711999</v>
      </c>
    </row>
    <row r="3575" spans="1:4">
      <c r="A3575">
        <v>357.19999999998498</v>
      </c>
      <c r="B3575" s="1">
        <v>-15.714618330618</v>
      </c>
      <c r="C3575">
        <v>-18.149324927041</v>
      </c>
      <c r="D3575">
        <v>-16.384002930933999</v>
      </c>
    </row>
    <row r="3576" spans="1:4">
      <c r="A3576">
        <v>357.299999999985</v>
      </c>
      <c r="B3576" s="1">
        <v>-15.658397828179</v>
      </c>
      <c r="C3576">
        <v>-18.115246487484001</v>
      </c>
      <c r="D3576">
        <v>-16.403363324836999</v>
      </c>
    </row>
    <row r="3577" spans="1:4">
      <c r="A3577">
        <v>357.39999999998503</v>
      </c>
      <c r="B3577" s="1">
        <v>-15.60190846792</v>
      </c>
      <c r="C3577">
        <v>-18.081122300855</v>
      </c>
      <c r="D3577">
        <v>-16.425373339437002</v>
      </c>
    </row>
    <row r="3578" spans="1:4">
      <c r="A3578">
        <v>357.49999999998499</v>
      </c>
      <c r="B3578" s="1">
        <v>-15.54516960015</v>
      </c>
      <c r="C3578">
        <v>-18.046995348643001</v>
      </c>
      <c r="D3578">
        <v>-16.449909927968999</v>
      </c>
    </row>
    <row r="3579" spans="1:4">
      <c r="A3579">
        <v>357.59999999998502</v>
      </c>
      <c r="B3579" s="1">
        <v>-15.488199980606</v>
      </c>
      <c r="C3579">
        <v>-18.012908393355001</v>
      </c>
      <c r="D3579">
        <v>-16.476845506985999</v>
      </c>
    </row>
    <row r="3580" spans="1:4">
      <c r="A3580">
        <v>357.69999999998498</v>
      </c>
      <c r="B3580" s="1">
        <v>-15.431017776315</v>
      </c>
      <c r="C3580">
        <v>-17.978903929672999</v>
      </c>
      <c r="D3580">
        <v>-16.506047975628999</v>
      </c>
    </row>
    <row r="3581" spans="1:4">
      <c r="A3581">
        <v>357.799999999985</v>
      </c>
      <c r="B3581" s="1">
        <v>-15.373640572365</v>
      </c>
      <c r="C3581">
        <v>-17.945024139415999</v>
      </c>
      <c r="D3581">
        <v>-16.537380776831998</v>
      </c>
    </row>
    <row r="3582" spans="1:4">
      <c r="A3582">
        <v>357.89999999998503</v>
      </c>
      <c r="B3582" s="1">
        <v>-15.316085379472</v>
      </c>
      <c r="C3582">
        <v>-17.911310850189</v>
      </c>
      <c r="D3582">
        <v>-16.570703006334</v>
      </c>
    </row>
    <row r="3583" spans="1:4">
      <c r="A3583">
        <v>357.99999999998499</v>
      </c>
      <c r="B3583" s="1">
        <v>-15.258368642275</v>
      </c>
      <c r="C3583">
        <v>-17.877805497615</v>
      </c>
      <c r="D3583">
        <v>-16.605869575412999</v>
      </c>
    </row>
    <row r="3584" spans="1:4">
      <c r="A3584">
        <v>358.09999999998502</v>
      </c>
      <c r="B3584" s="1">
        <v>-15.200506248273999</v>
      </c>
      <c r="C3584">
        <v>-17.844549091019999</v>
      </c>
      <c r="D3584">
        <v>-16.642731433182998</v>
      </c>
    </row>
    <row r="3585" spans="1:4">
      <c r="A3585">
        <v>358.19999999998498</v>
      </c>
      <c r="B3585" s="1">
        <v>-15.142513537328</v>
      </c>
      <c r="C3585">
        <v>-17.811582182407001</v>
      </c>
      <c r="D3585">
        <v>-16.681135854106</v>
      </c>
    </row>
    <row r="3586" spans="1:4">
      <c r="A3586">
        <v>358.299999999985</v>
      </c>
      <c r="B3586" s="1">
        <v>-15.084405311645</v>
      </c>
      <c r="C3586">
        <v>-17.77894483859</v>
      </c>
      <c r="D3586">
        <v>-16.720926795975</v>
      </c>
    </row>
    <row r="3587" spans="1:4">
      <c r="A3587">
        <v>358.39999999998503</v>
      </c>
      <c r="B3587" s="1">
        <v>-15.026195846201</v>
      </c>
      <c r="C3587">
        <v>-17.746676616306001</v>
      </c>
      <c r="D3587">
        <v>-16.761945333118</v>
      </c>
    </row>
    <row r="3588" spans="1:4">
      <c r="A3588">
        <v>358.49999999998499</v>
      </c>
      <c r="B3588" s="1">
        <v>-14.967898899511001</v>
      </c>
      <c r="C3588">
        <v>-17.714816540131</v>
      </c>
      <c r="D3588">
        <v>-16.804030168781999</v>
      </c>
    </row>
    <row r="3589" spans="1:4">
      <c r="A3589">
        <v>358.59999999998502</v>
      </c>
      <c r="B3589" s="1">
        <v>-14.909527724706001</v>
      </c>
      <c r="C3589">
        <v>-17.683403083039</v>
      </c>
      <c r="D3589">
        <v>-16.847018229741</v>
      </c>
    </row>
    <row r="3590" spans="1:4">
      <c r="A3590">
        <v>358.69999999998498</v>
      </c>
      <c r="B3590" s="1">
        <v>-14.851095080861</v>
      </c>
      <c r="C3590">
        <v>-17.652474149412999</v>
      </c>
      <c r="D3590">
        <v>-16.890745344911998</v>
      </c>
    </row>
    <row r="3591" spans="1:4">
      <c r="A3591">
        <v>358.799999999985</v>
      </c>
      <c r="B3591" s="1">
        <v>-14.792613244502</v>
      </c>
      <c r="C3591">
        <v>-17.622067060313999</v>
      </c>
      <c r="D3591">
        <v>-16.935047008392999</v>
      </c>
    </row>
    <row r="3592" spans="1:4">
      <c r="A3592">
        <v>358.89999999998503</v>
      </c>
      <c r="B3592" s="1">
        <v>-14.734094021276</v>
      </c>
      <c r="C3592">
        <v>-17.592218540851</v>
      </c>
      <c r="D3592">
        <v>-16.979759225605001</v>
      </c>
    </row>
    <row r="3593" spans="1:4">
      <c r="A3593">
        <v>358.99999999998499</v>
      </c>
      <c r="B3593" s="1">
        <v>-14.675548757716999</v>
      </c>
      <c r="C3593">
        <v>-17.562964709437999</v>
      </c>
      <c r="D3593">
        <v>-17.024719439409001</v>
      </c>
    </row>
    <row r="3594" spans="1:4">
      <c r="A3594">
        <v>359.09999999998502</v>
      </c>
      <c r="B3594" s="1">
        <v>-14.616988353073999</v>
      </c>
      <c r="C3594">
        <v>-17.534341068772999</v>
      </c>
      <c r="D3594">
        <v>-17.069767530941999</v>
      </c>
    </row>
    <row r="3595" spans="1:4">
      <c r="A3595">
        <v>359.19999999998498</v>
      </c>
      <c r="B3595" s="1">
        <v>-14.558423271169</v>
      </c>
      <c r="C3595">
        <v>-17.506382498341999</v>
      </c>
      <c r="D3595">
        <v>-17.114746887772998</v>
      </c>
    </row>
    <row r="3596" spans="1:4">
      <c r="A3596">
        <v>359.299999999985</v>
      </c>
      <c r="B3596" s="1">
        <v>-14.499863552249</v>
      </c>
      <c r="C3596">
        <v>-17.479123248278</v>
      </c>
      <c r="D3596">
        <v>-17.15950552963</v>
      </c>
    </row>
    <row r="3597" spans="1:4">
      <c r="A3597">
        <v>359.39999999998503</v>
      </c>
      <c r="B3597" s="1">
        <v>-14.441318824793999</v>
      </c>
      <c r="C3597">
        <v>-17.452596934386001</v>
      </c>
      <c r="D3597">
        <v>-17.203897279711001</v>
      </c>
    </row>
    <row r="3598" spans="1:4">
      <c r="A3598">
        <v>359.49999999998499</v>
      </c>
      <c r="B3598" s="1">
        <v>-14.382798317269</v>
      </c>
      <c r="C3598">
        <v>-17.42683653417</v>
      </c>
      <c r="D3598">
        <v>-17.247782967317999</v>
      </c>
    </row>
    <row r="3599" spans="1:4">
      <c r="A3599">
        <v>359.59999999998502</v>
      </c>
      <c r="B3599" s="1">
        <v>-14.324310869779</v>
      </c>
      <c r="C3599">
        <v>-17.401874383664001</v>
      </c>
      <c r="D3599">
        <v>-17.291007603189001</v>
      </c>
    </row>
    <row r="3600" spans="1:4">
      <c r="A3600">
        <v>359.69999999998498</v>
      </c>
      <c r="B3600" s="1">
        <v>-14.265864945616</v>
      </c>
      <c r="C3600">
        <v>-17.377742174923998</v>
      </c>
      <c r="D3600">
        <v>-17.333483808899999</v>
      </c>
    </row>
    <row r="3601" spans="1:4">
      <c r="A3601">
        <v>359.799999999985</v>
      </c>
      <c r="B3601" s="1">
        <v>-14.207468642672</v>
      </c>
      <c r="C3601">
        <v>-17.354470953998</v>
      </c>
      <c r="D3601">
        <v>-17.375089880385001</v>
      </c>
    </row>
    <row r="3602" spans="1:4">
      <c r="A3602">
        <v>359.89999999998503</v>
      </c>
      <c r="B3602" s="1">
        <v>-14.149129704706001</v>
      </c>
      <c r="C3602">
        <v>-17.332091119200999</v>
      </c>
      <c r="D3602">
        <v>-17.415726653716</v>
      </c>
    </row>
    <row r="3603" spans="1:4">
      <c r="A3603">
        <v>359.99999999998499</v>
      </c>
      <c r="B3603" s="1">
        <v>-14.090855532439001</v>
      </c>
      <c r="C3603">
        <v>-17.310632419550998</v>
      </c>
      <c r="D3603">
        <v>-17.455307825209999</v>
      </c>
    </row>
    <row r="3604" spans="1:4">
      <c r="B3604">
        <f t="shared" ref="B3604:C3604" si="0">MAX(B3:B3603)</f>
        <v>1.8580110307494</v>
      </c>
      <c r="C3604">
        <f t="shared" si="0"/>
        <v>8.8041929684261007</v>
      </c>
      <c r="D3604">
        <f>MAX(D3:D3603)</f>
        <v>8.8041929684261007</v>
      </c>
    </row>
  </sheetData>
  <mergeCells count="5">
    <mergeCell ref="L1:M1"/>
    <mergeCell ref="F1:G1"/>
    <mergeCell ref="H1:I1"/>
    <mergeCell ref="J1:K1"/>
    <mergeCell ref="B1:D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80F1E-7450-48F8-AA90-71975C53CF98}">
  <dimension ref="B2:Q509"/>
  <sheetViews>
    <sheetView tabSelected="1" topLeftCell="R13" zoomScaleNormal="100" workbookViewId="0">
      <selection activeCell="D6" sqref="D6"/>
    </sheetView>
  </sheetViews>
  <sheetFormatPr defaultRowHeight="14.4"/>
  <cols>
    <col min="2" max="2" width="29" style="13" customWidth="1"/>
    <col min="3" max="3" width="19.5546875" style="13" customWidth="1"/>
    <col min="4" max="6" width="14.88671875" style="13" customWidth="1"/>
    <col min="7" max="7" width="22.33203125" style="13" customWidth="1"/>
    <col min="8" max="8" width="18.44140625" style="13" customWidth="1"/>
    <col min="9" max="9" width="26.33203125" style="13" customWidth="1"/>
    <col min="10" max="11" width="24.6640625" style="13" customWidth="1"/>
    <col min="12" max="13" width="21" style="13" customWidth="1"/>
    <col min="14" max="14" width="14.33203125" customWidth="1"/>
    <col min="15" max="15" width="18.5546875" customWidth="1"/>
    <col min="16" max="16" width="20.5546875" customWidth="1"/>
    <col min="17" max="17" width="21" customWidth="1"/>
  </cols>
  <sheetData>
    <row r="2" spans="2:17">
      <c r="B2" s="12" t="s">
        <v>6</v>
      </c>
      <c r="C2" s="13">
        <v>3.6240000000000001</v>
      </c>
    </row>
    <row r="3" spans="2:17" ht="32.25" customHeight="1">
      <c r="B3" s="12" t="s">
        <v>7</v>
      </c>
      <c r="C3" s="8">
        <v>140.5</v>
      </c>
      <c r="D3" s="26" t="s">
        <v>26</v>
      </c>
      <c r="E3" s="25"/>
      <c r="F3" s="27" t="s">
        <v>13</v>
      </c>
      <c r="G3" s="25"/>
      <c r="H3" s="25"/>
      <c r="I3" s="2">
        <v>1</v>
      </c>
      <c r="J3" s="13" t="s">
        <v>28</v>
      </c>
      <c r="K3" s="13">
        <f>25-1.3</f>
        <v>23.7</v>
      </c>
    </row>
    <row r="4" spans="2:17" ht="28.8">
      <c r="B4" s="12" t="s">
        <v>10</v>
      </c>
      <c r="C4" s="2"/>
      <c r="D4" s="13">
        <v>-4</v>
      </c>
      <c r="E4" s="24" t="s">
        <v>35</v>
      </c>
      <c r="F4" s="27" t="s">
        <v>15</v>
      </c>
      <c r="G4" s="28"/>
      <c r="H4" s="28"/>
      <c r="I4" s="13">
        <v>-90</v>
      </c>
    </row>
    <row r="5" spans="2:17" ht="28.8">
      <c r="B5" s="12" t="s">
        <v>11</v>
      </c>
      <c r="C5" s="2"/>
      <c r="D5" s="13">
        <v>-17</v>
      </c>
      <c r="E5" s="24" t="s">
        <v>35</v>
      </c>
      <c r="F5" s="27" t="s">
        <v>16</v>
      </c>
      <c r="G5" s="28"/>
      <c r="H5" s="28"/>
      <c r="I5" s="13">
        <v>-65</v>
      </c>
    </row>
    <row r="6" spans="2:17" ht="28.8">
      <c r="B6" s="12" t="s">
        <v>25</v>
      </c>
      <c r="C6" s="2">
        <v>14500</v>
      </c>
      <c r="F6" s="29"/>
      <c r="G6" s="25"/>
      <c r="H6" s="25"/>
    </row>
    <row r="7" spans="2:17" ht="28.8">
      <c r="B7" s="12" t="s">
        <v>27</v>
      </c>
      <c r="C7" s="2">
        <v>-30</v>
      </c>
      <c r="D7" s="13">
        <f>ROUND(C7,1)</f>
        <v>-30</v>
      </c>
      <c r="F7" s="29" t="s">
        <v>34</v>
      </c>
      <c r="G7" s="25"/>
      <c r="H7" s="25"/>
      <c r="I7" s="13">
        <v>15</v>
      </c>
    </row>
    <row r="8" spans="2:17">
      <c r="B8" s="12" t="s">
        <v>12</v>
      </c>
      <c r="C8" s="2">
        <v>30</v>
      </c>
    </row>
    <row r="9" spans="2:17" s="5" customFormat="1" ht="102" customHeight="1">
      <c r="B9" s="10" t="s">
        <v>2</v>
      </c>
      <c r="C9" s="9" t="s">
        <v>32</v>
      </c>
      <c r="D9" s="10" t="s">
        <v>23</v>
      </c>
      <c r="E9" s="10" t="s">
        <v>24</v>
      </c>
      <c r="F9" s="10" t="s">
        <v>3</v>
      </c>
      <c r="G9" s="10" t="s">
        <v>5</v>
      </c>
      <c r="H9" s="10" t="s">
        <v>4</v>
      </c>
      <c r="I9" s="10" t="s">
        <v>8</v>
      </c>
      <c r="J9" s="10" t="s">
        <v>9</v>
      </c>
      <c r="K9" s="10" t="s">
        <v>22</v>
      </c>
      <c r="L9" s="10" t="s">
        <v>18</v>
      </c>
      <c r="M9" s="10" t="s">
        <v>19</v>
      </c>
      <c r="N9" s="11" t="s">
        <v>14</v>
      </c>
      <c r="O9" s="11" t="s">
        <v>17</v>
      </c>
      <c r="P9" s="11" t="s">
        <v>20</v>
      </c>
      <c r="Q9" s="11" t="s">
        <v>21</v>
      </c>
    </row>
    <row r="10" spans="2:17">
      <c r="B10" s="13">
        <v>1</v>
      </c>
      <c r="C10" s="3">
        <f>$K$3/(B10)</f>
        <v>23.7</v>
      </c>
      <c r="D10" s="7">
        <f t="shared" ref="D10:D73" si="0">DEGREES(ATAN(C10))</f>
        <v>87.583889714318687</v>
      </c>
      <c r="E10" s="6">
        <f t="shared" ref="E10:E73" si="1">ROUND(D10,1)</f>
        <v>87.6</v>
      </c>
      <c r="F10" s="4">
        <f>D10-3.624</f>
        <v>83.959889714318692</v>
      </c>
      <c r="G10" s="13">
        <f t="shared" ref="G10:G73" si="2">ROUND(F10,1)</f>
        <v>84</v>
      </c>
      <c r="H10" s="4">
        <f t="shared" ref="H10:H73" si="3">SQRT((B10)^2+($K$3)^2)</f>
        <v>23.721087664776249</v>
      </c>
      <c r="I10" s="13">
        <f>20*LOG10(H10)+20*LOG10($C$3*1000000000)-147.55</f>
        <v>102.90621845521011</v>
      </c>
      <c r="J10" s="13">
        <f>VLOOKUP(G10,'FS antenna gain'!$A$2:$B$902,2)</f>
        <v>-13.053034140882723</v>
      </c>
      <c r="K10" s="13">
        <f>VLOOKUP(E10,'vehicle radar antenna gain'!$A$3:$D$903,3)</f>
        <v>-18.093998391138999</v>
      </c>
      <c r="L10" s="13">
        <f>$D$5-$I$7+K10</f>
        <v>-50.093998391138996</v>
      </c>
      <c r="M10" s="13">
        <f>$D$4-$I$7+K10</f>
        <v>-37.093998391138996</v>
      </c>
      <c r="N10">
        <f t="shared" ref="N10:N73" si="4">L10-I10+J10</f>
        <v>-166.05325098723182</v>
      </c>
      <c r="O10">
        <f>M10-I10+J10</f>
        <v>-153.05325098723182</v>
      </c>
      <c r="P10">
        <f t="shared" ref="P10:P73" si="5">-(N10-$I$4)</f>
        <v>76.05325098723182</v>
      </c>
      <c r="Q10">
        <f t="shared" ref="Q10:Q73" si="6">-(O10-$I$5)</f>
        <v>88.05325098723182</v>
      </c>
    </row>
    <row r="11" spans="2:17">
      <c r="B11" s="13">
        <v>2</v>
      </c>
      <c r="C11" s="3">
        <f t="shared" ref="C11:C74" si="7">$K$3/(B11)</f>
        <v>11.85</v>
      </c>
      <c r="D11" s="7">
        <f t="shared" si="0"/>
        <v>85.176341802404835</v>
      </c>
      <c r="E11" s="6">
        <f t="shared" si="1"/>
        <v>85.2</v>
      </c>
      <c r="F11" s="4">
        <f t="shared" ref="F11:F73" si="8">D11-3.624</f>
        <v>81.55234180240484</v>
      </c>
      <c r="G11" s="13">
        <f t="shared" si="2"/>
        <v>81.599999999999994</v>
      </c>
      <c r="H11" s="4">
        <f>SQRT((B11)^2+($K$3)^2)</f>
        <v>23.78423847845459</v>
      </c>
      <c r="I11" s="13">
        <f t="shared" ref="I11:I73" si="9">20*LOG10(H11)+20*LOG10($C$3*1000000000)-147.55</f>
        <v>102.92931150038223</v>
      </c>
      <c r="J11" s="23">
        <f>VLOOKUP(G11,'FS antenna gain'!$A$2:$B$902,2)</f>
        <v>-12.73830595818221</v>
      </c>
      <c r="K11" s="15">
        <f>VLOOKUP(E11,'vehicle radar antenna gain'!$A$3:$D$903,3)</f>
        <v>-19.039432797500002</v>
      </c>
      <c r="L11" s="22">
        <f t="shared" ref="L11:L74" si="10">$D$5-$I$7+K11</f>
        <v>-51.039432797499998</v>
      </c>
      <c r="M11" s="22">
        <f t="shared" ref="M11:M74" si="11">$D$4-$I$7+K11</f>
        <v>-38.039432797499998</v>
      </c>
      <c r="N11">
        <f t="shared" si="4"/>
        <v>-166.70705025606441</v>
      </c>
      <c r="O11">
        <f t="shared" ref="O11:O73" si="12">M11-I11+J11</f>
        <v>-153.70705025606441</v>
      </c>
      <c r="P11">
        <f t="shared" si="5"/>
        <v>76.707050256064406</v>
      </c>
      <c r="Q11">
        <f t="shared" si="6"/>
        <v>88.707050256064406</v>
      </c>
    </row>
    <row r="12" spans="2:17">
      <c r="B12" s="13">
        <v>3</v>
      </c>
      <c r="C12" s="3">
        <f t="shared" si="7"/>
        <v>7.8999999999999995</v>
      </c>
      <c r="D12" s="7">
        <f t="shared" si="0"/>
        <v>82.785737960793242</v>
      </c>
      <c r="E12" s="6">
        <f t="shared" si="1"/>
        <v>82.8</v>
      </c>
      <c r="F12" s="4">
        <f t="shared" si="8"/>
        <v>79.161737960793246</v>
      </c>
      <c r="G12" s="13">
        <f t="shared" si="2"/>
        <v>79.2</v>
      </c>
      <c r="H12" s="4">
        <f t="shared" si="3"/>
        <v>23.889118861942144</v>
      </c>
      <c r="I12" s="13">
        <f t="shared" si="9"/>
        <v>102.96752911108481</v>
      </c>
      <c r="J12" s="23">
        <f>VLOOKUP(G12,'FS antenna gain'!$A$2:$B$902,2)</f>
        <v>-12.414181529073019</v>
      </c>
      <c r="K12" s="15">
        <f>VLOOKUP(E12,'vehicle radar antenna gain'!$A$3:$D$903,3)</f>
        <v>-18.883612061177001</v>
      </c>
      <c r="L12" s="22">
        <f t="shared" si="10"/>
        <v>-50.883612061177004</v>
      </c>
      <c r="M12" s="22">
        <f t="shared" si="11"/>
        <v>-37.883612061177004</v>
      </c>
      <c r="N12">
        <f t="shared" si="4"/>
        <v>-166.26532270133481</v>
      </c>
      <c r="O12">
        <f t="shared" si="12"/>
        <v>-153.26532270133481</v>
      </c>
      <c r="P12">
        <f t="shared" si="5"/>
        <v>76.26532270133481</v>
      </c>
      <c r="Q12">
        <f t="shared" si="6"/>
        <v>88.26532270133481</v>
      </c>
    </row>
    <row r="13" spans="2:17">
      <c r="B13" s="13">
        <v>4</v>
      </c>
      <c r="C13" s="3">
        <f t="shared" si="7"/>
        <v>5.9249999999999998</v>
      </c>
      <c r="D13" s="7">
        <f t="shared" si="0"/>
        <v>80.420107957987966</v>
      </c>
      <c r="E13" s="6">
        <f t="shared" si="1"/>
        <v>80.400000000000006</v>
      </c>
      <c r="F13" s="4">
        <f t="shared" si="8"/>
        <v>76.796107957987971</v>
      </c>
      <c r="G13" s="13">
        <f t="shared" si="2"/>
        <v>76.8</v>
      </c>
      <c r="H13" s="4">
        <f t="shared" si="3"/>
        <v>24.035182545593447</v>
      </c>
      <c r="I13" s="13">
        <f t="shared" si="9"/>
        <v>103.02047498311288</v>
      </c>
      <c r="J13" s="23">
        <f>VLOOKUP(G13,'FS antenna gain'!$A$2:$B$902,2)</f>
        <v>-12.080082490123488</v>
      </c>
      <c r="K13" s="15">
        <f>VLOOKUP(E13,'vehicle radar antenna gain'!$A$3:$D$903,3)</f>
        <v>-18.937678144818001</v>
      </c>
      <c r="L13" s="22">
        <f t="shared" si="10"/>
        <v>-50.937678144818001</v>
      </c>
      <c r="M13" s="22">
        <f t="shared" si="11"/>
        <v>-37.937678144818001</v>
      </c>
      <c r="N13">
        <f t="shared" si="4"/>
        <v>-166.03823561805436</v>
      </c>
      <c r="O13">
        <f t="shared" si="12"/>
        <v>-153.03823561805436</v>
      </c>
      <c r="P13">
        <f t="shared" si="5"/>
        <v>76.038235618054358</v>
      </c>
      <c r="Q13">
        <f t="shared" si="6"/>
        <v>88.038235618054358</v>
      </c>
    </row>
    <row r="14" spans="2:17">
      <c r="B14" s="13">
        <v>5</v>
      </c>
      <c r="C14" s="3">
        <f t="shared" si="7"/>
        <v>4.74</v>
      </c>
      <c r="D14" s="7">
        <f t="shared" si="0"/>
        <v>78.08697633159926</v>
      </c>
      <c r="E14" s="6">
        <f t="shared" si="1"/>
        <v>78.099999999999994</v>
      </c>
      <c r="F14" s="4">
        <f t="shared" si="8"/>
        <v>74.462976331599265</v>
      </c>
      <c r="G14" s="13">
        <f t="shared" si="2"/>
        <v>74.5</v>
      </c>
      <c r="H14" s="4">
        <f t="shared" si="3"/>
        <v>24.22168449963792</v>
      </c>
      <c r="I14" s="13">
        <f t="shared" si="9"/>
        <v>103.08761334309179</v>
      </c>
      <c r="J14" s="23">
        <f>VLOOKUP(G14,'FS antenna gain'!$A$2:$B$902,2)</f>
        <v>-11.749958808043004</v>
      </c>
      <c r="K14" s="15">
        <f>VLOOKUP(E14,'vehicle radar antenna gain'!$A$3:$D$903,3)</f>
        <v>-23.346800190838</v>
      </c>
      <c r="L14" s="22">
        <f t="shared" si="10"/>
        <v>-55.346800190837996</v>
      </c>
      <c r="M14" s="22">
        <f t="shared" si="11"/>
        <v>-42.346800190837996</v>
      </c>
      <c r="N14">
        <f t="shared" si="4"/>
        <v>-170.18437234197279</v>
      </c>
      <c r="O14">
        <f t="shared" si="12"/>
        <v>-157.18437234197279</v>
      </c>
      <c r="P14">
        <f t="shared" si="5"/>
        <v>80.184372341972789</v>
      </c>
      <c r="Q14">
        <f t="shared" si="6"/>
        <v>92.184372341972789</v>
      </c>
    </row>
    <row r="15" spans="2:17">
      <c r="B15" s="13">
        <v>6</v>
      </c>
      <c r="C15" s="3">
        <f t="shared" si="7"/>
        <v>3.9499999999999997</v>
      </c>
      <c r="D15" s="7">
        <f t="shared" si="0"/>
        <v>75.793233882239633</v>
      </c>
      <c r="E15" s="6">
        <f t="shared" si="1"/>
        <v>75.8</v>
      </c>
      <c r="F15" s="4">
        <f t="shared" si="8"/>
        <v>72.169233882239638</v>
      </c>
      <c r="G15" s="13">
        <f t="shared" si="2"/>
        <v>72.2</v>
      </c>
      <c r="H15" s="4">
        <f t="shared" si="3"/>
        <v>24.447699278255204</v>
      </c>
      <c r="I15" s="13">
        <f t="shared" si="9"/>
        <v>103.16828638160365</v>
      </c>
      <c r="J15" s="23">
        <f>VLOOKUP(G15,'FS antenna gain'!$A$2:$B$902,2)</f>
        <v>-11.40948192857666</v>
      </c>
      <c r="K15" s="15">
        <f>VLOOKUP(E15,'vehicle radar antenna gain'!$A$3:$D$903,3)</f>
        <v>-18.360465494923002</v>
      </c>
      <c r="L15" s="22">
        <f t="shared" si="10"/>
        <v>-50.360465494923005</v>
      </c>
      <c r="M15" s="22">
        <f t="shared" si="11"/>
        <v>-37.360465494923005</v>
      </c>
      <c r="N15">
        <f t="shared" si="4"/>
        <v>-164.93823380510332</v>
      </c>
      <c r="O15">
        <f t="shared" si="12"/>
        <v>-151.93823380510332</v>
      </c>
      <c r="P15">
        <f t="shared" si="5"/>
        <v>74.938233805103323</v>
      </c>
      <c r="Q15">
        <f t="shared" si="6"/>
        <v>86.938233805103323</v>
      </c>
    </row>
    <row r="16" spans="2:17">
      <c r="B16" s="13">
        <v>7</v>
      </c>
      <c r="C16" s="3">
        <f t="shared" si="7"/>
        <v>3.3857142857142857</v>
      </c>
      <c r="D16" s="7">
        <f t="shared" si="0"/>
        <v>73.545038617080138</v>
      </c>
      <c r="E16" s="6">
        <f t="shared" si="1"/>
        <v>73.5</v>
      </c>
      <c r="F16" s="4">
        <f t="shared" si="8"/>
        <v>69.921038617080143</v>
      </c>
      <c r="G16" s="13">
        <f t="shared" si="2"/>
        <v>69.900000000000006</v>
      </c>
      <c r="H16" s="4">
        <f t="shared" si="3"/>
        <v>24.712142764236368</v>
      </c>
      <c r="I16" s="13">
        <f t="shared" si="9"/>
        <v>103.26173456998814</v>
      </c>
      <c r="J16" s="23">
        <f>VLOOKUP(G16,'FS antenna gain'!$A$2:$B$902,2)</f>
        <v>-11.057981382977722</v>
      </c>
      <c r="K16" s="15">
        <f>VLOOKUP(E16,'vehicle radar antenna gain'!$A$3:$D$903,3)</f>
        <v>-14.914296793933</v>
      </c>
      <c r="L16" s="22">
        <f t="shared" si="10"/>
        <v>-46.914296793932998</v>
      </c>
      <c r="M16" s="22">
        <f t="shared" si="11"/>
        <v>-33.914296793932998</v>
      </c>
      <c r="N16">
        <f t="shared" si="4"/>
        <v>-161.23401274689886</v>
      </c>
      <c r="O16">
        <f t="shared" si="12"/>
        <v>-148.23401274689886</v>
      </c>
      <c r="P16">
        <f t="shared" si="5"/>
        <v>71.234012746898856</v>
      </c>
      <c r="Q16">
        <f t="shared" si="6"/>
        <v>83.234012746898856</v>
      </c>
    </row>
    <row r="17" spans="2:17">
      <c r="B17" s="13">
        <v>8</v>
      </c>
      <c r="C17" s="3">
        <f t="shared" si="7"/>
        <v>2.9624999999999999</v>
      </c>
      <c r="D17" s="7">
        <f t="shared" si="0"/>
        <v>71.347748377602471</v>
      </c>
      <c r="E17" s="6">
        <f t="shared" si="1"/>
        <v>71.3</v>
      </c>
      <c r="F17" s="4">
        <f t="shared" si="8"/>
        <v>67.723748377602476</v>
      </c>
      <c r="G17" s="13">
        <f t="shared" si="2"/>
        <v>67.7</v>
      </c>
      <c r="H17" s="4">
        <f t="shared" si="3"/>
        <v>25.013796193301008</v>
      </c>
      <c r="I17" s="13">
        <f t="shared" si="9"/>
        <v>103.3671186246639</v>
      </c>
      <c r="J17" s="23">
        <f>VLOOKUP(G17,'FS antenna gain'!$A$2:$B$902,2)</f>
        <v>-10.710768706464293</v>
      </c>
      <c r="K17" s="15">
        <f>VLOOKUP(E17,'vehicle radar antenna gain'!$A$3:$D$903,3)</f>
        <v>-17.594379255393001</v>
      </c>
      <c r="L17" s="22">
        <f t="shared" si="10"/>
        <v>-49.594379255393001</v>
      </c>
      <c r="M17" s="22">
        <f t="shared" si="11"/>
        <v>-36.594379255393001</v>
      </c>
      <c r="N17">
        <f t="shared" si="4"/>
        <v>-163.67226658652118</v>
      </c>
      <c r="O17">
        <f t="shared" si="12"/>
        <v>-150.67226658652118</v>
      </c>
      <c r="P17">
        <f t="shared" si="5"/>
        <v>73.672266586521175</v>
      </c>
      <c r="Q17">
        <f t="shared" si="6"/>
        <v>85.672266586521175</v>
      </c>
    </row>
    <row r="18" spans="2:17">
      <c r="B18" s="13">
        <v>9</v>
      </c>
      <c r="C18" s="3">
        <f t="shared" si="7"/>
        <v>2.6333333333333333</v>
      </c>
      <c r="D18" s="7">
        <f t="shared" si="0"/>
        <v>69.205885044496355</v>
      </c>
      <c r="E18" s="6">
        <f t="shared" si="1"/>
        <v>69.2</v>
      </c>
      <c r="F18" s="4">
        <f t="shared" si="8"/>
        <v>65.58188504449636</v>
      </c>
      <c r="G18" s="13">
        <f t="shared" si="2"/>
        <v>65.599999999999994</v>
      </c>
      <c r="H18" s="4">
        <f t="shared" si="3"/>
        <v>25.351331325987594</v>
      </c>
      <c r="I18" s="13">
        <f t="shared" si="9"/>
        <v>103.4835419099629</v>
      </c>
      <c r="J18" s="23">
        <f>VLOOKUP(G18,'FS antenna gain'!$A$2:$B$902,2)</f>
        <v>-10.368647973727192</v>
      </c>
      <c r="K18" s="15">
        <f>VLOOKUP(E18,'vehicle radar antenna gain'!$A$3:$D$903,3)</f>
        <v>-19.712852546238999</v>
      </c>
      <c r="L18" s="22">
        <f t="shared" si="10"/>
        <v>-51.712852546238999</v>
      </c>
      <c r="M18" s="22">
        <f t="shared" si="11"/>
        <v>-38.712852546238999</v>
      </c>
      <c r="N18">
        <f t="shared" si="4"/>
        <v>-165.56504242992906</v>
      </c>
      <c r="O18">
        <f t="shared" si="12"/>
        <v>-152.56504242992906</v>
      </c>
      <c r="P18">
        <f t="shared" si="5"/>
        <v>75.565042429929065</v>
      </c>
      <c r="Q18">
        <f t="shared" si="6"/>
        <v>87.565042429929065</v>
      </c>
    </row>
    <row r="19" spans="2:17">
      <c r="B19" s="13">
        <v>10</v>
      </c>
      <c r="C19" s="3">
        <f>$K$3/(B19)</f>
        <v>2.37</v>
      </c>
      <c r="D19" s="7">
        <f t="shared" si="0"/>
        <v>67.123128195345245</v>
      </c>
      <c r="E19" s="6">
        <f t="shared" si="1"/>
        <v>67.099999999999994</v>
      </c>
      <c r="F19" s="4">
        <f t="shared" si="8"/>
        <v>63.499128195345243</v>
      </c>
      <c r="G19" s="13">
        <f t="shared" si="2"/>
        <v>63.5</v>
      </c>
      <c r="H19" s="4">
        <f t="shared" si="3"/>
        <v>25.723335709040537</v>
      </c>
      <c r="I19" s="13">
        <f t="shared" si="9"/>
        <v>103.6100721976228</v>
      </c>
      <c r="J19" s="23">
        <f>VLOOKUP(G19,'FS antenna gain'!$A$2:$B$902,2)</f>
        <v>-10.015395121635073</v>
      </c>
      <c r="K19" s="15">
        <f>VLOOKUP(E19,'vehicle radar antenna gain'!$A$3:$D$903,3)</f>
        <v>-15.269882296798</v>
      </c>
      <c r="L19" s="22">
        <f t="shared" si="10"/>
        <v>-47.269882296798002</v>
      </c>
      <c r="M19" s="22">
        <f t="shared" si="11"/>
        <v>-34.269882296798002</v>
      </c>
      <c r="N19">
        <f t="shared" si="4"/>
        <v>-160.89534961605588</v>
      </c>
      <c r="O19">
        <f t="shared" si="12"/>
        <v>-147.89534961605588</v>
      </c>
      <c r="P19">
        <f t="shared" si="5"/>
        <v>70.895349616055881</v>
      </c>
      <c r="Q19">
        <f t="shared" si="6"/>
        <v>82.895349616055881</v>
      </c>
    </row>
    <row r="20" spans="2:17">
      <c r="B20" s="13">
        <v>11</v>
      </c>
      <c r="C20" s="3">
        <f t="shared" si="7"/>
        <v>2.1545454545454543</v>
      </c>
      <c r="D20" s="7">
        <f t="shared" si="0"/>
        <v>65.10233456150803</v>
      </c>
      <c r="E20" s="6">
        <f t="shared" si="1"/>
        <v>65.099999999999994</v>
      </c>
      <c r="F20" s="4">
        <f t="shared" si="8"/>
        <v>61.478334561508028</v>
      </c>
      <c r="G20" s="13">
        <f t="shared" si="2"/>
        <v>61.5</v>
      </c>
      <c r="H20" s="4">
        <f t="shared" si="3"/>
        <v>26.128337107439499</v>
      </c>
      <c r="I20" s="13">
        <f t="shared" si="9"/>
        <v>103.74576189862324</v>
      </c>
      <c r="J20" s="23">
        <f>VLOOKUP(G20,'FS antenna gain'!$A$2:$B$902,2)</f>
        <v>-9.6679298837211078</v>
      </c>
      <c r="K20" s="15">
        <f>VLOOKUP(E20,'vehicle radar antenna gain'!$A$3:$D$903,3)</f>
        <v>-15.386719416325001</v>
      </c>
      <c r="L20" s="22">
        <f t="shared" si="10"/>
        <v>-47.386719416325001</v>
      </c>
      <c r="M20" s="22">
        <f t="shared" si="11"/>
        <v>-34.386719416325001</v>
      </c>
      <c r="N20">
        <f t="shared" si="4"/>
        <v>-160.80041119866937</v>
      </c>
      <c r="O20">
        <f t="shared" si="12"/>
        <v>-147.80041119866937</v>
      </c>
      <c r="P20">
        <f t="shared" si="5"/>
        <v>70.800411198669366</v>
      </c>
      <c r="Q20">
        <f t="shared" si="6"/>
        <v>82.800411198669366</v>
      </c>
    </row>
    <row r="21" spans="2:17">
      <c r="B21" s="13">
        <v>12</v>
      </c>
      <c r="C21" s="3">
        <f t="shared" si="7"/>
        <v>1.9749999999999999</v>
      </c>
      <c r="D21" s="7">
        <f t="shared" si="0"/>
        <v>63.145578659481409</v>
      </c>
      <c r="E21" s="6">
        <f t="shared" si="1"/>
        <v>63.1</v>
      </c>
      <c r="F21" s="4">
        <f t="shared" si="8"/>
        <v>59.521578659481406</v>
      </c>
      <c r="G21" s="13">
        <f t="shared" si="2"/>
        <v>59.5</v>
      </c>
      <c r="H21" s="4">
        <f t="shared" si="3"/>
        <v>26.564826368715455</v>
      </c>
      <c r="I21" s="13">
        <f t="shared" si="9"/>
        <v>103.88966611777758</v>
      </c>
      <c r="J21" s="23">
        <f>VLOOKUP(G21,'FS antenna gain'!$A$2:$B$902,2)</f>
        <v>-9.3089761325494322</v>
      </c>
      <c r="K21" s="15">
        <f>VLOOKUP(E21,'vehicle radar antenna gain'!$A$3:$D$903,3)</f>
        <v>-17.555302929353001</v>
      </c>
      <c r="L21" s="22">
        <f t="shared" si="10"/>
        <v>-49.555302929353005</v>
      </c>
      <c r="M21" s="22">
        <f t="shared" si="11"/>
        <v>-36.555302929353005</v>
      </c>
      <c r="N21">
        <f t="shared" si="4"/>
        <v>-162.75394517968004</v>
      </c>
      <c r="O21">
        <f t="shared" si="12"/>
        <v>-149.75394517968004</v>
      </c>
      <c r="P21">
        <f t="shared" si="5"/>
        <v>72.753945179680045</v>
      </c>
      <c r="Q21">
        <f t="shared" si="6"/>
        <v>84.753945179680045</v>
      </c>
    </row>
    <row r="22" spans="2:17">
      <c r="B22" s="13">
        <v>13</v>
      </c>
      <c r="C22" s="3">
        <f t="shared" si="7"/>
        <v>1.823076923076923</v>
      </c>
      <c r="D22" s="7">
        <f t="shared" si="0"/>
        <v>61.25420954463047</v>
      </c>
      <c r="E22" s="6">
        <f t="shared" si="1"/>
        <v>61.3</v>
      </c>
      <c r="F22" s="4">
        <f t="shared" si="8"/>
        <v>57.630209544630468</v>
      </c>
      <c r="G22" s="13">
        <f t="shared" si="2"/>
        <v>57.6</v>
      </c>
      <c r="H22" s="4">
        <f t="shared" si="3"/>
        <v>27.031278179176063</v>
      </c>
      <c r="I22" s="13">
        <f t="shared" si="9"/>
        <v>104.04085812246549</v>
      </c>
      <c r="J22" s="23">
        <f>VLOOKUP(G22,'FS antenna gain'!$A$2:$B$902,2)</f>
        <v>-8.9566140749159899</v>
      </c>
      <c r="K22" s="15">
        <f>VLOOKUP(E22,'vehicle radar antenna gain'!$A$3:$D$903,3)</f>
        <v>-17.010546904359</v>
      </c>
      <c r="L22" s="22">
        <f t="shared" si="10"/>
        <v>-49.010546904359003</v>
      </c>
      <c r="M22" s="22">
        <f t="shared" si="11"/>
        <v>-36.010546904359003</v>
      </c>
      <c r="N22">
        <f t="shared" si="4"/>
        <v>-162.0080191017405</v>
      </c>
      <c r="O22">
        <f t="shared" si="12"/>
        <v>-149.0080191017405</v>
      </c>
      <c r="P22">
        <f t="shared" si="5"/>
        <v>72.008019101740501</v>
      </c>
      <c r="Q22">
        <f t="shared" si="6"/>
        <v>84.008019101740501</v>
      </c>
    </row>
    <row r="23" spans="2:17">
      <c r="B23" s="13">
        <v>14</v>
      </c>
      <c r="C23" s="3">
        <f t="shared" si="7"/>
        <v>1.6928571428571428</v>
      </c>
      <c r="D23" s="7">
        <f t="shared" si="0"/>
        <v>59.428918674728365</v>
      </c>
      <c r="E23" s="6">
        <f t="shared" si="1"/>
        <v>59.4</v>
      </c>
      <c r="F23" s="4">
        <f t="shared" si="8"/>
        <v>55.804918674728363</v>
      </c>
      <c r="G23" s="13">
        <f t="shared" si="2"/>
        <v>55.8</v>
      </c>
      <c r="H23" s="4">
        <f t="shared" si="3"/>
        <v>27.526169366622735</v>
      </c>
      <c r="I23" s="13">
        <f t="shared" si="9"/>
        <v>104.19844203946644</v>
      </c>
      <c r="J23" s="23">
        <f>VLOOKUP(G23,'FS antenna gain'!$A$2:$B$902,2)</f>
        <v>-8.6119069627751585</v>
      </c>
      <c r="K23" s="15">
        <f>VLOOKUP(E23,'vehicle radar antenna gain'!$A$3:$D$903,3)</f>
        <v>-17.443789452478999</v>
      </c>
      <c r="L23" s="22">
        <f t="shared" si="10"/>
        <v>-49.443789452478995</v>
      </c>
      <c r="M23" s="22">
        <f t="shared" si="11"/>
        <v>-36.443789452478995</v>
      </c>
      <c r="N23">
        <f t="shared" si="4"/>
        <v>-162.25413845472059</v>
      </c>
      <c r="O23">
        <f t="shared" si="12"/>
        <v>-149.25413845472059</v>
      </c>
      <c r="P23">
        <f t="shared" si="5"/>
        <v>72.254138454720589</v>
      </c>
      <c r="Q23">
        <f t="shared" si="6"/>
        <v>84.254138454720589</v>
      </c>
    </row>
    <row r="24" spans="2:17">
      <c r="B24" s="13">
        <v>15</v>
      </c>
      <c r="C24" s="3">
        <f t="shared" si="7"/>
        <v>1.5799999999999998</v>
      </c>
      <c r="D24" s="7">
        <f t="shared" si="0"/>
        <v>57.66981426494965</v>
      </c>
      <c r="E24" s="6">
        <f t="shared" si="1"/>
        <v>57.7</v>
      </c>
      <c r="F24" s="4">
        <f t="shared" si="8"/>
        <v>54.045814264949648</v>
      </c>
      <c r="G24" s="13">
        <f t="shared" si="2"/>
        <v>54</v>
      </c>
      <c r="H24" s="4">
        <f t="shared" si="3"/>
        <v>28.047994580718242</v>
      </c>
      <c r="I24" s="13">
        <f t="shared" si="9"/>
        <v>104.36156278157591</v>
      </c>
      <c r="J24" s="23">
        <f>VLOOKUP(G24,'FS antenna gain'!$A$2:$B$902,2)</f>
        <v>-8.2558959849098983</v>
      </c>
      <c r="K24" s="15">
        <f>VLOOKUP(E24,'vehicle radar antenna gain'!$A$3:$D$903,3)</f>
        <v>-21.916005677228</v>
      </c>
      <c r="L24" s="22">
        <f t="shared" si="10"/>
        <v>-53.916005677228</v>
      </c>
      <c r="M24" s="22">
        <f t="shared" si="11"/>
        <v>-40.916005677228</v>
      </c>
      <c r="N24">
        <f t="shared" si="4"/>
        <v>-166.5334644437138</v>
      </c>
      <c r="O24">
        <f t="shared" si="12"/>
        <v>-153.5334644437138</v>
      </c>
      <c r="P24">
        <f t="shared" si="5"/>
        <v>76.533464443713797</v>
      </c>
      <c r="Q24">
        <f t="shared" si="6"/>
        <v>88.533464443713797</v>
      </c>
    </row>
    <row r="25" spans="2:17">
      <c r="B25" s="13">
        <v>16</v>
      </c>
      <c r="C25" s="3">
        <f t="shared" si="7"/>
        <v>1.48125</v>
      </c>
      <c r="D25" s="7">
        <f t="shared" si="0"/>
        <v>55.976498142100155</v>
      </c>
      <c r="E25" s="6">
        <f t="shared" si="1"/>
        <v>56</v>
      </c>
      <c r="F25" s="4">
        <f t="shared" si="8"/>
        <v>52.352498142100153</v>
      </c>
      <c r="G25" s="13">
        <f t="shared" si="2"/>
        <v>52.4</v>
      </c>
      <c r="H25" s="4">
        <f t="shared" si="3"/>
        <v>28.595279330686733</v>
      </c>
      <c r="I25" s="13">
        <f t="shared" si="9"/>
        <v>104.52941335030468</v>
      </c>
      <c r="J25" s="23">
        <f>VLOOKUP(G25,'FS antenna gain'!$A$2:$B$902,2)</f>
        <v>-7.9293341639288499</v>
      </c>
      <c r="K25" s="15">
        <f>VLOOKUP(E25,'vehicle radar antenna gain'!$A$3:$D$903,3)</f>
        <v>-30.630768718759001</v>
      </c>
      <c r="L25" s="22">
        <f t="shared" si="10"/>
        <v>-62.630768718759001</v>
      </c>
      <c r="M25" s="22">
        <f t="shared" si="11"/>
        <v>-49.630768718759001</v>
      </c>
      <c r="N25">
        <f t="shared" si="4"/>
        <v>-175.08951623299254</v>
      </c>
      <c r="O25">
        <f t="shared" si="12"/>
        <v>-162.08951623299254</v>
      </c>
      <c r="P25">
        <f t="shared" si="5"/>
        <v>85.089516232992537</v>
      </c>
      <c r="Q25">
        <f t="shared" si="6"/>
        <v>97.089516232992537</v>
      </c>
    </row>
    <row r="26" spans="2:17">
      <c r="B26" s="13">
        <v>17</v>
      </c>
      <c r="C26" s="3">
        <f t="shared" si="7"/>
        <v>1.3941176470588235</v>
      </c>
      <c r="D26" s="7">
        <f t="shared" si="0"/>
        <v>54.348141849982625</v>
      </c>
      <c r="E26" s="6">
        <f t="shared" si="1"/>
        <v>54.3</v>
      </c>
      <c r="F26" s="4">
        <f t="shared" si="8"/>
        <v>50.724141849982622</v>
      </c>
      <c r="G26" s="13">
        <f t="shared" si="2"/>
        <v>50.7</v>
      </c>
      <c r="H26" s="4">
        <f t="shared" si="3"/>
        <v>29.16659047609096</v>
      </c>
      <c r="I26" s="13">
        <f t="shared" si="9"/>
        <v>104.70123976114479</v>
      </c>
      <c r="J26" s="23">
        <f>VLOOKUP(G26,'FS antenna gain'!$A$2:$B$902,2)</f>
        <v>-7.571250972669084</v>
      </c>
      <c r="K26" s="15">
        <f>VLOOKUP(E26,'vehicle radar antenna gain'!$A$3:$D$903,3)</f>
        <v>-21.704274444172</v>
      </c>
      <c r="L26" s="22">
        <f t="shared" si="10"/>
        <v>-53.704274444172</v>
      </c>
      <c r="M26" s="22">
        <f t="shared" si="11"/>
        <v>-40.704274444172</v>
      </c>
      <c r="N26">
        <f t="shared" si="4"/>
        <v>-165.97676517798587</v>
      </c>
      <c r="O26">
        <f t="shared" si="12"/>
        <v>-152.97676517798587</v>
      </c>
      <c r="P26">
        <f t="shared" si="5"/>
        <v>75.976765177985868</v>
      </c>
      <c r="Q26">
        <f t="shared" si="6"/>
        <v>87.976765177985868</v>
      </c>
    </row>
    <row r="27" spans="2:17">
      <c r="B27" s="13">
        <v>18</v>
      </c>
      <c r="C27" s="3">
        <f t="shared" si="7"/>
        <v>1.3166666666666667</v>
      </c>
      <c r="D27" s="7">
        <f t="shared" si="0"/>
        <v>52.783559526465403</v>
      </c>
      <c r="E27" s="6">
        <f t="shared" si="1"/>
        <v>52.8</v>
      </c>
      <c r="F27" s="4">
        <f t="shared" si="8"/>
        <v>49.159559526465401</v>
      </c>
      <c r="G27" s="13">
        <f t="shared" si="2"/>
        <v>49.2</v>
      </c>
      <c r="H27" s="4">
        <f t="shared" si="3"/>
        <v>29.760544349860268</v>
      </c>
      <c r="I27" s="13">
        <f t="shared" si="9"/>
        <v>104.8763438972843</v>
      </c>
      <c r="J27" s="23">
        <f>VLOOKUP(G27,'FS antenna gain'!$A$2:$B$902,2)</f>
        <v>-7.2451795585196876</v>
      </c>
      <c r="K27" s="15">
        <f>VLOOKUP(E27,'vehicle radar antenna gain'!$A$3:$D$903,3)</f>
        <v>-18.244022551187001</v>
      </c>
      <c r="L27" s="22">
        <f t="shared" si="10"/>
        <v>-50.244022551187001</v>
      </c>
      <c r="M27" s="22">
        <f t="shared" si="11"/>
        <v>-37.244022551187001</v>
      </c>
      <c r="N27">
        <f t="shared" si="4"/>
        <v>-162.365546006991</v>
      </c>
      <c r="O27">
        <f t="shared" si="12"/>
        <v>-149.365546006991</v>
      </c>
      <c r="P27">
        <f t="shared" si="5"/>
        <v>72.365546006990996</v>
      </c>
      <c r="Q27">
        <f t="shared" si="6"/>
        <v>84.365546006990996</v>
      </c>
    </row>
    <row r="28" spans="2:17">
      <c r="B28" s="13">
        <v>19</v>
      </c>
      <c r="C28" s="3">
        <f t="shared" si="7"/>
        <v>1.2473684210526315</v>
      </c>
      <c r="D28" s="7">
        <f t="shared" si="0"/>
        <v>51.281275798023941</v>
      </c>
      <c r="E28" s="6">
        <f t="shared" si="1"/>
        <v>51.3</v>
      </c>
      <c r="F28" s="4">
        <f t="shared" si="8"/>
        <v>47.657275798023939</v>
      </c>
      <c r="G28" s="13">
        <f t="shared" si="2"/>
        <v>47.7</v>
      </c>
      <c r="H28" s="4">
        <f t="shared" si="3"/>
        <v>30.375812746328286</v>
      </c>
      <c r="I28" s="13">
        <f t="shared" si="9"/>
        <v>105.05408462289066</v>
      </c>
      <c r="J28" s="23">
        <f>VLOOKUP(G28,'FS antenna gain'!$A$2:$B$902,2)</f>
        <v>-6.9090114653385299</v>
      </c>
      <c r="K28" s="15">
        <f>VLOOKUP(E28,'vehicle radar antenna gain'!$A$3:$D$903,3)</f>
        <v>-16.720973436045998</v>
      </c>
      <c r="L28" s="22">
        <f t="shared" si="10"/>
        <v>-48.720973436045995</v>
      </c>
      <c r="M28" s="22">
        <f t="shared" si="11"/>
        <v>-35.720973436045995</v>
      </c>
      <c r="N28">
        <f t="shared" si="4"/>
        <v>-160.68406952427517</v>
      </c>
      <c r="O28">
        <f t="shared" si="12"/>
        <v>-147.68406952427517</v>
      </c>
      <c r="P28">
        <f t="shared" si="5"/>
        <v>70.684069524275174</v>
      </c>
      <c r="Q28">
        <f t="shared" si="6"/>
        <v>82.684069524275174</v>
      </c>
    </row>
    <row r="29" spans="2:17">
      <c r="B29" s="13">
        <v>20</v>
      </c>
      <c r="C29" s="3">
        <f t="shared" si="7"/>
        <v>1.1850000000000001</v>
      </c>
      <c r="D29" s="7">
        <f t="shared" si="0"/>
        <v>49.839587576297582</v>
      </c>
      <c r="E29" s="6">
        <f t="shared" si="1"/>
        <v>49.8</v>
      </c>
      <c r="F29" s="4">
        <f t="shared" si="8"/>
        <v>46.21558757629758</v>
      </c>
      <c r="G29" s="13">
        <f t="shared" si="2"/>
        <v>46.2</v>
      </c>
      <c r="H29" s="4">
        <f t="shared" si="3"/>
        <v>31.011127035307826</v>
      </c>
      <c r="I29" s="13">
        <f t="shared" si="9"/>
        <v>105.23387748600879</v>
      </c>
      <c r="J29" s="23">
        <f>VLOOKUP(G29,'FS antenna gain'!$A$2:$B$902,2)</f>
        <v>-6.5621013782388218</v>
      </c>
      <c r="K29" s="15">
        <f>VLOOKUP(E29,'vehicle radar antenna gain'!$A$3:$D$903,3)</f>
        <v>-16.225144468762998</v>
      </c>
      <c r="L29" s="22">
        <f t="shared" si="10"/>
        <v>-48.225144468762998</v>
      </c>
      <c r="M29" s="22">
        <f t="shared" si="11"/>
        <v>-35.225144468762998</v>
      </c>
      <c r="N29">
        <f t="shared" si="4"/>
        <v>-160.02112333301062</v>
      </c>
      <c r="O29">
        <f t="shared" si="12"/>
        <v>-147.02112333301062</v>
      </c>
      <c r="P29">
        <f t="shared" si="5"/>
        <v>70.021123333010621</v>
      </c>
      <c r="Q29">
        <f t="shared" si="6"/>
        <v>82.021123333010621</v>
      </c>
    </row>
    <row r="30" spans="2:17">
      <c r="B30" s="13">
        <v>21</v>
      </c>
      <c r="C30" s="3">
        <f t="shared" si="7"/>
        <v>1.1285714285714286</v>
      </c>
      <c r="D30" s="7">
        <f t="shared" si="0"/>
        <v>48.456619172041997</v>
      </c>
      <c r="E30" s="6">
        <f t="shared" si="1"/>
        <v>48.5</v>
      </c>
      <c r="F30" s="4">
        <f t="shared" si="8"/>
        <v>44.832619172041994</v>
      </c>
      <c r="G30" s="13">
        <f t="shared" si="2"/>
        <v>44.8</v>
      </c>
      <c r="H30" s="4">
        <f t="shared" si="3"/>
        <v>31.665280671423076</v>
      </c>
      <c r="I30" s="13">
        <f t="shared" si="9"/>
        <v>105.41519332151555</v>
      </c>
      <c r="J30" s="23">
        <f>VLOOKUP(G30,'FS antenna gain'!$A$2:$B$902,2)</f>
        <v>-6.2037400676340937</v>
      </c>
      <c r="K30" s="15">
        <f>VLOOKUP(E30,'vehicle radar antenna gain'!$A$3:$D$903,3)</f>
        <v>-16.602009736113999</v>
      </c>
      <c r="L30" s="22">
        <f t="shared" si="10"/>
        <v>-48.602009736113999</v>
      </c>
      <c r="M30" s="22">
        <f t="shared" si="11"/>
        <v>-35.602009736113999</v>
      </c>
      <c r="N30">
        <f t="shared" si="4"/>
        <v>-160.22094312526366</v>
      </c>
      <c r="O30">
        <f t="shared" si="12"/>
        <v>-147.22094312526366</v>
      </c>
      <c r="P30">
        <f t="shared" si="5"/>
        <v>70.220943125263659</v>
      </c>
      <c r="Q30">
        <f t="shared" si="6"/>
        <v>82.220943125263659</v>
      </c>
    </row>
    <row r="31" spans="2:17">
      <c r="B31" s="13">
        <v>22</v>
      </c>
      <c r="C31" s="3">
        <f t="shared" si="7"/>
        <v>1.0772727272727272</v>
      </c>
      <c r="D31" s="7">
        <f t="shared" si="0"/>
        <v>47.130370559661245</v>
      </c>
      <c r="E31" s="6">
        <f t="shared" si="1"/>
        <v>47.1</v>
      </c>
      <c r="F31" s="4">
        <f t="shared" si="8"/>
        <v>43.506370559661242</v>
      </c>
      <c r="G31" s="13">
        <f t="shared" si="2"/>
        <v>43.5</v>
      </c>
      <c r="H31" s="4">
        <f t="shared" si="3"/>
        <v>32.337130361242629</v>
      </c>
      <c r="I31" s="13">
        <f t="shared" si="9"/>
        <v>105.59755603335176</v>
      </c>
      <c r="J31" s="23">
        <f>VLOOKUP(G31,'FS antenna gain'!$A$2:$B$902,2)</f>
        <v>-5.908283413201616</v>
      </c>
      <c r="K31" s="15">
        <f>VLOOKUP(E31,'vehicle radar antenna gain'!$A$3:$D$903,3)</f>
        <v>-18.079329400003999</v>
      </c>
      <c r="L31" s="22">
        <f t="shared" si="10"/>
        <v>-50.079329400003999</v>
      </c>
      <c r="M31" s="22">
        <f t="shared" si="11"/>
        <v>-37.079329400003999</v>
      </c>
      <c r="N31">
        <f t="shared" si="4"/>
        <v>-161.58516884655739</v>
      </c>
      <c r="O31">
        <f t="shared" si="12"/>
        <v>-148.58516884655739</v>
      </c>
      <c r="P31">
        <f t="shared" si="5"/>
        <v>71.585168846557394</v>
      </c>
      <c r="Q31">
        <f t="shared" si="6"/>
        <v>83.585168846557394</v>
      </c>
    </row>
    <row r="32" spans="2:17">
      <c r="B32" s="13">
        <v>23</v>
      </c>
      <c r="C32" s="3">
        <f t="shared" si="7"/>
        <v>1.0304347826086957</v>
      </c>
      <c r="D32" s="7">
        <f t="shared" si="0"/>
        <v>45.85875893636355</v>
      </c>
      <c r="E32" s="6">
        <f t="shared" si="1"/>
        <v>45.9</v>
      </c>
      <c r="F32" s="4">
        <f t="shared" si="8"/>
        <v>42.234758936363548</v>
      </c>
      <c r="G32" s="13">
        <f t="shared" si="2"/>
        <v>42.2</v>
      </c>
      <c r="H32" s="4">
        <f t="shared" si="3"/>
        <v>33.025596133908017</v>
      </c>
      <c r="I32" s="13">
        <f t="shared" si="9"/>
        <v>105.78053979803551</v>
      </c>
      <c r="J32" s="23">
        <f>VLOOKUP(G32,'FS antenna gain'!$A$2:$B$902,2)</f>
        <v>-5.578863263377535</v>
      </c>
      <c r="K32" s="15">
        <f>VLOOKUP(E32,'vehicle radar antenna gain'!$A$3:$D$903,3)</f>
        <v>-20.460305968084999</v>
      </c>
      <c r="L32" s="22">
        <f t="shared" si="10"/>
        <v>-52.460305968084995</v>
      </c>
      <c r="M32" s="22">
        <f t="shared" si="11"/>
        <v>-39.460305968084995</v>
      </c>
      <c r="N32">
        <f t="shared" si="4"/>
        <v>-163.81970902949806</v>
      </c>
      <c r="O32">
        <f t="shared" si="12"/>
        <v>-150.81970902949806</v>
      </c>
      <c r="P32">
        <f t="shared" si="5"/>
        <v>73.819709029498057</v>
      </c>
      <c r="Q32">
        <f t="shared" si="6"/>
        <v>85.819709029498057</v>
      </c>
    </row>
    <row r="33" spans="2:17">
      <c r="B33" s="13">
        <v>24</v>
      </c>
      <c r="C33" s="3">
        <f t="shared" si="7"/>
        <v>0.98749999999999993</v>
      </c>
      <c r="D33" s="7">
        <f t="shared" si="0"/>
        <v>44.639653936612767</v>
      </c>
      <c r="E33" s="6">
        <f t="shared" si="1"/>
        <v>44.6</v>
      </c>
      <c r="F33" s="4">
        <f t="shared" si="8"/>
        <v>41.015653936612765</v>
      </c>
      <c r="G33" s="13">
        <f t="shared" si="2"/>
        <v>41</v>
      </c>
      <c r="H33" s="4">
        <f t="shared" si="3"/>
        <v>33.729660537870821</v>
      </c>
      <c r="I33" s="13">
        <f t="shared" si="9"/>
        <v>105.96376589249488</v>
      </c>
      <c r="J33" s="23">
        <f>VLOOKUP(G33,'FS antenna gain'!$A$2:$B$902,2)</f>
        <v>-5.2656484073290741</v>
      </c>
      <c r="K33" s="15">
        <f>VLOOKUP(E33,'vehicle radar antenna gain'!$A$3:$D$903,3)</f>
        <v>-24.275141476437</v>
      </c>
      <c r="L33" s="22">
        <f t="shared" si="10"/>
        <v>-56.275141476437</v>
      </c>
      <c r="M33" s="22">
        <f t="shared" si="11"/>
        <v>-43.275141476437</v>
      </c>
      <c r="N33">
        <f t="shared" si="4"/>
        <v>-167.50455577626096</v>
      </c>
      <c r="O33">
        <f t="shared" si="12"/>
        <v>-154.50455577626096</v>
      </c>
      <c r="P33">
        <f t="shared" si="5"/>
        <v>77.504555776260958</v>
      </c>
      <c r="Q33">
        <f t="shared" si="6"/>
        <v>89.504555776260958</v>
      </c>
    </row>
    <row r="34" spans="2:17">
      <c r="B34" s="13">
        <v>25</v>
      </c>
      <c r="C34" s="3">
        <f t="shared" si="7"/>
        <v>0.94799999999999995</v>
      </c>
      <c r="D34" s="7">
        <f t="shared" si="0"/>
        <v>43.470907000688804</v>
      </c>
      <c r="E34" s="6">
        <f t="shared" si="1"/>
        <v>43.5</v>
      </c>
      <c r="F34" s="4">
        <f t="shared" si="8"/>
        <v>39.846907000688802</v>
      </c>
      <c r="G34" s="13">
        <f t="shared" si="2"/>
        <v>39.799999999999997</v>
      </c>
      <c r="H34" s="4">
        <f t="shared" si="3"/>
        <v>34.44836716014273</v>
      </c>
      <c r="I34" s="13">
        <f t="shared" si="9"/>
        <v>106.14689931149692</v>
      </c>
      <c r="J34" s="23">
        <f>VLOOKUP(G34,'FS antenna gain'!$A$2:$B$902,2)</f>
        <v>-4.9158146584135594</v>
      </c>
      <c r="K34" s="15">
        <f>VLOOKUP(E34,'vehicle radar antenna gain'!$A$3:$D$903,3)</f>
        <v>-27.423302295161999</v>
      </c>
      <c r="L34" s="22">
        <f t="shared" si="10"/>
        <v>-59.423302295162003</v>
      </c>
      <c r="M34" s="22">
        <f t="shared" si="11"/>
        <v>-46.423302295162003</v>
      </c>
      <c r="N34">
        <f t="shared" si="4"/>
        <v>-170.48601626507249</v>
      </c>
      <c r="O34">
        <f t="shared" si="12"/>
        <v>-157.48601626507249</v>
      </c>
      <c r="P34">
        <f t="shared" si="5"/>
        <v>80.486016265072493</v>
      </c>
      <c r="Q34">
        <f t="shared" si="6"/>
        <v>92.486016265072493</v>
      </c>
    </row>
    <row r="35" spans="2:17">
      <c r="B35" s="13">
        <v>26</v>
      </c>
      <c r="C35" s="3">
        <f t="shared" si="7"/>
        <v>0.91153846153846152</v>
      </c>
      <c r="D35" s="7">
        <f t="shared" si="0"/>
        <v>42.350375472078291</v>
      </c>
      <c r="E35" s="6">
        <f t="shared" si="1"/>
        <v>42.4</v>
      </c>
      <c r="F35" s="4">
        <f t="shared" si="8"/>
        <v>38.726375472078288</v>
      </c>
      <c r="G35" s="13">
        <f t="shared" si="2"/>
        <v>38.700000000000003</v>
      </c>
      <c r="H35" s="4">
        <f t="shared" si="3"/>
        <v>35.180818637433667</v>
      </c>
      <c r="I35" s="13">
        <f t="shared" si="9"/>
        <v>106.32964530526309</v>
      </c>
      <c r="J35" s="23">
        <f>VLOOKUP(G35,'FS antenna gain'!$A$2:$B$902,2)</f>
        <v>-4.6388261148084666</v>
      </c>
      <c r="K35" s="15">
        <f>VLOOKUP(E35,'vehicle radar antenna gain'!$A$3:$D$903,3)</f>
        <v>-28.10464893232</v>
      </c>
      <c r="L35" s="22">
        <f t="shared" si="10"/>
        <v>-60.104648932320003</v>
      </c>
      <c r="M35" s="22">
        <f t="shared" si="11"/>
        <v>-47.104648932320003</v>
      </c>
      <c r="N35">
        <f t="shared" si="4"/>
        <v>-171.07312035239156</v>
      </c>
      <c r="O35">
        <f t="shared" si="12"/>
        <v>-158.07312035239156</v>
      </c>
      <c r="P35">
        <f t="shared" si="5"/>
        <v>81.073120352391555</v>
      </c>
      <c r="Q35">
        <f t="shared" si="6"/>
        <v>93.073120352391555</v>
      </c>
    </row>
    <row r="36" spans="2:17">
      <c r="B36" s="13">
        <v>27</v>
      </c>
      <c r="C36" s="3">
        <f t="shared" si="7"/>
        <v>0.87777777777777777</v>
      </c>
      <c r="D36" s="7">
        <f t="shared" si="0"/>
        <v>41.275942027251716</v>
      </c>
      <c r="E36" s="6">
        <f t="shared" si="1"/>
        <v>41.3</v>
      </c>
      <c r="F36" s="4">
        <f t="shared" si="8"/>
        <v>37.651942027251714</v>
      </c>
      <c r="G36" s="13">
        <f t="shared" si="2"/>
        <v>37.700000000000003</v>
      </c>
      <c r="H36" s="4">
        <f t="shared" si="3"/>
        <v>35.926174302310564</v>
      </c>
      <c r="I36" s="13">
        <f t="shared" si="9"/>
        <v>106.51174593726094</v>
      </c>
      <c r="J36" s="23">
        <f>VLOOKUP(G36,'FS antenna gain'!$A$2:$B$902,2)</f>
        <v>-4.3545857444805094</v>
      </c>
      <c r="K36" s="15">
        <f>VLOOKUP(E36,'vehicle radar antenna gain'!$A$3:$D$903,3)</f>
        <v>-27.803016935839</v>
      </c>
      <c r="L36" s="22">
        <f t="shared" si="10"/>
        <v>-59.803016935838997</v>
      </c>
      <c r="M36" s="22">
        <f t="shared" si="11"/>
        <v>-46.803016935838997</v>
      </c>
      <c r="N36">
        <f t="shared" si="4"/>
        <v>-170.66934861758045</v>
      </c>
      <c r="O36">
        <f t="shared" si="12"/>
        <v>-157.66934861758045</v>
      </c>
      <c r="P36">
        <f t="shared" si="5"/>
        <v>80.669348617580454</v>
      </c>
      <c r="Q36">
        <f t="shared" si="6"/>
        <v>92.669348617580454</v>
      </c>
    </row>
    <row r="37" spans="2:17">
      <c r="B37" s="13">
        <v>28</v>
      </c>
      <c r="C37" s="3">
        <f t="shared" si="7"/>
        <v>0.84642857142857142</v>
      </c>
      <c r="D37" s="7">
        <f t="shared" si="0"/>
        <v>40.245530036346608</v>
      </c>
      <c r="E37" s="6">
        <f t="shared" si="1"/>
        <v>40.200000000000003</v>
      </c>
      <c r="F37" s="4">
        <f t="shared" si="8"/>
        <v>36.621530036346606</v>
      </c>
      <c r="G37" s="13">
        <f t="shared" si="2"/>
        <v>36.6</v>
      </c>
      <c r="H37" s="4">
        <f t="shared" si="3"/>
        <v>36.683647583085303</v>
      </c>
      <c r="I37" s="13">
        <f t="shared" si="9"/>
        <v>106.69297673603901</v>
      </c>
      <c r="J37" s="23">
        <f>VLOOKUP(G37,'FS antenna gain'!$A$2:$B$902,2)</f>
        <v>-4.0330791241959503</v>
      </c>
      <c r="K37" s="15">
        <f>VLOOKUP(E37,'vehicle radar antenna gain'!$A$3:$D$903,3)</f>
        <v>-28.356415283937</v>
      </c>
      <c r="L37" s="22">
        <f t="shared" si="10"/>
        <v>-60.356415283936997</v>
      </c>
      <c r="M37" s="22">
        <f t="shared" si="11"/>
        <v>-47.356415283936997</v>
      </c>
      <c r="N37">
        <f t="shared" si="4"/>
        <v>-171.08247114417196</v>
      </c>
      <c r="O37">
        <f t="shared" si="12"/>
        <v>-158.08247114417196</v>
      </c>
      <c r="P37">
        <f t="shared" si="5"/>
        <v>81.082471144171961</v>
      </c>
      <c r="Q37">
        <f t="shared" si="6"/>
        <v>93.082471144171961</v>
      </c>
    </row>
    <row r="38" spans="2:17">
      <c r="B38" s="13">
        <v>29</v>
      </c>
      <c r="C38" s="3">
        <f t="shared" si="7"/>
        <v>0.8172413793103448</v>
      </c>
      <c r="D38" s="7">
        <f t="shared" si="0"/>
        <v>39.257115425276979</v>
      </c>
      <c r="E38" s="6">
        <f t="shared" si="1"/>
        <v>39.299999999999997</v>
      </c>
      <c r="F38" s="4">
        <f t="shared" si="8"/>
        <v>35.633115425276976</v>
      </c>
      <c r="G38" s="13">
        <f t="shared" si="2"/>
        <v>35.6</v>
      </c>
      <c r="H38" s="4">
        <f t="shared" si="3"/>
        <v>37.452503254121744</v>
      </c>
      <c r="I38" s="13">
        <f t="shared" si="9"/>
        <v>106.87314349328577</v>
      </c>
      <c r="J38" s="23">
        <f>VLOOKUP(G38,'FS antenna gain'!$A$2:$B$902,2)</f>
        <v>-3.7323019386575638</v>
      </c>
      <c r="K38" s="15">
        <f>VLOOKUP(E38,'vehicle radar antenna gain'!$A$3:$D$903,3)</f>
        <v>-29.142981657999002</v>
      </c>
      <c r="L38" s="22">
        <f t="shared" si="10"/>
        <v>-61.142981657999002</v>
      </c>
      <c r="M38" s="22">
        <f t="shared" si="11"/>
        <v>-48.142981657999002</v>
      </c>
      <c r="N38">
        <f t="shared" si="4"/>
        <v>-171.74842708994234</v>
      </c>
      <c r="O38">
        <f t="shared" si="12"/>
        <v>-158.74842708994234</v>
      </c>
      <c r="P38">
        <f t="shared" si="5"/>
        <v>81.748427089942339</v>
      </c>
      <c r="Q38">
        <f t="shared" si="6"/>
        <v>93.748427089942339</v>
      </c>
    </row>
    <row r="39" spans="2:17">
      <c r="B39" s="13">
        <v>30</v>
      </c>
      <c r="C39" s="3">
        <f t="shared" si="7"/>
        <v>0.78999999999999992</v>
      </c>
      <c r="D39" s="7">
        <f t="shared" si="0"/>
        <v>38.308735567447719</v>
      </c>
      <c r="E39" s="6">
        <f t="shared" si="1"/>
        <v>38.299999999999997</v>
      </c>
      <c r="F39" s="4">
        <f t="shared" si="8"/>
        <v>34.684735567447717</v>
      </c>
      <c r="G39" s="13">
        <f t="shared" si="2"/>
        <v>34.700000000000003</v>
      </c>
      <c r="H39" s="4">
        <f t="shared" si="3"/>
        <v>38.232054613896963</v>
      </c>
      <c r="I39" s="13">
        <f t="shared" si="9"/>
        <v>107.05207924274418</v>
      </c>
      <c r="J39" s="23">
        <f>VLOOKUP(G39,'FS antenna gain'!$A$2:$B$902,2)</f>
        <v>-3.4542888591075283</v>
      </c>
      <c r="K39" s="15">
        <f>VLOOKUP(E39,'vehicle radar antenna gain'!$A$3:$D$903,3)</f>
        <v>-27.953111902143</v>
      </c>
      <c r="L39" s="22">
        <f t="shared" si="10"/>
        <v>-59.953111902143</v>
      </c>
      <c r="M39" s="22">
        <f t="shared" si="11"/>
        <v>-46.953111902143</v>
      </c>
      <c r="N39">
        <f t="shared" si="4"/>
        <v>-170.45948000399471</v>
      </c>
      <c r="O39">
        <f t="shared" si="12"/>
        <v>-157.45948000399471</v>
      </c>
      <c r="P39">
        <f t="shared" si="5"/>
        <v>80.459480003994713</v>
      </c>
      <c r="Q39">
        <f t="shared" si="6"/>
        <v>92.459480003994713</v>
      </c>
    </row>
    <row r="40" spans="2:17">
      <c r="B40" s="13">
        <v>31</v>
      </c>
      <c r="C40" s="3">
        <f t="shared" si="7"/>
        <v>0.76451612903225807</v>
      </c>
      <c r="D40" s="7">
        <f t="shared" si="0"/>
        <v>37.398495683110241</v>
      </c>
      <c r="E40" s="6">
        <f t="shared" si="1"/>
        <v>37.4</v>
      </c>
      <c r="F40" s="4">
        <f t="shared" si="8"/>
        <v>33.774495683110239</v>
      </c>
      <c r="G40" s="13">
        <f t="shared" si="2"/>
        <v>33.799999999999997</v>
      </c>
      <c r="H40" s="4">
        <f t="shared" si="3"/>
        <v>39.021660651489448</v>
      </c>
      <c r="I40" s="13">
        <f t="shared" si="9"/>
        <v>107.2296414407493</v>
      </c>
      <c r="J40" s="23">
        <f>VLOOKUP(G40,'FS antenna gain'!$A$2:$B$902,2)</f>
        <v>-3.1367995111191576</v>
      </c>
      <c r="K40" s="15">
        <f>VLOOKUP(E40,'vehicle radar antenna gain'!$A$3:$D$903,3)</f>
        <v>-25.626291033200999</v>
      </c>
      <c r="L40" s="22">
        <f t="shared" si="10"/>
        <v>-57.626291033200999</v>
      </c>
      <c r="M40" s="22">
        <f t="shared" si="11"/>
        <v>-44.626291033200999</v>
      </c>
      <c r="N40">
        <f t="shared" si="4"/>
        <v>-167.99273198506947</v>
      </c>
      <c r="O40">
        <f t="shared" si="12"/>
        <v>-154.99273198506947</v>
      </c>
      <c r="P40">
        <f t="shared" si="5"/>
        <v>77.992731985069469</v>
      </c>
      <c r="Q40">
        <f t="shared" si="6"/>
        <v>89.992731985069469</v>
      </c>
    </row>
    <row r="41" spans="2:17">
      <c r="B41" s="13">
        <v>32</v>
      </c>
      <c r="C41" s="3">
        <f t="shared" si="7"/>
        <v>0.74062499999999998</v>
      </c>
      <c r="D41" s="7">
        <f t="shared" si="0"/>
        <v>36.524573171214882</v>
      </c>
      <c r="E41" s="6">
        <f t="shared" si="1"/>
        <v>36.5</v>
      </c>
      <c r="F41" s="4">
        <f t="shared" si="8"/>
        <v>32.90057317121488</v>
      </c>
      <c r="G41" s="13">
        <f t="shared" si="2"/>
        <v>32.9</v>
      </c>
      <c r="H41" s="4">
        <f t="shared" si="3"/>
        <v>39.820723248077755</v>
      </c>
      <c r="I41" s="13">
        <f t="shared" si="9"/>
        <v>107.40570935846731</v>
      </c>
      <c r="J41" s="23">
        <f>VLOOKUP(G41,'FS antenna gain'!$A$2:$B$902,2)</f>
        <v>-2.8759494380850441</v>
      </c>
      <c r="K41" s="15">
        <f>VLOOKUP(E41,'vehicle radar antenna gain'!$A$3:$D$903,3)</f>
        <v>-23.062392920131</v>
      </c>
      <c r="L41" s="22">
        <f t="shared" si="10"/>
        <v>-55.062392920131003</v>
      </c>
      <c r="M41" s="22">
        <f t="shared" si="11"/>
        <v>-42.062392920131003</v>
      </c>
      <c r="N41">
        <f t="shared" si="4"/>
        <v>-165.34405171668334</v>
      </c>
      <c r="O41">
        <f t="shared" si="12"/>
        <v>-152.34405171668334</v>
      </c>
      <c r="P41">
        <f>-(N41-$I$4)</f>
        <v>75.344051716683339</v>
      </c>
      <c r="Q41">
        <f t="shared" si="6"/>
        <v>87.344051716683339</v>
      </c>
    </row>
    <row r="42" spans="2:17">
      <c r="B42" s="13">
        <v>33</v>
      </c>
      <c r="C42" s="3">
        <f t="shared" si="7"/>
        <v>0.71818181818181814</v>
      </c>
      <c r="D42" s="7">
        <f t="shared" si="0"/>
        <v>35.685220245710241</v>
      </c>
      <c r="E42" s="6">
        <f t="shared" si="1"/>
        <v>35.700000000000003</v>
      </c>
      <c r="F42" s="4">
        <f t="shared" si="8"/>
        <v>32.061220245710238</v>
      </c>
      <c r="G42" s="13">
        <f t="shared" si="2"/>
        <v>32.1</v>
      </c>
      <c r="H42" s="4">
        <f t="shared" si="3"/>
        <v>40.628684448305734</v>
      </c>
      <c r="I42" s="13">
        <f t="shared" si="9"/>
        <v>107.58018168788905</v>
      </c>
      <c r="J42" s="23">
        <f>VLOOKUP(G42,'FS antenna gain'!$A$2:$B$902,2)</f>
        <v>-2.6086777994574817</v>
      </c>
      <c r="K42" s="15">
        <f>VLOOKUP(E42,'vehicle radar antenna gain'!$A$3:$D$903,3)</f>
        <v>-21.279910024724</v>
      </c>
      <c r="L42" s="22">
        <f t="shared" si="10"/>
        <v>-53.279910024724003</v>
      </c>
      <c r="M42" s="22">
        <f t="shared" si="11"/>
        <v>-40.279910024724003</v>
      </c>
      <c r="N42">
        <f t="shared" si="4"/>
        <v>-163.46876951207054</v>
      </c>
      <c r="O42">
        <f t="shared" si="12"/>
        <v>-150.46876951207054</v>
      </c>
      <c r="P42">
        <f t="shared" si="5"/>
        <v>73.468769512070537</v>
      </c>
      <c r="Q42">
        <f t="shared" si="6"/>
        <v>85.468769512070537</v>
      </c>
    </row>
    <row r="43" spans="2:17">
      <c r="B43" s="13">
        <v>34</v>
      </c>
      <c r="C43" s="3">
        <f t="shared" si="7"/>
        <v>0.69705882352941173</v>
      </c>
      <c r="D43" s="7">
        <f t="shared" si="0"/>
        <v>34.878765197787018</v>
      </c>
      <c r="E43" s="6">
        <f t="shared" si="1"/>
        <v>34.9</v>
      </c>
      <c r="F43" s="4">
        <f t="shared" si="8"/>
        <v>31.25476519778702</v>
      </c>
      <c r="G43" s="13">
        <f t="shared" si="2"/>
        <v>31.3</v>
      </c>
      <c r="H43" s="4">
        <f t="shared" si="3"/>
        <v>41.445023826751509</v>
      </c>
      <c r="I43" s="13">
        <f t="shared" si="9"/>
        <v>107.75297435778674</v>
      </c>
      <c r="J43" s="23">
        <f>VLOOKUP(G43,'FS antenna gain'!$A$2:$B$902,2)</f>
        <v>-2.3346604279969085</v>
      </c>
      <c r="K43" s="15">
        <f>VLOOKUP(E43,'vehicle radar antenna gain'!$A$3:$D$903,3)</f>
        <v>-19.981801518828</v>
      </c>
      <c r="L43" s="22">
        <f t="shared" si="10"/>
        <v>-51.981801518828</v>
      </c>
      <c r="M43" s="22">
        <f t="shared" si="11"/>
        <v>-38.981801518828</v>
      </c>
      <c r="N43">
        <f t="shared" si="4"/>
        <v>-162.06943630461166</v>
      </c>
      <c r="O43">
        <f t="shared" si="12"/>
        <v>-149.06943630461166</v>
      </c>
      <c r="P43">
        <f t="shared" si="5"/>
        <v>72.069436304611656</v>
      </c>
      <c r="Q43">
        <f t="shared" si="6"/>
        <v>84.069436304611656</v>
      </c>
    </row>
    <row r="44" spans="2:17">
      <c r="B44" s="13">
        <v>35</v>
      </c>
      <c r="C44" s="3">
        <f t="shared" si="7"/>
        <v>0.67714285714285716</v>
      </c>
      <c r="D44" s="7">
        <f t="shared" si="0"/>
        <v>34.103612558882638</v>
      </c>
      <c r="E44" s="6">
        <f t="shared" si="1"/>
        <v>34.1</v>
      </c>
      <c r="F44" s="4">
        <f t="shared" si="8"/>
        <v>30.479612558882639</v>
      </c>
      <c r="G44" s="13">
        <f t="shared" si="2"/>
        <v>30.5</v>
      </c>
      <c r="H44" s="4">
        <f t="shared" si="3"/>
        <v>42.269255966955463</v>
      </c>
      <c r="I44" s="13">
        <f t="shared" si="9"/>
        <v>107.9240185517456</v>
      </c>
      <c r="J44" s="23">
        <f>VLOOKUP(G44,'FS antenna gain'!$A$2:$B$902,2)</f>
        <v>-2.0535479730053368</v>
      </c>
      <c r="K44" s="15">
        <f>VLOOKUP(E44,'vehicle radar antenna gain'!$A$3:$D$903,3)</f>
        <v>-19.095542579151001</v>
      </c>
      <c r="L44" s="22">
        <f t="shared" si="10"/>
        <v>-51.095542579151001</v>
      </c>
      <c r="M44" s="22">
        <f t="shared" si="11"/>
        <v>-38.095542579151001</v>
      </c>
      <c r="N44">
        <f t="shared" si="4"/>
        <v>-161.07310910390191</v>
      </c>
      <c r="O44">
        <f t="shared" si="12"/>
        <v>-148.07310910390191</v>
      </c>
      <c r="P44">
        <f t="shared" si="5"/>
        <v>71.073109103901913</v>
      </c>
      <c r="Q44">
        <f t="shared" si="6"/>
        <v>83.073109103901913</v>
      </c>
    </row>
    <row r="45" spans="2:17">
      <c r="B45" s="13">
        <v>36</v>
      </c>
      <c r="C45" s="3">
        <f t="shared" si="7"/>
        <v>0.65833333333333333</v>
      </c>
      <c r="D45" s="7">
        <f t="shared" si="0"/>
        <v>33.35824239704295</v>
      </c>
      <c r="E45" s="6">
        <f t="shared" si="1"/>
        <v>33.4</v>
      </c>
      <c r="F45" s="4">
        <f t="shared" si="8"/>
        <v>29.734242397042951</v>
      </c>
      <c r="G45" s="13">
        <f t="shared" si="2"/>
        <v>29.7</v>
      </c>
      <c r="H45" s="4">
        <f t="shared" si="3"/>
        <v>43.10092806425402</v>
      </c>
      <c r="I45" s="13">
        <f t="shared" si="9"/>
        <v>108.09325891766304</v>
      </c>
      <c r="J45" s="23">
        <f>VLOOKUP(G45,'FS antenna gain'!$A$2:$B$902,2)</f>
        <v>-1.7283447658091475</v>
      </c>
      <c r="K45" s="15">
        <f>VLOOKUP(E45,'vehicle radar antenna gain'!$A$3:$D$903,3)</f>
        <v>-18.588787357948998</v>
      </c>
      <c r="L45" s="22">
        <f t="shared" si="10"/>
        <v>-50.588787357949002</v>
      </c>
      <c r="M45" s="22">
        <f t="shared" si="11"/>
        <v>-37.588787357949002</v>
      </c>
      <c r="N45">
        <f t="shared" si="4"/>
        <v>-160.41039104142118</v>
      </c>
      <c r="O45">
        <f t="shared" si="12"/>
        <v>-147.41039104142118</v>
      </c>
      <c r="P45">
        <f t="shared" si="5"/>
        <v>70.410391041421178</v>
      </c>
      <c r="Q45">
        <f t="shared" si="6"/>
        <v>82.410391041421178</v>
      </c>
    </row>
    <row r="46" spans="2:17">
      <c r="B46" s="13">
        <v>37</v>
      </c>
      <c r="C46" s="3">
        <f t="shared" si="7"/>
        <v>0.64054054054054055</v>
      </c>
      <c r="D46" s="7">
        <f t="shared" si="0"/>
        <v>32.641208941728792</v>
      </c>
      <c r="E46" s="6">
        <f t="shared" si="1"/>
        <v>32.6</v>
      </c>
      <c r="F46" s="4">
        <f t="shared" si="8"/>
        <v>29.017208941728793</v>
      </c>
      <c r="G46" s="13">
        <f t="shared" si="2"/>
        <v>29</v>
      </c>
      <c r="H46" s="4">
        <f t="shared" si="3"/>
        <v>43.939617658782602</v>
      </c>
      <c r="I46" s="13">
        <f t="shared" si="9"/>
        <v>108.26065195644654</v>
      </c>
      <c r="J46" s="23">
        <f>VLOOKUP(G46,'FS antenna gain'!$A$2:$B$902,2)</f>
        <v>-1.5060019368095894</v>
      </c>
      <c r="K46" s="15">
        <f>VLOOKUP(E46,'vehicle radar antenna gain'!$A$3:$D$903,3)</f>
        <v>-18.230054510763999</v>
      </c>
      <c r="L46" s="22">
        <f t="shared" si="10"/>
        <v>-50.230054510763999</v>
      </c>
      <c r="M46" s="22">
        <f t="shared" si="11"/>
        <v>-37.230054510763999</v>
      </c>
      <c r="N46">
        <f t="shared" si="4"/>
        <v>-159.99670840402013</v>
      </c>
      <c r="O46">
        <f t="shared" si="12"/>
        <v>-146.99670840402013</v>
      </c>
      <c r="P46">
        <f t="shared" si="5"/>
        <v>69.996708404020126</v>
      </c>
      <c r="Q46">
        <f t="shared" si="6"/>
        <v>81.996708404020126</v>
      </c>
    </row>
    <row r="47" spans="2:17">
      <c r="B47" s="13">
        <v>38</v>
      </c>
      <c r="C47" s="3">
        <f t="shared" si="7"/>
        <v>0.62368421052631573</v>
      </c>
      <c r="D47" s="7">
        <f t="shared" si="0"/>
        <v>31.951138699307634</v>
      </c>
      <c r="E47" s="6">
        <f t="shared" si="1"/>
        <v>32</v>
      </c>
      <c r="F47" s="4">
        <f t="shared" si="8"/>
        <v>28.327138699307636</v>
      </c>
      <c r="G47" s="13">
        <f t="shared" si="2"/>
        <v>28.3</v>
      </c>
      <c r="H47" s="4">
        <f t="shared" si="3"/>
        <v>44.784930501229987</v>
      </c>
      <c r="I47" s="13">
        <f t="shared" si="9"/>
        <v>108.42616457678469</v>
      </c>
      <c r="J47" s="23">
        <f>VLOOKUP(G47,'FS antenna gain'!$A$2:$B$902,2)</f>
        <v>-1.2407128774429381</v>
      </c>
      <c r="K47" s="15">
        <f>VLOOKUP(E47,'vehicle radar antenna gain'!$A$3:$D$903,3)</f>
        <v>-18.055289753318</v>
      </c>
      <c r="L47" s="22">
        <f t="shared" si="10"/>
        <v>-50.055289753318</v>
      </c>
      <c r="M47" s="22">
        <f t="shared" si="11"/>
        <v>-37.055289753318</v>
      </c>
      <c r="N47">
        <f t="shared" si="4"/>
        <v>-159.72216720754562</v>
      </c>
      <c r="O47">
        <f t="shared" si="12"/>
        <v>-146.72216720754562</v>
      </c>
      <c r="P47">
        <f t="shared" si="5"/>
        <v>69.722167207545624</v>
      </c>
      <c r="Q47">
        <f t="shared" si="6"/>
        <v>81.722167207545624</v>
      </c>
    </row>
    <row r="48" spans="2:17">
      <c r="B48" s="13">
        <v>39</v>
      </c>
      <c r="C48" s="3">
        <f t="shared" si="7"/>
        <v>0.60769230769230764</v>
      </c>
      <c r="D48" s="7">
        <f t="shared" si="0"/>
        <v>31.286728193047477</v>
      </c>
      <c r="E48" s="6">
        <f t="shared" si="1"/>
        <v>31.3</v>
      </c>
      <c r="F48" s="4">
        <f t="shared" si="8"/>
        <v>27.662728193047478</v>
      </c>
      <c r="G48" s="13">
        <f t="shared" si="2"/>
        <v>27.7</v>
      </c>
      <c r="H48" s="4">
        <f t="shared" si="3"/>
        <v>45.636498551050124</v>
      </c>
      <c r="I48" s="13">
        <f t="shared" si="9"/>
        <v>108.58977280259728</v>
      </c>
      <c r="J48" s="23">
        <f>VLOOKUP(G48,'FS antenna gain'!$A$2:$B$902,2)</f>
        <v>-0.9687790409661261</v>
      </c>
      <c r="K48" s="15">
        <f>VLOOKUP(E48,'vehicle radar antenna gain'!$A$3:$D$903,3)</f>
        <v>-17.887041745823002</v>
      </c>
      <c r="L48" s="22">
        <f t="shared" si="10"/>
        <v>-49.887041745822998</v>
      </c>
      <c r="M48" s="22">
        <f t="shared" si="11"/>
        <v>-36.887041745822998</v>
      </c>
      <c r="N48">
        <f t="shared" si="4"/>
        <v>-159.44559358938642</v>
      </c>
      <c r="O48">
        <f t="shared" si="12"/>
        <v>-146.44559358938642</v>
      </c>
      <c r="P48">
        <f t="shared" si="5"/>
        <v>69.445593589386419</v>
      </c>
      <c r="Q48">
        <f t="shared" si="6"/>
        <v>81.445593589386419</v>
      </c>
    </row>
    <row r="49" spans="2:17">
      <c r="B49" s="13">
        <v>40</v>
      </c>
      <c r="C49" s="3">
        <f t="shared" si="7"/>
        <v>0.59250000000000003</v>
      </c>
      <c r="D49" s="7">
        <f t="shared" si="0"/>
        <v>30.64674143708142</v>
      </c>
      <c r="E49" s="6">
        <f t="shared" si="1"/>
        <v>30.6</v>
      </c>
      <c r="F49" s="4">
        <f t="shared" si="8"/>
        <v>27.022741437081422</v>
      </c>
      <c r="G49" s="13">
        <f t="shared" si="2"/>
        <v>27</v>
      </c>
      <c r="H49" s="4">
        <f t="shared" si="3"/>
        <v>46.493978104696524</v>
      </c>
      <c r="I49" s="13">
        <f t="shared" si="9"/>
        <v>108.75146061992911</v>
      </c>
      <c r="J49" s="23">
        <f>VLOOKUP(G49,'FS antenna gain'!$A$2:$B$902,2)</f>
        <v>-0.73014609331036695</v>
      </c>
      <c r="K49" s="15">
        <f>VLOOKUP(E49,'vehicle radar antenna gain'!$A$3:$D$903,3)</f>
        <v>-17.698678406153999</v>
      </c>
      <c r="L49" s="22">
        <f t="shared" si="10"/>
        <v>-49.698678406154002</v>
      </c>
      <c r="M49" s="22">
        <f t="shared" si="11"/>
        <v>-36.698678406154002</v>
      </c>
      <c r="N49">
        <f t="shared" si="4"/>
        <v>-159.18028511939346</v>
      </c>
      <c r="O49">
        <f t="shared" si="12"/>
        <v>-146.18028511939346</v>
      </c>
      <c r="P49">
        <f t="shared" si="5"/>
        <v>69.18028511939346</v>
      </c>
      <c r="Q49">
        <f t="shared" si="6"/>
        <v>81.18028511939346</v>
      </c>
    </row>
    <row r="50" spans="2:17">
      <c r="B50" s="13">
        <v>41</v>
      </c>
      <c r="C50" s="3">
        <f t="shared" si="7"/>
        <v>0.57804878048780484</v>
      </c>
      <c r="D50" s="7">
        <f t="shared" si="0"/>
        <v>30.030007233135827</v>
      </c>
      <c r="E50" s="6">
        <f t="shared" si="1"/>
        <v>30</v>
      </c>
      <c r="F50" s="4">
        <f t="shared" si="8"/>
        <v>26.406007233135828</v>
      </c>
      <c r="G50" s="13">
        <f t="shared" si="2"/>
        <v>26.4</v>
      </c>
      <c r="H50" s="4">
        <f t="shared" si="3"/>
        <v>47.357048049894324</v>
      </c>
      <c r="I50" s="13">
        <f t="shared" si="9"/>
        <v>108.91121895050543</v>
      </c>
      <c r="J50" s="23">
        <f>VLOOKUP(G50,'FS antenna gain'!$A$2:$B$902,2)</f>
        <v>-0.44494570157963409</v>
      </c>
      <c r="K50" s="15">
        <f>VLOOKUP(E50,'vehicle radar antenna gain'!$A$3:$D$903,3)</f>
        <v>-17.493760951795998</v>
      </c>
      <c r="L50" s="22">
        <f t="shared" si="10"/>
        <v>-49.493760951795998</v>
      </c>
      <c r="M50" s="22">
        <f t="shared" si="11"/>
        <v>-36.493760951795998</v>
      </c>
      <c r="N50">
        <f t="shared" si="4"/>
        <v>-158.84992560388105</v>
      </c>
      <c r="O50">
        <f t="shared" si="12"/>
        <v>-145.84992560388105</v>
      </c>
      <c r="P50">
        <f t="shared" si="5"/>
        <v>68.849925603881047</v>
      </c>
      <c r="Q50">
        <f t="shared" si="6"/>
        <v>80.849925603881047</v>
      </c>
    </row>
    <row r="51" spans="2:17">
      <c r="B51" s="13">
        <v>42</v>
      </c>
      <c r="C51" s="3">
        <f t="shared" si="7"/>
        <v>0.56428571428571428</v>
      </c>
      <c r="D51" s="7">
        <f t="shared" si="0"/>
        <v>29.435416361392637</v>
      </c>
      <c r="E51" s="6">
        <f t="shared" si="1"/>
        <v>29.4</v>
      </c>
      <c r="F51" s="4">
        <f t="shared" si="8"/>
        <v>25.811416361392638</v>
      </c>
      <c r="G51" s="13">
        <f t="shared" si="2"/>
        <v>25.8</v>
      </c>
      <c r="H51" s="4">
        <f t="shared" si="3"/>
        <v>48.225408240884803</v>
      </c>
      <c r="I51" s="13">
        <f t="shared" si="9"/>
        <v>109.06904473981353</v>
      </c>
      <c r="J51" s="23">
        <f>VLOOKUP(G51,'FS antenna gain'!$A$2:$B$902,2)</f>
        <v>-0.23654463841644002</v>
      </c>
      <c r="K51" s="15">
        <f>VLOOKUP(E51,'vehicle radar antenna gain'!$A$3:$D$903,3)</f>
        <v>-17.203897279711001</v>
      </c>
      <c r="L51" s="22">
        <f t="shared" si="10"/>
        <v>-49.203897279711001</v>
      </c>
      <c r="M51" s="22">
        <f t="shared" si="11"/>
        <v>-36.203897279711001</v>
      </c>
      <c r="N51">
        <f t="shared" si="4"/>
        <v>-158.50948665794095</v>
      </c>
      <c r="O51">
        <f t="shared" si="12"/>
        <v>-145.50948665794095</v>
      </c>
      <c r="P51">
        <f t="shared" si="5"/>
        <v>68.509486657940954</v>
      </c>
      <c r="Q51">
        <f t="shared" si="6"/>
        <v>80.509486657940954</v>
      </c>
    </row>
    <row r="52" spans="2:17">
      <c r="B52" s="13">
        <v>43</v>
      </c>
      <c r="C52" s="3">
        <f t="shared" si="7"/>
        <v>0.55116279069767438</v>
      </c>
      <c r="D52" s="7">
        <f t="shared" si="0"/>
        <v>28.8619187222778</v>
      </c>
      <c r="E52" s="6">
        <f t="shared" si="1"/>
        <v>28.9</v>
      </c>
      <c r="F52" s="4">
        <f t="shared" si="8"/>
        <v>25.237918722277801</v>
      </c>
      <c r="G52" s="13">
        <f t="shared" si="2"/>
        <v>25.2</v>
      </c>
      <c r="H52" s="4">
        <f t="shared" si="3"/>
        <v>49.098777988866487</v>
      </c>
      <c r="I52" s="13">
        <f t="shared" si="9"/>
        <v>109.22494014834183</v>
      </c>
      <c r="J52" s="23">
        <f>VLOOKUP(G52,'FS antenna gain'!$A$2:$B$902,2)</f>
        <v>6.2104973638362537E-2</v>
      </c>
      <c r="K52" s="15">
        <f>VLOOKUP(E52,'vehicle radar antenna gain'!$A$3:$D$903,3)</f>
        <v>-16.979759225605001</v>
      </c>
      <c r="L52" s="22">
        <f t="shared" si="10"/>
        <v>-48.979759225605001</v>
      </c>
      <c r="M52" s="22">
        <f t="shared" si="11"/>
        <v>-35.979759225605001</v>
      </c>
      <c r="N52">
        <f t="shared" si="4"/>
        <v>-158.14259440030847</v>
      </c>
      <c r="O52">
        <f t="shared" si="12"/>
        <v>-145.14259440030847</v>
      </c>
      <c r="P52">
        <f t="shared" si="5"/>
        <v>68.142594400308468</v>
      </c>
      <c r="Q52">
        <f t="shared" si="6"/>
        <v>80.142594400308468</v>
      </c>
    </row>
    <row r="53" spans="2:17">
      <c r="B53" s="13">
        <v>44</v>
      </c>
      <c r="C53" s="3">
        <f t="shared" si="7"/>
        <v>0.53863636363636358</v>
      </c>
      <c r="D53" s="7">
        <f t="shared" si="0"/>
        <v>28.308520473847864</v>
      </c>
      <c r="E53" s="6">
        <f t="shared" si="1"/>
        <v>28.3</v>
      </c>
      <c r="F53" s="4">
        <f t="shared" si="8"/>
        <v>24.684520473847865</v>
      </c>
      <c r="G53" s="13">
        <f t="shared" si="2"/>
        <v>24.7</v>
      </c>
      <c r="H53" s="4">
        <f t="shared" si="3"/>
        <v>49.976894661433299</v>
      </c>
      <c r="I53" s="13">
        <f t="shared" si="9"/>
        <v>109.3789118354357</v>
      </c>
      <c r="J53" s="23">
        <f>VLOOKUP(G53,'FS antenna gain'!$A$2:$B$902,2)</f>
        <v>0.28057033307984369</v>
      </c>
      <c r="K53" s="15">
        <f>VLOOKUP(E53,'vehicle radar antenna gain'!$A$3:$D$903,3)</f>
        <v>-16.761945333118</v>
      </c>
      <c r="L53" s="22">
        <f t="shared" si="10"/>
        <v>-48.761945333118</v>
      </c>
      <c r="M53" s="22">
        <f t="shared" si="11"/>
        <v>-35.761945333118</v>
      </c>
      <c r="N53">
        <f t="shared" si="4"/>
        <v>-157.86028683547386</v>
      </c>
      <c r="O53">
        <f t="shared" si="12"/>
        <v>-144.86028683547386</v>
      </c>
      <c r="P53">
        <f t="shared" si="5"/>
        <v>67.860286835473858</v>
      </c>
      <c r="Q53">
        <f t="shared" si="6"/>
        <v>79.860286835473858</v>
      </c>
    </row>
    <row r="54" spans="2:17">
      <c r="B54" s="13">
        <v>45</v>
      </c>
      <c r="C54" s="3">
        <f t="shared" si="7"/>
        <v>0.52666666666666662</v>
      </c>
      <c r="D54" s="7">
        <f t="shared" si="0"/>
        <v>27.77428119943135</v>
      </c>
      <c r="E54" s="6">
        <f t="shared" si="1"/>
        <v>27.8</v>
      </c>
      <c r="F54" s="4">
        <f t="shared" si="8"/>
        <v>24.150281199431351</v>
      </c>
      <c r="G54" s="13">
        <f t="shared" si="2"/>
        <v>24.2</v>
      </c>
      <c r="H54" s="4">
        <f t="shared" si="3"/>
        <v>50.859512384607072</v>
      </c>
      <c r="I54" s="13">
        <f t="shared" si="9"/>
        <v>109.53097032607917</v>
      </c>
      <c r="J54" s="23">
        <f>VLOOKUP(G54,'FS antenna gain'!$A$2:$B$902,2)</f>
        <v>0.50352194629260794</v>
      </c>
      <c r="K54" s="15">
        <f>VLOOKUP(E54,'vehicle radar antenna gain'!$A$3:$D$903,3)</f>
        <v>-16.570703006334</v>
      </c>
      <c r="L54" s="22">
        <f t="shared" si="10"/>
        <v>-48.570703006334</v>
      </c>
      <c r="M54" s="22">
        <f t="shared" si="11"/>
        <v>-35.570703006334</v>
      </c>
      <c r="N54">
        <f t="shared" si="4"/>
        <v>-157.59815138612055</v>
      </c>
      <c r="O54">
        <f t="shared" si="12"/>
        <v>-144.59815138612055</v>
      </c>
      <c r="P54">
        <f t="shared" si="5"/>
        <v>67.598151386120549</v>
      </c>
      <c r="Q54">
        <f t="shared" si="6"/>
        <v>79.598151386120549</v>
      </c>
    </row>
    <row r="55" spans="2:17" ht="15.75" customHeight="1">
      <c r="B55" s="13">
        <v>46</v>
      </c>
      <c r="C55" s="3">
        <f t="shared" si="7"/>
        <v>0.51521739130434785</v>
      </c>
      <c r="D55" s="7">
        <f t="shared" si="0"/>
        <v>27.258311131955999</v>
      </c>
      <c r="E55" s="6">
        <f t="shared" si="1"/>
        <v>27.3</v>
      </c>
      <c r="F55" s="4">
        <f t="shared" si="8"/>
        <v>23.634311131956</v>
      </c>
      <c r="G55" s="13">
        <f t="shared" si="2"/>
        <v>23.6</v>
      </c>
      <c r="H55" s="4">
        <f t="shared" si="3"/>
        <v>51.746400841024681</v>
      </c>
      <c r="I55" s="13">
        <f t="shared" si="9"/>
        <v>109.68112945175244</v>
      </c>
      <c r="J55" s="23">
        <f>VLOOKUP(G55,'FS antenna gain'!$A$2:$B$902,2)</f>
        <v>0.73114793641165221</v>
      </c>
      <c r="K55" s="15">
        <f>VLOOKUP(E55,'vehicle radar antenna gain'!$A$3:$D$903,3)</f>
        <v>-16.425373339437002</v>
      </c>
      <c r="L55" s="22">
        <f t="shared" si="10"/>
        <v>-48.425373339437002</v>
      </c>
      <c r="M55" s="22">
        <f t="shared" si="11"/>
        <v>-35.425373339437002</v>
      </c>
      <c r="N55">
        <f t="shared" si="4"/>
        <v>-157.37535485477778</v>
      </c>
      <c r="O55">
        <f t="shared" si="12"/>
        <v>-144.37535485477778</v>
      </c>
      <c r="P55">
        <f t="shared" si="5"/>
        <v>67.375354854777783</v>
      </c>
      <c r="Q55">
        <f t="shared" si="6"/>
        <v>79.375354854777783</v>
      </c>
    </row>
    <row r="56" spans="2:17" ht="15.75" customHeight="1">
      <c r="B56" s="13">
        <v>47</v>
      </c>
      <c r="C56" s="3">
        <f t="shared" si="7"/>
        <v>0.50425531914893618</v>
      </c>
      <c r="D56" s="7">
        <f t="shared" si="0"/>
        <v>26.75976845467677</v>
      </c>
      <c r="E56" s="6">
        <f t="shared" si="1"/>
        <v>26.8</v>
      </c>
      <c r="F56" s="4">
        <f t="shared" si="8"/>
        <v>23.135768454676771</v>
      </c>
      <c r="G56" s="13">
        <f t="shared" si="2"/>
        <v>23.1</v>
      </c>
      <c r="H56" s="4">
        <f t="shared" si="3"/>
        <v>52.637344157926506</v>
      </c>
      <c r="I56" s="13">
        <f t="shared" si="9"/>
        <v>109.82940585732939</v>
      </c>
      <c r="J56" s="23">
        <f>VLOOKUP(G56,'FS antenna gain'!$A$2:$B$902,2)</f>
        <v>0.96364851336070956</v>
      </c>
      <c r="K56" s="15">
        <f>VLOOKUP(E56,'vehicle radar antenna gain'!$A$3:$D$903,3)</f>
        <v>-16.342982454748999</v>
      </c>
      <c r="L56" s="22">
        <f t="shared" si="10"/>
        <v>-48.342982454748999</v>
      </c>
      <c r="M56" s="22">
        <f t="shared" si="11"/>
        <v>-35.342982454748999</v>
      </c>
      <c r="N56">
        <f t="shared" si="4"/>
        <v>-157.20873979871769</v>
      </c>
      <c r="O56">
        <f t="shared" si="12"/>
        <v>-144.20873979871769</v>
      </c>
      <c r="P56">
        <f t="shared" si="5"/>
        <v>67.208739798717687</v>
      </c>
      <c r="Q56">
        <f t="shared" si="6"/>
        <v>79.208739798717687</v>
      </c>
    </row>
    <row r="57" spans="2:17" ht="15.75" customHeight="1">
      <c r="B57" s="13">
        <v>48</v>
      </c>
      <c r="C57" s="3">
        <f t="shared" si="7"/>
        <v>0.49374999999999997</v>
      </c>
      <c r="D57" s="7">
        <f t="shared" si="0"/>
        <v>26.277856692570818</v>
      </c>
      <c r="E57" s="6">
        <f t="shared" si="1"/>
        <v>26.3</v>
      </c>
      <c r="F57" s="4">
        <f t="shared" si="8"/>
        <v>22.65385669257082</v>
      </c>
      <c r="G57" s="13">
        <f t="shared" si="2"/>
        <v>22.7</v>
      </c>
      <c r="H57" s="4">
        <f t="shared" si="3"/>
        <v>53.532139878768156</v>
      </c>
      <c r="I57" s="13">
        <f t="shared" si="9"/>
        <v>109.97581856675032</v>
      </c>
      <c r="J57" s="23">
        <f>VLOOKUP(G57,'FS antenna gain'!$A$2:$B$902,2)</f>
        <v>1.2012370319793035</v>
      </c>
      <c r="K57" s="15">
        <f>VLOOKUP(E57,'vehicle radar antenna gain'!$A$3:$D$903,3)</f>
        <v>-16.337812220614001</v>
      </c>
      <c r="L57" s="22">
        <f t="shared" si="10"/>
        <v>-48.337812220613998</v>
      </c>
      <c r="M57" s="22">
        <f t="shared" si="11"/>
        <v>-35.337812220613998</v>
      </c>
      <c r="N57">
        <f t="shared" si="4"/>
        <v>-157.11239375538503</v>
      </c>
      <c r="O57">
        <f t="shared" si="12"/>
        <v>-144.11239375538503</v>
      </c>
      <c r="P57">
        <f t="shared" si="5"/>
        <v>67.112393755385028</v>
      </c>
      <c r="Q57">
        <f t="shared" si="6"/>
        <v>79.112393755385028</v>
      </c>
    </row>
    <row r="58" spans="2:17">
      <c r="B58" s="13">
        <v>49</v>
      </c>
      <c r="C58" s="3">
        <f t="shared" si="7"/>
        <v>0.48367346938775507</v>
      </c>
      <c r="D58" s="7">
        <f t="shared" si="0"/>
        <v>25.811822204273479</v>
      </c>
      <c r="E58" s="6">
        <f t="shared" si="1"/>
        <v>25.8</v>
      </c>
      <c r="F58" s="4">
        <f t="shared" si="8"/>
        <v>22.187822204273481</v>
      </c>
      <c r="G58" s="13">
        <f t="shared" si="2"/>
        <v>22.2</v>
      </c>
      <c r="H58" s="4">
        <f t="shared" si="3"/>
        <v>54.430598012514984</v>
      </c>
      <c r="I58" s="13">
        <f t="shared" si="9"/>
        <v>110.12038860092963</v>
      </c>
      <c r="J58" s="23">
        <f>VLOOKUP(G58,'FS antenna gain'!$A$2:$B$902,2)</f>
        <v>1.4441411685365466</v>
      </c>
      <c r="K58" s="15">
        <f>VLOOKUP(E58,'vehicle radar antenna gain'!$A$3:$D$903,3)</f>
        <v>-16.421549184356</v>
      </c>
      <c r="L58" s="22">
        <f t="shared" si="10"/>
        <v>-48.421549184355996</v>
      </c>
      <c r="M58" s="22">
        <f t="shared" si="11"/>
        <v>-35.421549184355996</v>
      </c>
      <c r="N58">
        <f t="shared" si="4"/>
        <v>-157.09779661674906</v>
      </c>
      <c r="O58">
        <f t="shared" si="12"/>
        <v>-144.09779661674906</v>
      </c>
      <c r="P58">
        <f t="shared" si="5"/>
        <v>67.097796616749065</v>
      </c>
      <c r="Q58">
        <f t="shared" si="6"/>
        <v>79.097796616749065</v>
      </c>
    </row>
    <row r="59" spans="2:17">
      <c r="B59" s="13">
        <v>50</v>
      </c>
      <c r="C59" s="3">
        <f t="shared" si="7"/>
        <v>0.47399999999999998</v>
      </c>
      <c r="D59" s="7">
        <f t="shared" si="0"/>
        <v>25.360951780915897</v>
      </c>
      <c r="E59" s="6">
        <f t="shared" si="1"/>
        <v>25.4</v>
      </c>
      <c r="F59" s="4">
        <f t="shared" si="8"/>
        <v>21.736951780915899</v>
      </c>
      <c r="G59" s="13">
        <f t="shared" si="2"/>
        <v>21.7</v>
      </c>
      <c r="H59" s="4">
        <f t="shared" si="3"/>
        <v>55.332540154957641</v>
      </c>
      <c r="I59" s="13">
        <f t="shared" si="9"/>
        <v>110.26313864202717</v>
      </c>
      <c r="J59" s="23">
        <f>VLOOKUP(G59,'FS antenna gain'!$A$2:$B$902,2)</f>
        <v>1.6926042318910461</v>
      </c>
      <c r="K59" s="15">
        <f>VLOOKUP(E59,'vehicle radar antenna gain'!$A$3:$D$903,3)</f>
        <v>-16.603626441376999</v>
      </c>
      <c r="L59" s="22">
        <f t="shared" si="10"/>
        <v>-48.603626441377003</v>
      </c>
      <c r="M59" s="22">
        <f t="shared" si="11"/>
        <v>-35.603626441377003</v>
      </c>
      <c r="N59">
        <f t="shared" si="4"/>
        <v>-157.17416085151314</v>
      </c>
      <c r="O59">
        <f t="shared" si="12"/>
        <v>-144.17416085151314</v>
      </c>
      <c r="P59">
        <f t="shared" si="5"/>
        <v>67.174160851513136</v>
      </c>
      <c r="Q59">
        <f t="shared" si="6"/>
        <v>79.174160851513136</v>
      </c>
    </row>
    <row r="60" spans="2:17">
      <c r="B60" s="13">
        <v>51</v>
      </c>
      <c r="C60" s="3">
        <f t="shared" si="7"/>
        <v>0.46470588235294114</v>
      </c>
      <c r="D60" s="7">
        <f t="shared" si="0"/>
        <v>24.92457035543644</v>
      </c>
      <c r="E60" s="6">
        <f t="shared" si="1"/>
        <v>24.9</v>
      </c>
      <c r="F60" s="4">
        <f t="shared" si="8"/>
        <v>21.300570355436442</v>
      </c>
      <c r="G60" s="13">
        <f t="shared" si="2"/>
        <v>21.3</v>
      </c>
      <c r="H60" s="4">
        <f t="shared" si="3"/>
        <v>56.237798676690751</v>
      </c>
      <c r="I60" s="13">
        <f t="shared" si="9"/>
        <v>110.40409273882801</v>
      </c>
      <c r="J60" s="23">
        <f>VLOOKUP(G60,'FS antenna gain'!$A$2:$B$902,2)</f>
        <v>1.8444579246958739</v>
      </c>
      <c r="K60" s="15">
        <f>VLOOKUP(E60,'vehicle radar antenna gain'!$A$3:$D$903,3)</f>
        <v>-16.891444116014998</v>
      </c>
      <c r="L60" s="22">
        <f t="shared" si="10"/>
        <v>-48.891444116014995</v>
      </c>
      <c r="M60" s="22">
        <f t="shared" si="11"/>
        <v>-35.891444116014995</v>
      </c>
      <c r="N60">
        <f t="shared" si="4"/>
        <v>-157.45107893014716</v>
      </c>
      <c r="O60">
        <f t="shared" si="12"/>
        <v>-144.45107893014716</v>
      </c>
      <c r="P60">
        <f t="shared" si="5"/>
        <v>67.451078930147162</v>
      </c>
      <c r="Q60">
        <f t="shared" si="6"/>
        <v>79.451078930147162</v>
      </c>
    </row>
    <row r="61" spans="2:17">
      <c r="B61" s="13">
        <v>52</v>
      </c>
      <c r="C61" s="3">
        <f t="shared" si="7"/>
        <v>0.45576923076923076</v>
      </c>
      <c r="D61" s="7">
        <f t="shared" si="0"/>
        <v>24.5020388237471</v>
      </c>
      <c r="E61" s="6">
        <f t="shared" si="1"/>
        <v>24.5</v>
      </c>
      <c r="F61" s="4">
        <f t="shared" si="8"/>
        <v>20.878038823747101</v>
      </c>
      <c r="G61" s="13">
        <f t="shared" si="2"/>
        <v>20.9</v>
      </c>
      <c r="H61" s="4">
        <f t="shared" si="3"/>
        <v>57.146215972713364</v>
      </c>
      <c r="I61" s="13">
        <f t="shared" si="9"/>
        <v>110.54327604853694</v>
      </c>
      <c r="J61" s="23">
        <f>VLOOKUP(G61,'FS antenna gain'!$A$2:$B$902,2)</f>
        <v>2.1023646365952686</v>
      </c>
      <c r="K61" s="15">
        <f>VLOOKUP(E61,'vehicle radar antenna gain'!$A$3:$D$903,3)</f>
        <v>-17.117260322616001</v>
      </c>
      <c r="L61" s="22">
        <f t="shared" si="10"/>
        <v>-49.117260322616005</v>
      </c>
      <c r="M61" s="22">
        <f t="shared" si="11"/>
        <v>-36.117260322616005</v>
      </c>
      <c r="N61">
        <f t="shared" si="4"/>
        <v>-157.55817173455767</v>
      </c>
      <c r="O61">
        <f t="shared" si="12"/>
        <v>-144.55817173455767</v>
      </c>
      <c r="P61">
        <f t="shared" si="5"/>
        <v>67.558171734557675</v>
      </c>
      <c r="Q61">
        <f t="shared" si="6"/>
        <v>79.558171734557675</v>
      </c>
    </row>
    <row r="62" spans="2:17">
      <c r="B62" s="13">
        <v>53</v>
      </c>
      <c r="C62" s="3">
        <f t="shared" si="7"/>
        <v>0.44716981132075473</v>
      </c>
      <c r="D62" s="7">
        <f t="shared" si="0"/>
        <v>24.092751977434062</v>
      </c>
      <c r="E62" s="6">
        <f t="shared" si="1"/>
        <v>24.1</v>
      </c>
      <c r="F62" s="4">
        <f t="shared" si="8"/>
        <v>20.468751977434064</v>
      </c>
      <c r="G62" s="13">
        <f t="shared" si="2"/>
        <v>20.5</v>
      </c>
      <c r="H62" s="4">
        <f t="shared" si="3"/>
        <v>58.057643768930205</v>
      </c>
      <c r="I62" s="13">
        <f t="shared" si="9"/>
        <v>110.68071461080245</v>
      </c>
      <c r="J62" s="23">
        <f>VLOOKUP(G62,'FS antenna gain'!$A$2:$B$902,2)</f>
        <v>2.2601014842704643</v>
      </c>
      <c r="K62" s="15">
        <f>VLOOKUP(E62,'vehicle radar antenna gain'!$A$3:$D$903,3)</f>
        <v>-17.481426129526</v>
      </c>
      <c r="L62" s="22">
        <f t="shared" si="10"/>
        <v>-49.481426129526</v>
      </c>
      <c r="M62" s="22">
        <f t="shared" si="11"/>
        <v>-36.481426129526</v>
      </c>
      <c r="N62">
        <f t="shared" si="4"/>
        <v>-157.902039256058</v>
      </c>
      <c r="O62">
        <f t="shared" si="12"/>
        <v>-144.902039256058</v>
      </c>
      <c r="P62">
        <f t="shared" si="5"/>
        <v>67.902039256058004</v>
      </c>
      <c r="Q62">
        <f t="shared" si="6"/>
        <v>79.902039256058004</v>
      </c>
    </row>
    <row r="63" spans="2:17">
      <c r="B63" s="13">
        <v>54</v>
      </c>
      <c r="C63" s="3">
        <f t="shared" si="7"/>
        <v>0.43888888888888888</v>
      </c>
      <c r="D63" s="7">
        <f t="shared" si="0"/>
        <v>23.696136546368813</v>
      </c>
      <c r="E63" s="6">
        <f t="shared" si="1"/>
        <v>23.7</v>
      </c>
      <c r="F63" s="4">
        <f t="shared" si="8"/>
        <v>20.072136546368814</v>
      </c>
      <c r="G63" s="13">
        <f t="shared" si="2"/>
        <v>20.100000000000001</v>
      </c>
      <c r="H63" s="4">
        <f t="shared" si="3"/>
        <v>58.971942481149455</v>
      </c>
      <c r="I63" s="13">
        <f t="shared" si="9"/>
        <v>110.81643515024763</v>
      </c>
      <c r="J63" s="23">
        <f>VLOOKUP(G63,'FS antenna gain'!$A$2:$B$902,2)</f>
        <v>2.4740465751521015</v>
      </c>
      <c r="K63" s="15">
        <f>VLOOKUP(E63,'vehicle radar antenna gain'!$A$3:$D$903,3)</f>
        <v>-18.037544425280998</v>
      </c>
      <c r="L63" s="22">
        <f t="shared" si="10"/>
        <v>-50.037544425280998</v>
      </c>
      <c r="M63" s="22">
        <f t="shared" si="11"/>
        <v>-37.037544425280998</v>
      </c>
      <c r="N63">
        <f t="shared" si="4"/>
        <v>-158.37993300037652</v>
      </c>
      <c r="O63">
        <f t="shared" si="12"/>
        <v>-145.37993300037652</v>
      </c>
      <c r="P63">
        <f t="shared" si="5"/>
        <v>68.379933000376525</v>
      </c>
      <c r="Q63">
        <f t="shared" si="6"/>
        <v>80.379933000376525</v>
      </c>
    </row>
    <row r="64" spans="2:17">
      <c r="B64" s="13">
        <v>55</v>
      </c>
      <c r="C64" s="3">
        <f t="shared" si="7"/>
        <v>0.43090909090909091</v>
      </c>
      <c r="D64" s="7">
        <f t="shared" si="0"/>
        <v>23.311649348626901</v>
      </c>
      <c r="E64" s="6">
        <f t="shared" si="1"/>
        <v>23.3</v>
      </c>
      <c r="F64" s="4">
        <f t="shared" si="8"/>
        <v>19.687649348626902</v>
      </c>
      <c r="G64" s="13">
        <f t="shared" si="2"/>
        <v>19.7</v>
      </c>
      <c r="H64" s="4">
        <f t="shared" si="3"/>
        <v>59.888980622481796</v>
      </c>
      <c r="I64" s="13">
        <f t="shared" si="9"/>
        <v>110.9504649041956</v>
      </c>
      <c r="J64" s="23">
        <f>VLOOKUP(G64,'FS antenna gain'!$A$2:$B$902,2)</f>
        <v>2.7475462267524122</v>
      </c>
      <c r="K64" s="15">
        <f>VLOOKUP(E64,'vehicle radar antenna gain'!$A$3:$D$903,3)</f>
        <v>-18.422559302778001</v>
      </c>
      <c r="L64" s="22">
        <f t="shared" si="10"/>
        <v>-50.422559302777998</v>
      </c>
      <c r="M64" s="22">
        <f t="shared" si="11"/>
        <v>-37.422559302777998</v>
      </c>
      <c r="N64">
        <f t="shared" si="4"/>
        <v>-158.62547798022118</v>
      </c>
      <c r="O64">
        <f t="shared" si="12"/>
        <v>-145.62547798022118</v>
      </c>
      <c r="P64">
        <f t="shared" si="5"/>
        <v>68.625477980221177</v>
      </c>
      <c r="Q64">
        <f t="shared" si="6"/>
        <v>80.625477980221177</v>
      </c>
    </row>
    <row r="65" spans="2:17">
      <c r="B65" s="13">
        <v>56</v>
      </c>
      <c r="C65" s="3">
        <f t="shared" si="7"/>
        <v>0.42321428571428571</v>
      </c>
      <c r="D65" s="7">
        <f t="shared" si="0"/>
        <v>22.938775544393984</v>
      </c>
      <c r="E65" s="6">
        <f t="shared" si="1"/>
        <v>22.9</v>
      </c>
      <c r="F65" s="4">
        <f t="shared" si="8"/>
        <v>19.314775544393985</v>
      </c>
      <c r="G65" s="13">
        <f t="shared" si="2"/>
        <v>19.3</v>
      </c>
      <c r="H65" s="4">
        <f t="shared" si="3"/>
        <v>60.80863425534239</v>
      </c>
      <c r="I65" s="13">
        <f t="shared" si="9"/>
        <v>111.08283147265132</v>
      </c>
      <c r="J65" s="23">
        <f>VLOOKUP(G65,'FS antenna gain'!$A$2:$B$902,2)</f>
        <v>2.9150152854699769</v>
      </c>
      <c r="K65" s="15">
        <f>VLOOKUP(E65,'vehicle radar antenna gain'!$A$3:$D$903,3)</f>
        <v>-19.137998393728999</v>
      </c>
      <c r="L65" s="22">
        <f t="shared" si="10"/>
        <v>-51.137998393728999</v>
      </c>
      <c r="M65" s="22">
        <f t="shared" si="11"/>
        <v>-38.137998393728999</v>
      </c>
      <c r="N65">
        <f t="shared" si="4"/>
        <v>-159.30581458091035</v>
      </c>
      <c r="O65">
        <f t="shared" si="12"/>
        <v>-146.30581458091035</v>
      </c>
      <c r="P65">
        <f t="shared" si="5"/>
        <v>69.305814580910351</v>
      </c>
      <c r="Q65">
        <f t="shared" si="6"/>
        <v>81.305814580910351</v>
      </c>
    </row>
    <row r="66" spans="2:17">
      <c r="B66" s="13">
        <v>57</v>
      </c>
      <c r="C66" s="3">
        <f t="shared" si="7"/>
        <v>0.41578947368421049</v>
      </c>
      <c r="D66" s="7">
        <f t="shared" si="0"/>
        <v>22.577026990031484</v>
      </c>
      <c r="E66" s="6">
        <f t="shared" si="1"/>
        <v>22.6</v>
      </c>
      <c r="F66" s="4">
        <f t="shared" si="8"/>
        <v>18.953026990031486</v>
      </c>
      <c r="G66" s="13">
        <f t="shared" si="2"/>
        <v>19</v>
      </c>
      <c r="H66" s="4">
        <f t="shared" si="3"/>
        <v>61.730786484541085</v>
      </c>
      <c r="I66" s="13">
        <f t="shared" si="9"/>
        <v>111.21356268793232</v>
      </c>
      <c r="J66" s="23">
        <f>VLOOKUP(G66,'FS antenna gain'!$A$2:$B$902,2)</f>
        <v>3.0851079868435924</v>
      </c>
      <c r="K66" s="15">
        <f>VLOOKUP(E66,'vehicle radar antenna gain'!$A$3:$D$903,3)</f>
        <v>-19.444076640172</v>
      </c>
      <c r="L66" s="22">
        <f t="shared" si="10"/>
        <v>-51.444076640172</v>
      </c>
      <c r="M66" s="22">
        <f t="shared" si="11"/>
        <v>-38.444076640172</v>
      </c>
      <c r="N66">
        <f t="shared" si="4"/>
        <v>-159.57253134126074</v>
      </c>
      <c r="O66">
        <f t="shared" si="12"/>
        <v>-146.57253134126074</v>
      </c>
      <c r="P66">
        <f t="shared" si="5"/>
        <v>69.572531341260742</v>
      </c>
      <c r="Q66">
        <f t="shared" si="6"/>
        <v>81.572531341260742</v>
      </c>
    </row>
    <row r="67" spans="2:17">
      <c r="B67" s="13">
        <v>58</v>
      </c>
      <c r="C67" s="3">
        <f t="shared" si="7"/>
        <v>0.4086206896551724</v>
      </c>
      <c r="D67" s="7">
        <f t="shared" si="0"/>
        <v>22.225940688134312</v>
      </c>
      <c r="E67" s="6">
        <f t="shared" si="1"/>
        <v>22.2</v>
      </c>
      <c r="F67" s="4">
        <f t="shared" si="8"/>
        <v>18.601940688134313</v>
      </c>
      <c r="G67" s="13">
        <f t="shared" si="2"/>
        <v>18.600000000000001</v>
      </c>
      <c r="H67" s="4">
        <f t="shared" si="3"/>
        <v>62.655326988213858</v>
      </c>
      <c r="I67" s="13">
        <f t="shared" si="9"/>
        <v>111.34268650163665</v>
      </c>
      <c r="J67" s="23">
        <f>VLOOKUP(G67,'FS antenna gain'!$A$2:$B$902,2)</f>
        <v>3.3161244052164029</v>
      </c>
      <c r="K67" s="15">
        <f>VLOOKUP(E67,'vehicle radar antenna gain'!$A$3:$D$903,3)</f>
        <v>-20.228856402634001</v>
      </c>
      <c r="L67" s="22">
        <f t="shared" si="10"/>
        <v>-52.228856402634001</v>
      </c>
      <c r="M67" s="22">
        <f t="shared" si="11"/>
        <v>-39.228856402634001</v>
      </c>
      <c r="N67">
        <f t="shared" si="4"/>
        <v>-160.25541849905423</v>
      </c>
      <c r="O67">
        <f t="shared" si="12"/>
        <v>-147.25541849905423</v>
      </c>
      <c r="P67">
        <f t="shared" si="5"/>
        <v>70.25541849905423</v>
      </c>
      <c r="Q67">
        <f t="shared" si="6"/>
        <v>82.25541849905423</v>
      </c>
    </row>
    <row r="68" spans="2:17">
      <c r="B68" s="13">
        <v>59</v>
      </c>
      <c r="C68" s="3">
        <f t="shared" si="7"/>
        <v>0.40169491525423728</v>
      </c>
      <c r="D68" s="7">
        <f t="shared" si="0"/>
        <v>21.885077329206567</v>
      </c>
      <c r="E68" s="6">
        <f t="shared" si="1"/>
        <v>21.9</v>
      </c>
      <c r="F68" s="4">
        <f t="shared" si="8"/>
        <v>18.261077329206568</v>
      </c>
      <c r="G68" s="13">
        <f t="shared" si="2"/>
        <v>18.3</v>
      </c>
      <c r="H68" s="4">
        <f t="shared" si="3"/>
        <v>63.582151583600883</v>
      </c>
      <c r="I68" s="13">
        <f t="shared" si="9"/>
        <v>111.4702308869019</v>
      </c>
      <c r="J68" s="23">
        <f>VLOOKUP(G68,'FS antenna gain'!$A$2:$B$902,2)</f>
        <v>3.4926707674035811</v>
      </c>
      <c r="K68" s="15">
        <f>VLOOKUP(E68,'vehicle radar antenna gain'!$A$3:$D$903,3)</f>
        <v>-20.686464862145002</v>
      </c>
      <c r="L68" s="22">
        <f t="shared" si="10"/>
        <v>-52.686464862145002</v>
      </c>
      <c r="M68" s="22">
        <f t="shared" si="11"/>
        <v>-39.686464862145002</v>
      </c>
      <c r="N68">
        <f t="shared" si="4"/>
        <v>-160.66402498164331</v>
      </c>
      <c r="O68">
        <f t="shared" si="12"/>
        <v>-147.66402498164331</v>
      </c>
      <c r="P68">
        <f>-(N68-$I$4)</f>
        <v>70.664024981643308</v>
      </c>
      <c r="Q68">
        <f t="shared" si="6"/>
        <v>82.664024981643308</v>
      </c>
    </row>
    <row r="69" spans="2:17">
      <c r="B69" s="13">
        <v>60</v>
      </c>
      <c r="C69" s="3">
        <f t="shared" si="7"/>
        <v>0.39499999999999996</v>
      </c>
      <c r="D69" s="7">
        <f t="shared" si="0"/>
        <v>21.55401992047884</v>
      </c>
      <c r="E69" s="6">
        <f t="shared" si="1"/>
        <v>21.6</v>
      </c>
      <c r="F69" s="4">
        <f t="shared" si="8"/>
        <v>17.930019920478841</v>
      </c>
      <c r="G69" s="13">
        <f t="shared" si="2"/>
        <v>17.899999999999999</v>
      </c>
      <c r="H69" s="4">
        <f t="shared" si="3"/>
        <v>64.511161824912122</v>
      </c>
      <c r="I69" s="13">
        <f t="shared" si="9"/>
        <v>111.59622375414136</v>
      </c>
      <c r="J69" s="23">
        <f>VLOOKUP(G69,'FS antenna gain'!$A$2:$B$902,2)</f>
        <v>3.793447952941964</v>
      </c>
      <c r="K69" s="15">
        <f>VLOOKUP(E69,'vehicle radar antenna gain'!$A$3:$D$903,3)</f>
        <v>-20.971320594899002</v>
      </c>
      <c r="L69" s="22">
        <f t="shared" si="10"/>
        <v>-52.971320594898998</v>
      </c>
      <c r="M69" s="22">
        <f t="shared" si="11"/>
        <v>-39.971320594898998</v>
      </c>
      <c r="N69">
        <f t="shared" si="4"/>
        <v>-160.7740963960984</v>
      </c>
      <c r="O69">
        <f t="shared" si="12"/>
        <v>-147.7740963960984</v>
      </c>
      <c r="P69">
        <f t="shared" si="5"/>
        <v>70.7740963960984</v>
      </c>
      <c r="Q69">
        <f t="shared" si="6"/>
        <v>82.7740963960984</v>
      </c>
    </row>
    <row r="70" spans="2:17">
      <c r="B70" s="13">
        <v>61</v>
      </c>
      <c r="C70" s="3">
        <f t="shared" si="7"/>
        <v>0.38852459016393442</v>
      </c>
      <c r="D70" s="7">
        <f t="shared" si="0"/>
        <v>21.232372497369756</v>
      </c>
      <c r="E70" s="6">
        <f t="shared" si="1"/>
        <v>21.2</v>
      </c>
      <c r="F70" s="4">
        <f t="shared" si="8"/>
        <v>17.608372497369757</v>
      </c>
      <c r="G70" s="13">
        <f t="shared" si="2"/>
        <v>17.600000000000001</v>
      </c>
      <c r="H70" s="4">
        <f t="shared" si="3"/>
        <v>65.442264630741491</v>
      </c>
      <c r="I70" s="13">
        <f t="shared" si="9"/>
        <v>111.72069287865486</v>
      </c>
      <c r="J70" s="23">
        <f>VLOOKUP(G70,'FS antenna gain'!$A$2:$B$902,2)</f>
        <v>3.9161313153105723</v>
      </c>
      <c r="K70" s="15">
        <f>VLOOKUP(E70,'vehicle radar antenna gain'!$A$3:$D$903,3)</f>
        <v>-21.548753379120999</v>
      </c>
      <c r="L70" s="22">
        <f t="shared" si="10"/>
        <v>-53.548753379120996</v>
      </c>
      <c r="M70" s="22">
        <f t="shared" si="11"/>
        <v>-40.548753379120996</v>
      </c>
      <c r="N70">
        <f t="shared" si="4"/>
        <v>-161.35331494246529</v>
      </c>
      <c r="O70">
        <f t="shared" si="12"/>
        <v>-148.35331494246529</v>
      </c>
      <c r="P70">
        <f t="shared" si="5"/>
        <v>71.353314942465289</v>
      </c>
      <c r="Q70">
        <f t="shared" si="6"/>
        <v>83.353314942465289</v>
      </c>
    </row>
    <row r="71" spans="2:17">
      <c r="B71" s="13">
        <v>62</v>
      </c>
      <c r="C71" s="3">
        <f t="shared" si="7"/>
        <v>0.38225806451612904</v>
      </c>
      <c r="D71" s="7">
        <f t="shared" si="0"/>
        <v>20.919758913135876</v>
      </c>
      <c r="E71" s="6">
        <f t="shared" si="1"/>
        <v>20.9</v>
      </c>
      <c r="F71" s="4">
        <f t="shared" si="8"/>
        <v>17.295758913135877</v>
      </c>
      <c r="G71" s="13">
        <f t="shared" si="2"/>
        <v>17.3</v>
      </c>
      <c r="H71" s="4">
        <f t="shared" si="3"/>
        <v>66.375371938694244</v>
      </c>
      <c r="I71" s="13">
        <f t="shared" si="9"/>
        <v>111.84366583869382</v>
      </c>
      <c r="J71" s="23">
        <f>VLOOKUP(G71,'FS antenna gain'!$A$2:$B$902,2)</f>
        <v>4.1027954324444309</v>
      </c>
      <c r="K71" s="15">
        <f>VLOOKUP(E71,'vehicle radar antenna gain'!$A$3:$D$903,3)</f>
        <v>-21.758527134202001</v>
      </c>
      <c r="L71" s="22">
        <f t="shared" si="10"/>
        <v>-53.758527134201998</v>
      </c>
      <c r="M71" s="22">
        <f t="shared" si="11"/>
        <v>-40.758527134201998</v>
      </c>
      <c r="N71">
        <f t="shared" si="4"/>
        <v>-161.49939754045138</v>
      </c>
      <c r="O71">
        <f t="shared" si="12"/>
        <v>-148.49939754045138</v>
      </c>
      <c r="P71">
        <f t="shared" si="5"/>
        <v>71.499397540451383</v>
      </c>
      <c r="Q71">
        <f t="shared" si="6"/>
        <v>83.499397540451383</v>
      </c>
    </row>
    <row r="72" spans="2:17">
      <c r="B72" s="13">
        <v>63</v>
      </c>
      <c r="C72" s="3">
        <f t="shared" si="7"/>
        <v>0.37619047619047619</v>
      </c>
      <c r="D72" s="7">
        <f t="shared" si="0"/>
        <v>20.615821702342863</v>
      </c>
      <c r="E72" s="6">
        <f t="shared" si="1"/>
        <v>20.6</v>
      </c>
      <c r="F72" s="4">
        <f t="shared" si="8"/>
        <v>16.991821702342865</v>
      </c>
      <c r="G72" s="13">
        <f t="shared" si="2"/>
        <v>17</v>
      </c>
      <c r="H72" s="4">
        <f t="shared" si="3"/>
        <v>67.31040038508165</v>
      </c>
      <c r="I72" s="13">
        <f t="shared" si="9"/>
        <v>111.96516996272686</v>
      </c>
      <c r="J72" s="23">
        <f>VLOOKUP(G72,'FS antenna gain'!$A$2:$B$902,2)</f>
        <v>4.2927249762074737</v>
      </c>
      <c r="K72" s="15">
        <f>VLOOKUP(E72,'vehicle radar antenna gain'!$A$3:$D$903,3)</f>
        <v>-21.826646025553998</v>
      </c>
      <c r="L72" s="22">
        <f t="shared" si="10"/>
        <v>-53.826646025553998</v>
      </c>
      <c r="M72" s="22">
        <f t="shared" si="11"/>
        <v>-40.826646025553998</v>
      </c>
      <c r="N72">
        <f t="shared" si="4"/>
        <v>-161.49909101207339</v>
      </c>
      <c r="O72">
        <f t="shared" si="12"/>
        <v>-148.49909101207339</v>
      </c>
      <c r="P72">
        <f t="shared" si="5"/>
        <v>71.499091012073393</v>
      </c>
      <c r="Q72">
        <f t="shared" si="6"/>
        <v>83.499091012073393</v>
      </c>
    </row>
    <row r="73" spans="2:17">
      <c r="B73" s="13">
        <v>64</v>
      </c>
      <c r="C73" s="3">
        <f t="shared" si="7"/>
        <v>0.37031249999999999</v>
      </c>
      <c r="D73" s="7">
        <f t="shared" si="0"/>
        <v>20.320221013914153</v>
      </c>
      <c r="E73" s="6">
        <f t="shared" si="1"/>
        <v>20.3</v>
      </c>
      <c r="F73" s="4">
        <f t="shared" si="8"/>
        <v>16.696221013914155</v>
      </c>
      <c r="G73" s="13">
        <f t="shared" si="2"/>
        <v>16.7</v>
      </c>
      <c r="H73" s="4">
        <f t="shared" si="3"/>
        <v>68.247271007711362</v>
      </c>
      <c r="I73" s="13">
        <f t="shared" si="9"/>
        <v>112.08523228479572</v>
      </c>
      <c r="J73" s="23">
        <f>VLOOKUP(G73,'FS antenna gain'!$A$2:$B$902,2)</f>
        <v>4.4860362319747367</v>
      </c>
      <c r="K73" s="15">
        <f>VLOOKUP(E73,'vehicle radar antenna gain'!$A$3:$D$903,3)</f>
        <v>-21.813624761543</v>
      </c>
      <c r="L73" s="22">
        <f t="shared" si="10"/>
        <v>-53.813624761542997</v>
      </c>
      <c r="M73" s="22">
        <f t="shared" si="11"/>
        <v>-40.813624761542997</v>
      </c>
      <c r="N73">
        <f t="shared" si="4"/>
        <v>-161.41282081436398</v>
      </c>
      <c r="O73">
        <f t="shared" si="12"/>
        <v>-148.41282081436398</v>
      </c>
      <c r="P73">
        <f t="shared" si="5"/>
        <v>71.412820814363982</v>
      </c>
      <c r="Q73">
        <f t="shared" si="6"/>
        <v>83.412820814363982</v>
      </c>
    </row>
    <row r="74" spans="2:17">
      <c r="B74" s="13">
        <v>65</v>
      </c>
      <c r="C74" s="3">
        <f t="shared" si="7"/>
        <v>0.36461538461538462</v>
      </c>
      <c r="D74" s="7">
        <f t="shared" ref="D74:D137" si="13">DEGREES(ATAN(C74))</f>
        <v>20.032633609662081</v>
      </c>
      <c r="E74" s="6">
        <f t="shared" ref="E74:E137" si="14">ROUND(D74,1)</f>
        <v>20</v>
      </c>
      <c r="F74" s="4">
        <f t="shared" ref="F74:F137" si="15">D74-3.624</f>
        <v>16.408633609662083</v>
      </c>
      <c r="G74" s="13">
        <f>ROUND(F74,1)</f>
        <v>16.399999999999999</v>
      </c>
      <c r="H74" s="4">
        <f t="shared" ref="H74:H137" si="16">SQRT((B74)^2+($K$3)^2)</f>
        <v>69.185908969962952</v>
      </c>
      <c r="I74" s="13">
        <f t="shared" ref="I74:I137" si="17">20*LOG10(H74)+20*LOG10($C$3*1000000000)-147.55</f>
        <v>112.2038795069804</v>
      </c>
      <c r="J74" s="23">
        <f>VLOOKUP(G74,'FS antenna gain'!$A$2:$B$902,2)</f>
        <v>4.7492579005653717</v>
      </c>
      <c r="K74" s="15">
        <f>VLOOKUP(E74,'vehicle radar antenna gain'!$A$3:$D$903,3)</f>
        <v>-21.666734096208</v>
      </c>
      <c r="L74" s="22">
        <f t="shared" si="10"/>
        <v>-53.666734096208003</v>
      </c>
      <c r="M74" s="22">
        <f t="shared" si="11"/>
        <v>-40.666734096208003</v>
      </c>
      <c r="N74">
        <f t="shared" ref="N74:N137" si="18">L74-I74+J74</f>
        <v>-161.12135570262305</v>
      </c>
      <c r="O74">
        <f t="shared" ref="O74:O137" si="19">M74-I74+J74</f>
        <v>-148.12135570262305</v>
      </c>
      <c r="P74">
        <f t="shared" ref="P74:P90" si="20">-(N74-$I$4)</f>
        <v>71.121355702623049</v>
      </c>
      <c r="Q74">
        <f t="shared" ref="Q74:Q137" si="21">-(O74-$I$5)</f>
        <v>83.121355702623049</v>
      </c>
    </row>
    <row r="75" spans="2:17">
      <c r="B75" s="13">
        <v>66</v>
      </c>
      <c r="C75" s="3">
        <f t="shared" ref="C75:C138" si="22">$K$3/(B75)</f>
        <v>0.35909090909090907</v>
      </c>
      <c r="D75" s="7">
        <f t="shared" si="13"/>
        <v>19.752751924371971</v>
      </c>
      <c r="E75" s="6">
        <f t="shared" si="14"/>
        <v>19.8</v>
      </c>
      <c r="F75" s="4">
        <f t="shared" si="15"/>
        <v>16.128751924371972</v>
      </c>
      <c r="G75" s="13">
        <f t="shared" ref="G75:G138" si="23">ROUND(F75,1)</f>
        <v>16.100000000000001</v>
      </c>
      <c r="H75" s="4">
        <f t="shared" si="16"/>
        <v>70.126243304486223</v>
      </c>
      <c r="I75" s="13">
        <f t="shared" si="17"/>
        <v>112.32113796810734</v>
      </c>
      <c r="J75" s="23">
        <f>VLOOKUP(G75,'FS antenna gain'!$A$2:$B$902,2)</f>
        <v>4.8833011098680821</v>
      </c>
      <c r="K75" s="15">
        <f>VLOOKUP(E75,'vehicle radar antenna gain'!$A$3:$D$903,3)</f>
        <v>-21.503124812614001</v>
      </c>
      <c r="L75" s="22">
        <f t="shared" ref="L75:L138" si="24">$D$5-$I$7+K75</f>
        <v>-53.503124812614004</v>
      </c>
      <c r="M75" s="22">
        <f t="shared" ref="M75:M138" si="25">$D$4-$I$7+K75</f>
        <v>-40.503124812614004</v>
      </c>
      <c r="N75">
        <f t="shared" si="18"/>
        <v>-160.94096167085326</v>
      </c>
      <c r="O75">
        <f t="shared" si="19"/>
        <v>-147.94096167085326</v>
      </c>
      <c r="P75">
        <f t="shared" si="20"/>
        <v>70.940961670853255</v>
      </c>
      <c r="Q75">
        <f t="shared" si="21"/>
        <v>82.940961670853255</v>
      </c>
    </row>
    <row r="76" spans="2:17">
      <c r="B76" s="13">
        <v>67</v>
      </c>
      <c r="C76" s="3">
        <f t="shared" si="22"/>
        <v>0.35373134328358208</v>
      </c>
      <c r="D76" s="7">
        <f t="shared" si="13"/>
        <v>19.480283183686527</v>
      </c>
      <c r="E76" s="6">
        <f t="shared" si="14"/>
        <v>19.5</v>
      </c>
      <c r="F76" s="4">
        <f t="shared" si="15"/>
        <v>15.856283183686527</v>
      </c>
      <c r="G76" s="13">
        <f t="shared" si="23"/>
        <v>15.9</v>
      </c>
      <c r="H76" s="4">
        <f t="shared" si="16"/>
        <v>71.068206674996375</v>
      </c>
      <c r="I76" s="13">
        <f t="shared" si="17"/>
        <v>112.43703361793399</v>
      </c>
      <c r="J76" s="23">
        <f>VLOOKUP(G76,'FS antenna gain'!$A$2:$B$902,2)</f>
        <v>5.0190199026530244</v>
      </c>
      <c r="K76" s="15">
        <f>VLOOKUP(E76,'vehicle radar antenna gain'!$A$3:$D$903,3)</f>
        <v>-21.179244286164</v>
      </c>
      <c r="L76" s="22">
        <f t="shared" si="24"/>
        <v>-53.179244286164</v>
      </c>
      <c r="M76" s="22">
        <f t="shared" si="25"/>
        <v>-40.179244286164</v>
      </c>
      <c r="N76">
        <f t="shared" si="18"/>
        <v>-160.59725800144497</v>
      </c>
      <c r="O76">
        <f t="shared" si="19"/>
        <v>-147.59725800144497</v>
      </c>
      <c r="P76">
        <f t="shared" si="20"/>
        <v>70.59725800144497</v>
      </c>
      <c r="Q76">
        <f t="shared" si="21"/>
        <v>82.59725800144497</v>
      </c>
    </row>
    <row r="77" spans="2:17">
      <c r="B77" s="13">
        <v>68</v>
      </c>
      <c r="C77" s="3">
        <f t="shared" si="22"/>
        <v>0.34852941176470587</v>
      </c>
      <c r="D77" s="7">
        <f t="shared" si="13"/>
        <v>19.214948576220138</v>
      </c>
      <c r="E77" s="6">
        <f t="shared" si="14"/>
        <v>19.2</v>
      </c>
      <c r="F77" s="4">
        <f t="shared" si="15"/>
        <v>15.590948576220137</v>
      </c>
      <c r="G77" s="13">
        <f>ROUND(F77,1)</f>
        <v>15.6</v>
      </c>
      <c r="H77" s="4">
        <f t="shared" si="16"/>
        <v>72.011735154764878</v>
      </c>
      <c r="I77" s="13">
        <f t="shared" si="17"/>
        <v>112.55159199613286</v>
      </c>
      <c r="J77" s="23">
        <f>VLOOKUP(G77,'FS antenna gain'!$A$2:$B$902,2)</f>
        <v>5.29565555640702</v>
      </c>
      <c r="K77" s="15">
        <f>VLOOKUP(E77,'vehicle radar antenna gain'!$A$3:$D$903,3)</f>
        <v>-20.648302698264001</v>
      </c>
      <c r="L77" s="22">
        <f t="shared" si="24"/>
        <v>-52.648302698264004</v>
      </c>
      <c r="M77" s="22">
        <f t="shared" si="25"/>
        <v>-39.648302698264004</v>
      </c>
      <c r="N77">
        <f t="shared" si="18"/>
        <v>-159.90423913798983</v>
      </c>
      <c r="O77">
        <f t="shared" si="19"/>
        <v>-146.90423913798983</v>
      </c>
      <c r="P77">
        <f t="shared" si="20"/>
        <v>69.904239137989833</v>
      </c>
      <c r="Q77">
        <f t="shared" si="21"/>
        <v>81.904239137989833</v>
      </c>
    </row>
    <row r="78" spans="2:17">
      <c r="B78" s="13">
        <v>69</v>
      </c>
      <c r="C78" s="3">
        <f t="shared" si="22"/>
        <v>0.34347826086956523</v>
      </c>
      <c r="D78" s="7">
        <f t="shared" si="13"/>
        <v>18.956482476517916</v>
      </c>
      <c r="E78" s="6">
        <f t="shared" si="14"/>
        <v>19</v>
      </c>
      <c r="F78" s="4">
        <f t="shared" si="15"/>
        <v>15.332482476517916</v>
      </c>
      <c r="G78" s="13">
        <f t="shared" si="23"/>
        <v>15.3</v>
      </c>
      <c r="H78" s="4">
        <f t="shared" si="16"/>
        <v>72.956768020520201</v>
      </c>
      <c r="I78" s="13">
        <f t="shared" si="17"/>
        <v>112.66483821547706</v>
      </c>
      <c r="J78" s="23">
        <f>VLOOKUP(G78,'FS antenna gain'!$A$2:$B$902,2)</f>
        <v>5.4366622402243436</v>
      </c>
      <c r="K78" s="15">
        <f>VLOOKUP(E78,'vehicle radar antenna gain'!$A$3:$D$903,3)</f>
        <v>-20.505048534431001</v>
      </c>
      <c r="L78" s="22">
        <f t="shared" si="24"/>
        <v>-52.505048534430998</v>
      </c>
      <c r="M78" s="22">
        <f t="shared" si="25"/>
        <v>-39.505048534430998</v>
      </c>
      <c r="N78">
        <f t="shared" si="18"/>
        <v>-159.73322450968374</v>
      </c>
      <c r="O78">
        <f t="shared" si="19"/>
        <v>-146.73322450968374</v>
      </c>
      <c r="P78">
        <f t="shared" si="20"/>
        <v>69.733224509683737</v>
      </c>
      <c r="Q78">
        <f t="shared" si="21"/>
        <v>81.733224509683737</v>
      </c>
    </row>
    <row r="79" spans="2:17">
      <c r="B79" s="13">
        <v>70</v>
      </c>
      <c r="C79" s="3">
        <f t="shared" si="22"/>
        <v>0.33857142857142858</v>
      </c>
      <c r="D79" s="7">
        <f t="shared" si="13"/>
        <v>18.704631715657975</v>
      </c>
      <c r="E79" s="6">
        <f t="shared" si="14"/>
        <v>18.7</v>
      </c>
      <c r="F79" s="4">
        <f t="shared" si="15"/>
        <v>15.080631715657974</v>
      </c>
      <c r="G79" s="13">
        <f t="shared" si="23"/>
        <v>15.1</v>
      </c>
      <c r="H79" s="4">
        <f t="shared" si="16"/>
        <v>73.903247560577469</v>
      </c>
      <c r="I79" s="13">
        <f t="shared" si="17"/>
        <v>112.77679694869931</v>
      </c>
      <c r="J79" s="23">
        <f>VLOOKUP(G79,'FS antenna gain'!$A$2:$B$902,2)</f>
        <v>5.6516665342722874</v>
      </c>
      <c r="K79" s="15">
        <f>VLOOKUP(E79,'vehicle radar antenna gain'!$A$3:$D$903,3)</f>
        <v>-20.064741278355001</v>
      </c>
      <c r="L79" s="22">
        <f t="shared" si="24"/>
        <v>-52.064741278355001</v>
      </c>
      <c r="M79" s="22">
        <f t="shared" si="25"/>
        <v>-39.064741278355001</v>
      </c>
      <c r="N79">
        <f t="shared" si="18"/>
        <v>-159.18987169278202</v>
      </c>
      <c r="O79">
        <f t="shared" si="19"/>
        <v>-146.18987169278202</v>
      </c>
      <c r="P79">
        <f t="shared" si="20"/>
        <v>69.18987169278202</v>
      </c>
      <c r="Q79">
        <f t="shared" si="21"/>
        <v>81.18987169278202</v>
      </c>
    </row>
    <row r="80" spans="2:17">
      <c r="B80" s="13">
        <v>71</v>
      </c>
      <c r="C80" s="3">
        <f t="shared" si="22"/>
        <v>0.33380281690140845</v>
      </c>
      <c r="D80" s="7">
        <f t="shared" si="13"/>
        <v>18.459154896476829</v>
      </c>
      <c r="E80" s="6">
        <f t="shared" si="14"/>
        <v>18.5</v>
      </c>
      <c r="F80" s="4">
        <f t="shared" si="15"/>
        <v>14.835154896476828</v>
      </c>
      <c r="G80" s="13">
        <f t="shared" si="23"/>
        <v>14.8</v>
      </c>
      <c r="H80" s="4">
        <f t="shared" si="16"/>
        <v>74.851118896112695</v>
      </c>
      <c r="I80" s="13">
        <f t="shared" si="17"/>
        <v>112.8874924185572</v>
      </c>
      <c r="J80" s="23">
        <f>VLOOKUP(G80,'FS antenna gain'!$A$2:$B$902,2)</f>
        <v>5.7974051257903945</v>
      </c>
      <c r="K80" s="15">
        <f>VLOOKUP(E80,'vehicle radar antenna gain'!$A$3:$D$903,3)</f>
        <v>-19.769805387416</v>
      </c>
      <c r="L80" s="22">
        <f t="shared" si="24"/>
        <v>-51.769805387416</v>
      </c>
      <c r="M80" s="22">
        <f t="shared" si="25"/>
        <v>-38.769805387416</v>
      </c>
      <c r="N80">
        <f t="shared" si="18"/>
        <v>-158.85989268018281</v>
      </c>
      <c r="O80">
        <f t="shared" si="19"/>
        <v>-145.85989268018281</v>
      </c>
      <c r="P80">
        <f t="shared" si="20"/>
        <v>68.85989268018281</v>
      </c>
      <c r="Q80">
        <f t="shared" si="21"/>
        <v>80.85989268018281</v>
      </c>
    </row>
    <row r="81" spans="2:17">
      <c r="B81" s="13">
        <v>72</v>
      </c>
      <c r="C81" s="3">
        <f t="shared" si="22"/>
        <v>0.32916666666666666</v>
      </c>
      <c r="D81" s="7">
        <f t="shared" si="13"/>
        <v>18.21982175057396</v>
      </c>
      <c r="E81" s="6">
        <f t="shared" si="14"/>
        <v>18.2</v>
      </c>
      <c r="F81" s="4">
        <f t="shared" si="15"/>
        <v>14.595821750573959</v>
      </c>
      <c r="G81" s="13">
        <f t="shared" si="23"/>
        <v>14.6</v>
      </c>
      <c r="H81" s="4">
        <f t="shared" si="16"/>
        <v>75.800329814585893</v>
      </c>
      <c r="I81" s="13">
        <f t="shared" si="17"/>
        <v>112.99694839069338</v>
      </c>
      <c r="J81" s="23">
        <f>VLOOKUP(G81,'FS antenna gain'!$A$2:$B$902,2)</f>
        <v>6.0197479547899384</v>
      </c>
      <c r="K81" s="15">
        <f>VLOOKUP(E81,'vehicle radar antenna gain'!$A$3:$D$903,3)</f>
        <v>-19.336928458580999</v>
      </c>
      <c r="L81" s="22">
        <f t="shared" si="24"/>
        <v>-51.336928458580999</v>
      </c>
      <c r="M81" s="22">
        <f t="shared" si="25"/>
        <v>-38.336928458580999</v>
      </c>
      <c r="N81">
        <f t="shared" si="18"/>
        <v>-158.31412889448441</v>
      </c>
      <c r="O81">
        <f t="shared" si="19"/>
        <v>-145.31412889448441</v>
      </c>
      <c r="P81">
        <f t="shared" si="20"/>
        <v>68.314128894484412</v>
      </c>
      <c r="Q81">
        <f t="shared" si="21"/>
        <v>80.314128894484412</v>
      </c>
    </row>
    <row r="82" spans="2:17">
      <c r="B82" s="13">
        <v>73</v>
      </c>
      <c r="C82" s="3">
        <f t="shared" si="22"/>
        <v>0.32465753424657534</v>
      </c>
      <c r="D82" s="7">
        <f t="shared" si="13"/>
        <v>17.986412534422314</v>
      </c>
      <c r="E82" s="6">
        <f t="shared" si="14"/>
        <v>18</v>
      </c>
      <c r="F82" s="4">
        <f t="shared" si="15"/>
        <v>14.362412534422313</v>
      </c>
      <c r="G82" s="13">
        <f t="shared" si="23"/>
        <v>14.4</v>
      </c>
      <c r="H82" s="4">
        <f t="shared" si="16"/>
        <v>76.750830614397913</v>
      </c>
      <c r="I82" s="13">
        <f t="shared" si="17"/>
        <v>113.10518816892636</v>
      </c>
      <c r="J82" s="23">
        <f>VLOOKUP(G82,'FS antenna gain'!$A$2:$B$902,2)</f>
        <v>6.0948857082830656</v>
      </c>
      <c r="K82" s="15">
        <f>VLOOKUP(E82,'vehicle radar antenna gain'!$A$3:$D$903,3)</f>
        <v>-19.059661821607001</v>
      </c>
      <c r="L82" s="22">
        <f t="shared" si="24"/>
        <v>-51.059661821607001</v>
      </c>
      <c r="M82" s="22">
        <f t="shared" si="25"/>
        <v>-38.059661821607001</v>
      </c>
      <c r="N82">
        <f t="shared" si="18"/>
        <v>-158.06996428225028</v>
      </c>
      <c r="O82">
        <f t="shared" si="19"/>
        <v>-145.06996428225028</v>
      </c>
      <c r="P82">
        <f t="shared" si="20"/>
        <v>68.069964282250282</v>
      </c>
      <c r="Q82">
        <f t="shared" si="21"/>
        <v>80.069964282250282</v>
      </c>
    </row>
    <row r="83" spans="2:17">
      <c r="B83" s="13">
        <v>74</v>
      </c>
      <c r="C83" s="3">
        <f t="shared" si="22"/>
        <v>0.32027027027027027</v>
      </c>
      <c r="D83" s="7">
        <f t="shared" si="13"/>
        <v>17.7587174620753</v>
      </c>
      <c r="E83" s="6">
        <f t="shared" si="14"/>
        <v>17.8</v>
      </c>
      <c r="F83" s="4">
        <f t="shared" si="15"/>
        <v>14.134717462075299</v>
      </c>
      <c r="G83" s="13">
        <f t="shared" si="23"/>
        <v>14.1</v>
      </c>
      <c r="H83" s="4">
        <f t="shared" si="16"/>
        <v>77.702573959940352</v>
      </c>
      <c r="I83" s="13">
        <f t="shared" si="17"/>
        <v>113.2122345926507</v>
      </c>
      <c r="J83" s="23">
        <f>VLOOKUP(G83,'FS antenna gain'!$A$2:$B$902,2)</f>
        <v>6.4007471187083667</v>
      </c>
      <c r="K83" s="15">
        <f>VLOOKUP(E83,'vehicle radar antenna gain'!$A$3:$D$903,3)</f>
        <v>-18.794379661487</v>
      </c>
      <c r="L83" s="22">
        <f t="shared" si="24"/>
        <v>-50.794379661487</v>
      </c>
      <c r="M83" s="22">
        <f t="shared" si="25"/>
        <v>-37.794379661487</v>
      </c>
      <c r="N83">
        <f t="shared" si="18"/>
        <v>-157.60586713542932</v>
      </c>
      <c r="O83">
        <f t="shared" si="19"/>
        <v>-144.60586713542932</v>
      </c>
      <c r="P83">
        <f t="shared" si="20"/>
        <v>67.605867135429321</v>
      </c>
      <c r="Q83">
        <f t="shared" si="21"/>
        <v>79.605867135429321</v>
      </c>
    </row>
    <row r="84" spans="2:17">
      <c r="B84" s="13">
        <v>75</v>
      </c>
      <c r="C84" s="3">
        <f t="shared" si="22"/>
        <v>0.316</v>
      </c>
      <c r="D84" s="7">
        <f t="shared" si="13"/>
        <v>17.536536172117444</v>
      </c>
      <c r="E84" s="6">
        <f t="shared" si="14"/>
        <v>17.5</v>
      </c>
      <c r="F84" s="4">
        <f t="shared" si="15"/>
        <v>13.912536172117443</v>
      </c>
      <c r="G84" s="13">
        <f t="shared" si="23"/>
        <v>13.9</v>
      </c>
      <c r="H84" s="4">
        <f t="shared" si="16"/>
        <v>78.655514746265567</v>
      </c>
      <c r="I84" s="13">
        <f t="shared" si="17"/>
        <v>113.3181100360639</v>
      </c>
      <c r="J84" s="23">
        <f>VLOOKUP(G84,'FS antenna gain'!$A$2:$B$902,2)</f>
        <v>6.4785780043119168</v>
      </c>
      <c r="K84" s="15">
        <f>VLOOKUP(E84,'vehicle radar antenna gain'!$A$3:$D$903,3)</f>
        <v>-18.422634402778002</v>
      </c>
      <c r="L84" s="22">
        <f t="shared" si="24"/>
        <v>-50.422634402778002</v>
      </c>
      <c r="M84" s="22">
        <f t="shared" si="25"/>
        <v>-37.422634402778002</v>
      </c>
      <c r="N84">
        <f t="shared" si="18"/>
        <v>-157.26216643452997</v>
      </c>
      <c r="O84">
        <f t="shared" si="19"/>
        <v>-144.26216643452997</v>
      </c>
      <c r="P84">
        <f t="shared" si="20"/>
        <v>67.262166434529973</v>
      </c>
      <c r="Q84">
        <f t="shared" si="21"/>
        <v>79.262166434529973</v>
      </c>
    </row>
    <row r="85" spans="2:17">
      <c r="B85" s="13">
        <v>76</v>
      </c>
      <c r="C85" s="3">
        <f t="shared" si="22"/>
        <v>0.31184210526315786</v>
      </c>
      <c r="D85" s="7">
        <f t="shared" si="13"/>
        <v>17.319677226654964</v>
      </c>
      <c r="E85" s="6">
        <f t="shared" si="14"/>
        <v>17.3</v>
      </c>
      <c r="F85" s="4">
        <f t="shared" si="15"/>
        <v>13.695677226654963</v>
      </c>
      <c r="G85" s="13">
        <f t="shared" si="23"/>
        <v>13.7</v>
      </c>
      <c r="H85" s="4">
        <f t="shared" si="16"/>
        <v>79.609609972665993</v>
      </c>
      <c r="I85" s="13">
        <f t="shared" si="17"/>
        <v>113.42283640896909</v>
      </c>
      <c r="J85" s="23">
        <f>VLOOKUP(G85,'FS antenna gain'!$A$2:$B$902,2)</f>
        <v>6.7154753014088833</v>
      </c>
      <c r="K85" s="15">
        <f>VLOOKUP(E85,'vehicle radar antenna gain'!$A$3:$D$903,3)</f>
        <v>-18.19387235148</v>
      </c>
      <c r="L85" s="22">
        <f t="shared" si="24"/>
        <v>-50.193872351479996</v>
      </c>
      <c r="M85" s="22">
        <f t="shared" si="25"/>
        <v>-37.193872351479996</v>
      </c>
      <c r="N85">
        <f t="shared" si="18"/>
        <v>-156.90123345904021</v>
      </c>
      <c r="O85">
        <f t="shared" si="19"/>
        <v>-143.90123345904021</v>
      </c>
      <c r="P85">
        <f t="shared" si="20"/>
        <v>66.901233459040213</v>
      </c>
      <c r="Q85">
        <f t="shared" si="21"/>
        <v>78.901233459040213</v>
      </c>
    </row>
    <row r="86" spans="2:17">
      <c r="B86" s="13">
        <v>77</v>
      </c>
      <c r="C86" s="3">
        <f t="shared" si="22"/>
        <v>0.30779220779220778</v>
      </c>
      <c r="D86" s="7">
        <f t="shared" si="13"/>
        <v>17.107957640283804</v>
      </c>
      <c r="E86" s="6">
        <f t="shared" si="14"/>
        <v>17.100000000000001</v>
      </c>
      <c r="F86" s="4">
        <f t="shared" si="15"/>
        <v>13.483957640283803</v>
      </c>
      <c r="G86" s="13">
        <f t="shared" si="23"/>
        <v>13.5</v>
      </c>
      <c r="H86" s="4">
        <f t="shared" si="16"/>
        <v>80.564818624508803</v>
      </c>
      <c r="I86" s="13">
        <f t="shared" si="17"/>
        <v>113.5264351589334</v>
      </c>
      <c r="J86" s="23">
        <f>VLOOKUP(G86,'FS antenna gain'!$A$2:$B$902,2)</f>
        <v>6.7956037982891715</v>
      </c>
      <c r="K86" s="15">
        <f>VLOOKUP(E86,'vehicle radar antenna gain'!$A$3:$D$903,3)</f>
        <v>-17.981217661765001</v>
      </c>
      <c r="L86" s="22">
        <f t="shared" si="24"/>
        <v>-49.981217661765001</v>
      </c>
      <c r="M86" s="22">
        <f t="shared" si="25"/>
        <v>-36.981217661765001</v>
      </c>
      <c r="N86">
        <f t="shared" si="18"/>
        <v>-156.71204902240925</v>
      </c>
      <c r="O86">
        <f t="shared" si="19"/>
        <v>-143.71204902240925</v>
      </c>
      <c r="P86">
        <f t="shared" si="20"/>
        <v>66.712049022409246</v>
      </c>
      <c r="Q86">
        <f t="shared" si="21"/>
        <v>78.712049022409246</v>
      </c>
    </row>
    <row r="87" spans="2:17">
      <c r="B87" s="13">
        <v>78</v>
      </c>
      <c r="C87" s="3">
        <f t="shared" si="22"/>
        <v>0.30384615384615382</v>
      </c>
      <c r="D87" s="7">
        <f t="shared" si="13"/>
        <v>16.901202437106292</v>
      </c>
      <c r="E87" s="6">
        <f t="shared" si="14"/>
        <v>16.899999999999999</v>
      </c>
      <c r="F87" s="4">
        <f t="shared" si="15"/>
        <v>13.277202437106292</v>
      </c>
      <c r="G87" s="13">
        <f t="shared" si="23"/>
        <v>13.3</v>
      </c>
      <c r="H87" s="4">
        <f t="shared" si="16"/>
        <v>81.52110156272424</v>
      </c>
      <c r="I87" s="13">
        <f t="shared" si="17"/>
        <v>113.62892727460786</v>
      </c>
      <c r="J87" s="23">
        <f>VLOOKUP(G87,'FS antenna gain'!$A$2:$B$902,2)</f>
        <v>6.9576569864871693</v>
      </c>
      <c r="K87" s="15">
        <f>VLOOKUP(E87,'vehicle radar antenna gain'!$A$3:$D$903,3)</f>
        <v>-17.693271628973001</v>
      </c>
      <c r="L87" s="22">
        <f t="shared" si="24"/>
        <v>-49.693271628973001</v>
      </c>
      <c r="M87" s="22">
        <f t="shared" si="25"/>
        <v>-36.693271628973001</v>
      </c>
      <c r="N87">
        <f t="shared" si="18"/>
        <v>-156.3645419170937</v>
      </c>
      <c r="O87">
        <f t="shared" si="19"/>
        <v>-143.3645419170937</v>
      </c>
      <c r="P87">
        <f t="shared" si="20"/>
        <v>66.364541917093703</v>
      </c>
      <c r="Q87">
        <f t="shared" si="21"/>
        <v>78.364541917093703</v>
      </c>
    </row>
    <row r="88" spans="2:17">
      <c r="B88" s="13">
        <v>79</v>
      </c>
      <c r="C88" s="3">
        <f t="shared" si="22"/>
        <v>0.3</v>
      </c>
      <c r="D88" s="7">
        <f t="shared" si="13"/>
        <v>16.699244233993621</v>
      </c>
      <c r="E88" s="6">
        <f t="shared" si="14"/>
        <v>16.7</v>
      </c>
      <c r="F88" s="4">
        <f t="shared" si="15"/>
        <v>13.075244233993621</v>
      </c>
      <c r="G88" s="13">
        <f t="shared" si="23"/>
        <v>13.1</v>
      </c>
      <c r="H88" s="4">
        <f t="shared" si="16"/>
        <v>82.478421420393346</v>
      </c>
      <c r="I88" s="13">
        <f t="shared" si="17"/>
        <v>113.73033329003704</v>
      </c>
      <c r="J88" s="23">
        <f>VLOOKUP(G88,'FS antenna gain'!$A$2:$B$902,2)</f>
        <v>7.2053642029933975</v>
      </c>
      <c r="K88" s="15">
        <f>VLOOKUP(E88,'vehicle radar antenna gain'!$A$3:$D$903,3)</f>
        <v>-17.605656010552</v>
      </c>
      <c r="L88" s="22">
        <f t="shared" si="24"/>
        <v>-49.605656010551996</v>
      </c>
      <c r="M88" s="22">
        <f t="shared" si="25"/>
        <v>-36.605656010551996</v>
      </c>
      <c r="N88">
        <f t="shared" si="18"/>
        <v>-156.13062509759564</v>
      </c>
      <c r="O88">
        <f t="shared" si="19"/>
        <v>-143.13062509759564</v>
      </c>
      <c r="P88">
        <f t="shared" si="20"/>
        <v>66.13062509759564</v>
      </c>
      <c r="Q88">
        <f t="shared" si="21"/>
        <v>78.13062509759564</v>
      </c>
    </row>
    <row r="89" spans="2:17">
      <c r="B89" s="13">
        <v>80</v>
      </c>
      <c r="C89" s="3">
        <f t="shared" si="22"/>
        <v>0.29625000000000001</v>
      </c>
      <c r="D89" s="7">
        <f t="shared" si="13"/>
        <v>16.501922848409833</v>
      </c>
      <c r="E89" s="6">
        <f t="shared" si="14"/>
        <v>16.5</v>
      </c>
      <c r="F89" s="4">
        <f t="shared" si="15"/>
        <v>12.877922848409833</v>
      </c>
      <c r="G89" s="13">
        <f t="shared" si="23"/>
        <v>12.9</v>
      </c>
      <c r="H89" s="4">
        <f t="shared" si="16"/>
        <v>83.436742505924812</v>
      </c>
      <c r="I89" s="13">
        <f t="shared" si="17"/>
        <v>113.83067328980758</v>
      </c>
      <c r="J89" s="23">
        <f>VLOOKUP(G89,'FS antenna gain'!$A$2:$B$902,2)</f>
        <v>7.2892052531830878</v>
      </c>
      <c r="K89" s="15">
        <f>VLOOKUP(E89,'vehicle radar antenna gain'!$A$3:$D$903,3)</f>
        <v>-17.442995775463999</v>
      </c>
      <c r="L89" s="22">
        <f t="shared" si="24"/>
        <v>-49.442995775463999</v>
      </c>
      <c r="M89" s="22">
        <f t="shared" si="25"/>
        <v>-36.442995775463999</v>
      </c>
      <c r="N89">
        <f t="shared" si="18"/>
        <v>-155.98446381208848</v>
      </c>
      <c r="O89">
        <f t="shared" si="19"/>
        <v>-142.98446381208848</v>
      </c>
      <c r="P89">
        <f t="shared" si="20"/>
        <v>65.984463812088478</v>
      </c>
      <c r="Q89">
        <f t="shared" si="21"/>
        <v>77.984463812088478</v>
      </c>
    </row>
    <row r="90" spans="2:17">
      <c r="B90" s="13">
        <v>81</v>
      </c>
      <c r="C90" s="3">
        <f t="shared" si="22"/>
        <v>0.29259259259259257</v>
      </c>
      <c r="D90" s="7">
        <f t="shared" si="13"/>
        <v>16.309084929224376</v>
      </c>
      <c r="E90" s="6">
        <f t="shared" si="14"/>
        <v>16.3</v>
      </c>
      <c r="F90" s="4">
        <f t="shared" si="15"/>
        <v>12.685084929224375</v>
      </c>
      <c r="G90" s="13">
        <f t="shared" si="23"/>
        <v>12.7</v>
      </c>
      <c r="H90" s="4">
        <f t="shared" si="16"/>
        <v>84.396030712350452</v>
      </c>
      <c r="I90" s="13">
        <f t="shared" si="17"/>
        <v>113.92996691490373</v>
      </c>
      <c r="J90" s="23">
        <f>VLOOKUP(G90,'FS antenna gain'!$A$2:$B$902,2)</f>
        <v>7.5446843827252508</v>
      </c>
      <c r="K90" s="15">
        <f>VLOOKUP(E90,'vehicle radar antenna gain'!$A$3:$D$903,3)</f>
        <v>-17.297026170378</v>
      </c>
      <c r="L90" s="22">
        <f t="shared" si="24"/>
        <v>-49.297026170378004</v>
      </c>
      <c r="M90" s="22">
        <f t="shared" si="25"/>
        <v>-36.297026170378004</v>
      </c>
      <c r="N90">
        <f t="shared" si="18"/>
        <v>-155.68230870255647</v>
      </c>
      <c r="O90">
        <f t="shared" si="19"/>
        <v>-142.68230870255647</v>
      </c>
      <c r="P90">
        <f t="shared" si="20"/>
        <v>65.682308702556469</v>
      </c>
      <c r="Q90">
        <f t="shared" si="21"/>
        <v>77.682308702556469</v>
      </c>
    </row>
    <row r="91" spans="2:17">
      <c r="B91" s="13">
        <v>82</v>
      </c>
      <c r="C91" s="3">
        <f t="shared" si="22"/>
        <v>0.28902439024390242</v>
      </c>
      <c r="D91" s="7">
        <f t="shared" si="13"/>
        <v>16.120583609044669</v>
      </c>
      <c r="E91" s="6">
        <f t="shared" si="14"/>
        <v>16.100000000000001</v>
      </c>
      <c r="F91" s="4">
        <f t="shared" si="15"/>
        <v>12.496583609044668</v>
      </c>
      <c r="G91" s="13">
        <f t="shared" si="23"/>
        <v>12.5</v>
      </c>
      <c r="H91" s="4">
        <f t="shared" si="16"/>
        <v>85.356253432305706</v>
      </c>
      <c r="I91" s="13">
        <f t="shared" si="17"/>
        <v>114.02823336915191</v>
      </c>
      <c r="J91" s="23">
        <f>VLOOKUP(G91,'FS antenna gain'!$A$2:$B$902,2)</f>
        <v>7.6311976854629009</v>
      </c>
      <c r="K91" s="15">
        <f>VLOOKUP(E91,'vehicle radar antenna gain'!$A$3:$D$903,3)</f>
        <v>-17.167588682350999</v>
      </c>
      <c r="L91" s="22">
        <f t="shared" si="24"/>
        <v>-49.167588682350996</v>
      </c>
      <c r="M91" s="22">
        <f t="shared" si="25"/>
        <v>-36.167588682350996</v>
      </c>
      <c r="N91">
        <f t="shared" si="18"/>
        <v>-155.56462436603999</v>
      </c>
      <c r="O91">
        <f t="shared" si="19"/>
        <v>-142.56462436603999</v>
      </c>
      <c r="P91">
        <f>-(N91-$I$4)</f>
        <v>65.564624366039993</v>
      </c>
      <c r="Q91">
        <f t="shared" si="21"/>
        <v>77.564624366039993</v>
      </c>
    </row>
    <row r="92" spans="2:17">
      <c r="B92" s="13">
        <v>83</v>
      </c>
      <c r="C92" s="3">
        <f t="shared" si="22"/>
        <v>0.28554216867469878</v>
      </c>
      <c r="D92" s="7">
        <f t="shared" si="13"/>
        <v>15.936278176697929</v>
      </c>
      <c r="E92" s="6">
        <f t="shared" si="14"/>
        <v>15.9</v>
      </c>
      <c r="F92" s="4">
        <f t="shared" si="15"/>
        <v>12.312278176697928</v>
      </c>
      <c r="G92" s="13">
        <f t="shared" si="23"/>
        <v>12.3</v>
      </c>
      <c r="H92" s="4">
        <f t="shared" si="16"/>
        <v>86.317379478295095</v>
      </c>
      <c r="I92" s="13">
        <f t="shared" si="17"/>
        <v>114.12549142615234</v>
      </c>
      <c r="J92" s="23">
        <f>VLOOKUP(G92,'FS antenna gain'!$A$2:$B$902,2)</f>
        <v>7.8063202246793679</v>
      </c>
      <c r="K92" s="15">
        <f>VLOOKUP(E92,'vehicle radar antenna gain'!$A$3:$D$903,3)</f>
        <v>-17.054460395682</v>
      </c>
      <c r="L92" s="22">
        <f t="shared" si="24"/>
        <v>-49.054460395682</v>
      </c>
      <c r="M92" s="22">
        <f t="shared" si="25"/>
        <v>-36.054460395682</v>
      </c>
      <c r="N92">
        <f t="shared" si="18"/>
        <v>-155.37363159715494</v>
      </c>
      <c r="O92">
        <f t="shared" si="19"/>
        <v>-142.37363159715494</v>
      </c>
      <c r="P92">
        <f t="shared" ref="P92:P112" si="26">-(N92-$I$4)</f>
        <v>65.37363159715494</v>
      </c>
      <c r="Q92">
        <f t="shared" si="21"/>
        <v>77.37363159715494</v>
      </c>
    </row>
    <row r="93" spans="2:17">
      <c r="B93" s="13">
        <v>84</v>
      </c>
      <c r="C93" s="3">
        <f t="shared" si="22"/>
        <v>0.28214285714285714</v>
      </c>
      <c r="D93" s="7">
        <f t="shared" si="13"/>
        <v>15.756033768582865</v>
      </c>
      <c r="E93" s="6">
        <f t="shared" si="14"/>
        <v>15.8</v>
      </c>
      <c r="F93" s="4">
        <f t="shared" si="15"/>
        <v>12.132033768582865</v>
      </c>
      <c r="G93" s="13">
        <f t="shared" si="23"/>
        <v>12.1</v>
      </c>
      <c r="H93" s="4">
        <f t="shared" si="16"/>
        <v>87.279379007873331</v>
      </c>
      <c r="I93" s="13">
        <f t="shared" si="17"/>
        <v>114.2217594366079</v>
      </c>
      <c r="J93" s="23">
        <f>VLOOKUP(G93,'FS antenna gain'!$A$2:$B$902,2)</f>
        <v>8.0744168594737076</v>
      </c>
      <c r="K93" s="15">
        <f>VLOOKUP(E93,'vehicle radar antenna gain'!$A$3:$D$903,3)</f>
        <v>-17.003929155141002</v>
      </c>
      <c r="L93" s="22">
        <f t="shared" si="24"/>
        <v>-49.003929155141002</v>
      </c>
      <c r="M93" s="22">
        <f t="shared" si="25"/>
        <v>-36.003929155141002</v>
      </c>
      <c r="N93">
        <f t="shared" si="18"/>
        <v>-155.15127173227521</v>
      </c>
      <c r="O93">
        <f t="shared" si="19"/>
        <v>-142.15127173227521</v>
      </c>
      <c r="P93">
        <f t="shared" si="26"/>
        <v>65.151271732275205</v>
      </c>
      <c r="Q93">
        <f t="shared" si="21"/>
        <v>77.151271732275205</v>
      </c>
    </row>
    <row r="94" spans="2:17">
      <c r="B94" s="13">
        <v>85</v>
      </c>
      <c r="C94" s="3">
        <f t="shared" si="22"/>
        <v>0.27882352941176469</v>
      </c>
      <c r="D94" s="7">
        <f t="shared" si="13"/>
        <v>15.579721077697421</v>
      </c>
      <c r="E94" s="6">
        <f t="shared" si="14"/>
        <v>15.6</v>
      </c>
      <c r="F94" s="4">
        <f t="shared" si="15"/>
        <v>11.955721077697421</v>
      </c>
      <c r="G94" s="13">
        <f t="shared" si="23"/>
        <v>12</v>
      </c>
      <c r="H94" s="4">
        <f t="shared" si="16"/>
        <v>88.242223453401266</v>
      </c>
      <c r="I94" s="13">
        <f t="shared" si="17"/>
        <v>114.31705533597079</v>
      </c>
      <c r="J94" s="23">
        <f>VLOOKUP(G94,'FS antenna gain'!$A$2:$B$902,2)</f>
        <v>8.0744168594737076</v>
      </c>
      <c r="K94" s="15">
        <f>VLOOKUP(E94,'vehicle radar antenna gain'!$A$3:$D$903,3)</f>
        <v>-16.876013756273998</v>
      </c>
      <c r="L94" s="22">
        <f t="shared" si="24"/>
        <v>-48.876013756273998</v>
      </c>
      <c r="M94" s="22">
        <f t="shared" si="25"/>
        <v>-35.876013756273998</v>
      </c>
      <c r="N94">
        <f t="shared" si="18"/>
        <v>-155.1186522327711</v>
      </c>
      <c r="O94">
        <f t="shared" si="19"/>
        <v>-142.1186522327711</v>
      </c>
      <c r="P94">
        <f t="shared" si="26"/>
        <v>65.118652232771097</v>
      </c>
      <c r="Q94">
        <f t="shared" si="21"/>
        <v>77.118652232771097</v>
      </c>
    </row>
    <row r="95" spans="2:17">
      <c r="B95" s="13">
        <v>86</v>
      </c>
      <c r="C95" s="3">
        <f t="shared" si="22"/>
        <v>0.27558139534883719</v>
      </c>
      <c r="D95" s="7">
        <f t="shared" si="13"/>
        <v>15.407216079228483</v>
      </c>
      <c r="E95" s="6">
        <f t="shared" si="14"/>
        <v>15.4</v>
      </c>
      <c r="F95" s="4">
        <f t="shared" si="15"/>
        <v>11.783216079228483</v>
      </c>
      <c r="G95" s="13">
        <f t="shared" si="23"/>
        <v>11.8</v>
      </c>
      <c r="H95" s="4">
        <f t="shared" si="16"/>
        <v>89.205885456061694</v>
      </c>
      <c r="I95" s="13">
        <f t="shared" si="17"/>
        <v>114.41139665233794</v>
      </c>
      <c r="J95" s="23">
        <f>VLOOKUP(G95,'FS antenna gain'!$A$2:$B$902,2)</f>
        <v>8.2568978280111729</v>
      </c>
      <c r="K95" s="15">
        <f>VLOOKUP(E95,'vehicle radar antenna gain'!$A$3:$D$903,3)</f>
        <v>-16.841131853265001</v>
      </c>
      <c r="L95" s="22">
        <f t="shared" si="24"/>
        <v>-48.841131853264997</v>
      </c>
      <c r="M95" s="22">
        <f t="shared" si="25"/>
        <v>-35.841131853264997</v>
      </c>
      <c r="N95">
        <f t="shared" si="18"/>
        <v>-154.99563067759175</v>
      </c>
      <c r="O95">
        <f t="shared" si="19"/>
        <v>-141.99563067759175</v>
      </c>
      <c r="P95">
        <f t="shared" si="26"/>
        <v>64.995630677591748</v>
      </c>
      <c r="Q95">
        <f t="shared" si="21"/>
        <v>76.995630677591748</v>
      </c>
    </row>
    <row r="96" spans="2:17">
      <c r="B96" s="13">
        <v>87</v>
      </c>
      <c r="C96" s="3">
        <f t="shared" si="22"/>
        <v>0.27241379310344827</v>
      </c>
      <c r="D96" s="7">
        <f t="shared" si="13"/>
        <v>15.238399771663879</v>
      </c>
      <c r="E96" s="6">
        <f t="shared" si="14"/>
        <v>15.2</v>
      </c>
      <c r="F96" s="4">
        <f t="shared" si="15"/>
        <v>11.614399771663878</v>
      </c>
      <c r="G96" s="13">
        <f t="shared" si="23"/>
        <v>11.6</v>
      </c>
      <c r="H96" s="4">
        <f t="shared" si="16"/>
        <v>90.170338803843919</v>
      </c>
      <c r="I96" s="13">
        <f t="shared" si="17"/>
        <v>114.50480051453496</v>
      </c>
      <c r="J96" s="23">
        <f>VLOOKUP(G96,'FS antenna gain'!$A$2:$B$902,2)</f>
        <v>8.5365020018240116</v>
      </c>
      <c r="K96" s="15">
        <f>VLOOKUP(E96,'vehicle radar antenna gain'!$A$3:$D$903,3)</f>
        <v>-16.759145091221001</v>
      </c>
      <c r="L96" s="22">
        <f t="shared" si="24"/>
        <v>-48.759145091221001</v>
      </c>
      <c r="M96" s="22">
        <f t="shared" si="25"/>
        <v>-35.759145091221001</v>
      </c>
      <c r="N96">
        <f t="shared" si="18"/>
        <v>-154.72744360393196</v>
      </c>
      <c r="O96">
        <f t="shared" si="19"/>
        <v>-141.72744360393196</v>
      </c>
      <c r="P96">
        <f t="shared" si="26"/>
        <v>64.72744360393196</v>
      </c>
      <c r="Q96">
        <f t="shared" si="21"/>
        <v>76.72744360393196</v>
      </c>
    </row>
    <row r="97" spans="2:17">
      <c r="B97" s="13">
        <v>88</v>
      </c>
      <c r="C97" s="3">
        <f t="shared" si="22"/>
        <v>0.26931818181818179</v>
      </c>
      <c r="D97" s="7">
        <f t="shared" si="13"/>
        <v>15.073157932456567</v>
      </c>
      <c r="E97" s="6">
        <f t="shared" si="14"/>
        <v>15.1</v>
      </c>
      <c r="F97" s="4">
        <f t="shared" si="15"/>
        <v>11.449157932456567</v>
      </c>
      <c r="G97" s="13">
        <f t="shared" si="23"/>
        <v>11.4</v>
      </c>
      <c r="H97" s="4">
        <f t="shared" si="16"/>
        <v>91.135558373227738</v>
      </c>
      <c r="I97" s="13">
        <f t="shared" si="17"/>
        <v>114.59728366033585</v>
      </c>
      <c r="J97" s="23">
        <f>VLOOKUP(G97,'FS antenna gain'!$A$2:$B$902,2)</f>
        <v>8.6313267272525067</v>
      </c>
      <c r="K97" s="15">
        <f>VLOOKUP(E97,'vehicle radar antenna gain'!$A$3:$D$903,3)</f>
        <v>-16.739216019425001</v>
      </c>
      <c r="L97" s="22">
        <f t="shared" si="24"/>
        <v>-48.739216019425001</v>
      </c>
      <c r="M97" s="22">
        <f t="shared" si="25"/>
        <v>-35.739216019425001</v>
      </c>
      <c r="N97">
        <f t="shared" si="18"/>
        <v>-154.70517295250832</v>
      </c>
      <c r="O97">
        <f t="shared" si="19"/>
        <v>-141.70517295250832</v>
      </c>
      <c r="P97">
        <f t="shared" si="26"/>
        <v>64.70517295250832</v>
      </c>
      <c r="Q97">
        <f t="shared" si="21"/>
        <v>76.70517295250832</v>
      </c>
    </row>
    <row r="98" spans="2:17">
      <c r="B98" s="13">
        <v>89</v>
      </c>
      <c r="C98" s="3">
        <f t="shared" si="22"/>
        <v>0.26629213483146069</v>
      </c>
      <c r="D98" s="7">
        <f t="shared" si="13"/>
        <v>14.911380887335511</v>
      </c>
      <c r="E98" s="6">
        <f t="shared" si="14"/>
        <v>14.9</v>
      </c>
      <c r="F98" s="4">
        <f t="shared" si="15"/>
        <v>11.287380887335511</v>
      </c>
      <c r="G98" s="13">
        <f t="shared" si="23"/>
        <v>11.3</v>
      </c>
      <c r="H98" s="4">
        <f t="shared" si="16"/>
        <v>92.101520074317989</v>
      </c>
      <c r="I98" s="13">
        <f t="shared" si="17"/>
        <v>114.6888624447721</v>
      </c>
      <c r="J98" s="23">
        <f>VLOOKUP(G98,'FS antenna gain'!$A$2:$B$902,2)</f>
        <v>8.7269869235788136</v>
      </c>
      <c r="K98" s="15">
        <f>VLOOKUP(E98,'vehicle radar antenna gain'!$A$3:$D$903,3)</f>
        <v>-16.722907734806999</v>
      </c>
      <c r="L98" s="22">
        <f t="shared" si="24"/>
        <v>-48.722907734806995</v>
      </c>
      <c r="M98" s="22">
        <f t="shared" si="25"/>
        <v>-35.722907734806995</v>
      </c>
      <c r="N98">
        <f t="shared" si="18"/>
        <v>-154.68478325600029</v>
      </c>
      <c r="O98">
        <f t="shared" si="19"/>
        <v>-141.68478325600029</v>
      </c>
      <c r="P98">
        <f t="shared" si="26"/>
        <v>64.684783256000287</v>
      </c>
      <c r="Q98">
        <f t="shared" si="21"/>
        <v>76.684783256000287</v>
      </c>
    </row>
    <row r="99" spans="2:17">
      <c r="B99" s="13">
        <v>90</v>
      </c>
      <c r="C99" s="3">
        <f t="shared" si="22"/>
        <v>0.26333333333333331</v>
      </c>
      <c r="D99" s="7">
        <f t="shared" si="13"/>
        <v>14.752963292418064</v>
      </c>
      <c r="E99" s="6">
        <f t="shared" si="14"/>
        <v>14.8</v>
      </c>
      <c r="F99" s="4">
        <f t="shared" si="15"/>
        <v>11.128963292418064</v>
      </c>
      <c r="G99" s="13">
        <f t="shared" si="23"/>
        <v>11.1</v>
      </c>
      <c r="H99" s="4">
        <f t="shared" si="16"/>
        <v>93.068200799198863</v>
      </c>
      <c r="I99" s="13">
        <f t="shared" si="17"/>
        <v>114.77955284849168</v>
      </c>
      <c r="J99" s="23">
        <f>VLOOKUP(G99,'FS antenna gain'!$A$2:$B$902,2)</f>
        <v>9.0191308817086906</v>
      </c>
      <c r="K99" s="15">
        <f>VLOOKUP(E99,'vehicle radar antenna gain'!$A$3:$D$903,3)</f>
        <v>-16.710171271002</v>
      </c>
      <c r="L99" s="22">
        <f t="shared" si="24"/>
        <v>-48.710171271001997</v>
      </c>
      <c r="M99" s="22">
        <f t="shared" si="25"/>
        <v>-35.710171271001997</v>
      </c>
      <c r="N99">
        <f t="shared" si="18"/>
        <v>-154.47059323778498</v>
      </c>
      <c r="O99">
        <f t="shared" si="19"/>
        <v>-141.47059323778498</v>
      </c>
      <c r="P99">
        <f t="shared" si="26"/>
        <v>64.470593237784982</v>
      </c>
      <c r="Q99">
        <f t="shared" si="21"/>
        <v>76.470593237784982</v>
      </c>
    </row>
    <row r="100" spans="2:17">
      <c r="B100" s="13">
        <v>91</v>
      </c>
      <c r="C100" s="3">
        <f t="shared" si="22"/>
        <v>0.26043956043956046</v>
      </c>
      <c r="D100" s="7">
        <f t="shared" si="13"/>
        <v>14.597803928335024</v>
      </c>
      <c r="E100" s="6">
        <f t="shared" si="14"/>
        <v>14.6</v>
      </c>
      <c r="F100" s="4">
        <f t="shared" si="15"/>
        <v>10.973803928335023</v>
      </c>
      <c r="G100" s="13">
        <f t="shared" si="23"/>
        <v>11</v>
      </c>
      <c r="H100" s="4">
        <f t="shared" si="16"/>
        <v>94.035578373294442</v>
      </c>
      <c r="I100" s="13">
        <f t="shared" si="17"/>
        <v>114.86937048613322</v>
      </c>
      <c r="J100" s="23">
        <f>VLOOKUP(G100,'FS antenna gain'!$A$2:$B$902,2)</f>
        <v>9.0191308817086906</v>
      </c>
      <c r="K100" s="15">
        <f>VLOOKUP(E100,'vehicle radar antenna gain'!$A$3:$D$903,3)</f>
        <v>-16.692888044825001</v>
      </c>
      <c r="L100" s="22">
        <f t="shared" si="24"/>
        <v>-48.692888044824997</v>
      </c>
      <c r="M100" s="22">
        <f t="shared" si="25"/>
        <v>-35.692888044824997</v>
      </c>
      <c r="N100">
        <f t="shared" si="18"/>
        <v>-154.54312764924953</v>
      </c>
      <c r="O100">
        <f t="shared" si="19"/>
        <v>-141.54312764924953</v>
      </c>
      <c r="P100">
        <f t="shared" si="26"/>
        <v>64.543127649249527</v>
      </c>
      <c r="Q100">
        <f t="shared" si="21"/>
        <v>76.543127649249527</v>
      </c>
    </row>
    <row r="101" spans="2:17">
      <c r="B101" s="13">
        <v>92</v>
      </c>
      <c r="C101" s="3">
        <f t="shared" si="22"/>
        <v>0.25760869565217392</v>
      </c>
      <c r="D101" s="7">
        <f t="shared" si="13"/>
        <v>14.445805505631551</v>
      </c>
      <c r="E101" s="6">
        <f t="shared" si="14"/>
        <v>14.4</v>
      </c>
      <c r="F101" s="4">
        <f t="shared" si="15"/>
        <v>10.82180550563155</v>
      </c>
      <c r="G101" s="13">
        <f t="shared" si="23"/>
        <v>10.8</v>
      </c>
      <c r="H101" s="4">
        <f t="shared" si="16"/>
        <v>95.00363150953757</v>
      </c>
      <c r="I101" s="13">
        <f t="shared" si="17"/>
        <v>114.95833061468517</v>
      </c>
      <c r="J101" s="23">
        <f>VLOOKUP(G101,'FS antenna gain'!$A$2:$B$902,2)</f>
        <v>9.2183541234905846</v>
      </c>
      <c r="K101" s="15">
        <f>VLOOKUP(E101,'vehicle radar antenna gain'!$A$3:$D$903,3)</f>
        <v>-16.693928777012001</v>
      </c>
      <c r="L101" s="22">
        <f t="shared" si="24"/>
        <v>-48.693928777012005</v>
      </c>
      <c r="M101" s="22">
        <f t="shared" si="25"/>
        <v>-35.693928777012005</v>
      </c>
      <c r="N101">
        <f t="shared" si="18"/>
        <v>-154.43390526820656</v>
      </c>
      <c r="O101">
        <f t="shared" si="19"/>
        <v>-141.43390526820656</v>
      </c>
      <c r="P101">
        <f t="shared" si="26"/>
        <v>64.433905268206559</v>
      </c>
      <c r="Q101">
        <f t="shared" si="21"/>
        <v>76.433905268206559</v>
      </c>
    </row>
    <row r="102" spans="2:17">
      <c r="B102" s="13">
        <v>93</v>
      </c>
      <c r="C102" s="3">
        <f t="shared" si="22"/>
        <v>0.25483870967741934</v>
      </c>
      <c r="D102" s="7">
        <f t="shared" si="13"/>
        <v>14.296874480756193</v>
      </c>
      <c r="E102" s="6">
        <f t="shared" si="14"/>
        <v>14.3</v>
      </c>
      <c r="F102" s="4">
        <f t="shared" si="15"/>
        <v>10.672874480756192</v>
      </c>
      <c r="G102" s="13">
        <f t="shared" si="23"/>
        <v>10.7</v>
      </c>
      <c r="H102" s="4">
        <f t="shared" si="16"/>
        <v>95.972339765163596</v>
      </c>
      <c r="I102" s="13">
        <f t="shared" si="17"/>
        <v>115.04644814180443</v>
      </c>
      <c r="J102" s="23">
        <f>VLOOKUP(G102,'FS antenna gain'!$A$2:$B$902,2)</f>
        <v>9.4213013790450653</v>
      </c>
      <c r="K102" s="15">
        <f>VLOOKUP(E102,'vehicle radar antenna gain'!$A$3:$D$903,3)</f>
        <v>-16.698280729204001</v>
      </c>
      <c r="L102" s="22">
        <f t="shared" si="24"/>
        <v>-48.698280729204001</v>
      </c>
      <c r="M102" s="22">
        <f t="shared" si="25"/>
        <v>-35.698280729204001</v>
      </c>
      <c r="N102">
        <f t="shared" si="18"/>
        <v>-154.32342749196334</v>
      </c>
      <c r="O102">
        <f t="shared" si="19"/>
        <v>-141.32342749196334</v>
      </c>
      <c r="P102">
        <f t="shared" si="26"/>
        <v>64.323427491963344</v>
      </c>
      <c r="Q102">
        <f t="shared" si="21"/>
        <v>76.323427491963344</v>
      </c>
    </row>
    <row r="103" spans="2:17">
      <c r="B103" s="13">
        <v>94</v>
      </c>
      <c r="C103" s="3">
        <f t="shared" si="22"/>
        <v>0.25212765957446809</v>
      </c>
      <c r="D103" s="7">
        <f t="shared" si="13"/>
        <v>14.150920881995377</v>
      </c>
      <c r="E103" s="6">
        <f t="shared" si="14"/>
        <v>14.2</v>
      </c>
      <c r="F103" s="4">
        <f t="shared" si="15"/>
        <v>10.526920881995377</v>
      </c>
      <c r="G103" s="13">
        <f t="shared" si="23"/>
        <v>10.5</v>
      </c>
      <c r="H103" s="4">
        <f t="shared" si="16"/>
        <v>96.941683500958447</v>
      </c>
      <c r="I103" s="13">
        <f t="shared" si="17"/>
        <v>115.13373763407276</v>
      </c>
      <c r="J103" s="23">
        <f>VLOOKUP(G103,'FS antenna gain'!$A$2:$B$902,2)</f>
        <v>9.5242155339158749</v>
      </c>
      <c r="K103" s="15">
        <f>VLOOKUP(E103,'vehicle radar antenna gain'!$A$3:$D$903,3)</f>
        <v>-16.716693947479001</v>
      </c>
      <c r="L103" s="22">
        <f t="shared" si="24"/>
        <v>-48.716693947479001</v>
      </c>
      <c r="M103" s="22">
        <f t="shared" si="25"/>
        <v>-35.716693947479001</v>
      </c>
      <c r="N103">
        <f t="shared" si="18"/>
        <v>-154.32621604763588</v>
      </c>
      <c r="O103">
        <f t="shared" si="19"/>
        <v>-141.32621604763588</v>
      </c>
      <c r="P103">
        <f t="shared" si="26"/>
        <v>64.326216047635882</v>
      </c>
      <c r="Q103">
        <f t="shared" si="21"/>
        <v>76.326216047635882</v>
      </c>
    </row>
    <row r="104" spans="2:17">
      <c r="B104" s="13">
        <v>95</v>
      </c>
      <c r="C104" s="3">
        <f t="shared" si="22"/>
        <v>0.24947368421052632</v>
      </c>
      <c r="D104" s="7">
        <f t="shared" si="13"/>
        <v>14.007858144753055</v>
      </c>
      <c r="E104" s="6">
        <f t="shared" si="14"/>
        <v>14</v>
      </c>
      <c r="F104" s="4">
        <f t="shared" si="15"/>
        <v>10.383858144753054</v>
      </c>
      <c r="G104" s="13">
        <f t="shared" si="23"/>
        <v>10.4</v>
      </c>
      <c r="H104" s="4">
        <f t="shared" si="16"/>
        <v>97.9116438428035</v>
      </c>
      <c r="I104" s="13">
        <f t="shared" si="17"/>
        <v>115.22021332517073</v>
      </c>
      <c r="J104" s="23">
        <f>VLOOKUP(G104,'FS antenna gain'!$A$2:$B$902,2)</f>
        <v>9.6281145281948142</v>
      </c>
      <c r="K104" s="15">
        <f>VLOOKUP(E104,'vehicle radar antenna gain'!$A$3:$D$903,3)</f>
        <v>-16.730639341530999</v>
      </c>
      <c r="L104" s="22">
        <f t="shared" si="24"/>
        <v>-48.730639341531003</v>
      </c>
      <c r="M104" s="22">
        <f t="shared" si="25"/>
        <v>-35.730639341531003</v>
      </c>
      <c r="N104">
        <f t="shared" si="18"/>
        <v>-154.32273813850691</v>
      </c>
      <c r="O104">
        <f t="shared" si="19"/>
        <v>-141.32273813850691</v>
      </c>
      <c r="P104">
        <f t="shared" si="26"/>
        <v>64.322738138506907</v>
      </c>
      <c r="Q104">
        <f t="shared" si="21"/>
        <v>76.322738138506907</v>
      </c>
    </row>
    <row r="105" spans="2:17">
      <c r="B105" s="13">
        <v>96</v>
      </c>
      <c r="C105" s="3">
        <f t="shared" si="22"/>
        <v>0.24687499999999998</v>
      </c>
      <c r="D105" s="7">
        <f t="shared" si="13"/>
        <v>13.86760295561457</v>
      </c>
      <c r="E105" s="6">
        <f t="shared" si="14"/>
        <v>13.9</v>
      </c>
      <c r="F105" s="4">
        <f t="shared" si="15"/>
        <v>10.24360295561457</v>
      </c>
      <c r="G105" s="13">
        <f t="shared" si="23"/>
        <v>10.199999999999999</v>
      </c>
      <c r="H105" s="4">
        <f t="shared" si="16"/>
        <v>98.882202645369915</v>
      </c>
      <c r="I105" s="13">
        <f t="shared" si="17"/>
        <v>115.3058891239553</v>
      </c>
      <c r="J105" s="23">
        <f>VLOOKUP(G105,'FS antenna gain'!$A$2:$B$902,2)</f>
        <v>9.9459136660982708</v>
      </c>
      <c r="K105" s="15">
        <f>VLOOKUP(E105,'vehicle radar antenna gain'!$A$3:$D$903,3)</f>
        <v>-16.747663946612999</v>
      </c>
      <c r="L105" s="22">
        <f t="shared" si="24"/>
        <v>-48.747663946613002</v>
      </c>
      <c r="M105" s="22">
        <f t="shared" si="25"/>
        <v>-35.747663946613002</v>
      </c>
      <c r="N105">
        <f t="shared" si="18"/>
        <v>-154.10763940447001</v>
      </c>
      <c r="O105">
        <f t="shared" si="19"/>
        <v>-141.10763940447001</v>
      </c>
      <c r="P105">
        <f t="shared" si="26"/>
        <v>64.107639404470007</v>
      </c>
      <c r="Q105">
        <f t="shared" si="21"/>
        <v>76.107639404470007</v>
      </c>
    </row>
    <row r="106" spans="2:17">
      <c r="B106" s="13">
        <v>97</v>
      </c>
      <c r="C106" s="3">
        <f t="shared" si="22"/>
        <v>0.24432989690721649</v>
      </c>
      <c r="D106" s="7">
        <f t="shared" si="13"/>
        <v>13.73007510467029</v>
      </c>
      <c r="E106" s="6">
        <f t="shared" si="14"/>
        <v>13.7</v>
      </c>
      <c r="F106" s="4">
        <f t="shared" si="15"/>
        <v>10.106075104670289</v>
      </c>
      <c r="G106" s="13">
        <f t="shared" si="23"/>
        <v>10.1</v>
      </c>
      <c r="H106" s="4">
        <f t="shared" si="16"/>
        <v>99.853342457826628</v>
      </c>
      <c r="I106" s="13">
        <f t="shared" si="17"/>
        <v>115.3907786224255</v>
      </c>
      <c r="J106" s="23">
        <f>VLOOKUP(G106,'FS antenna gain'!$A$2:$B$902,2)</f>
        <v>10.053948010664303</v>
      </c>
      <c r="K106" s="15">
        <f>VLOOKUP(E106,'vehicle radar antenna gain'!$A$3:$D$903,3)</f>
        <v>-16.816580267441001</v>
      </c>
      <c r="L106" s="22">
        <f t="shared" si="24"/>
        <v>-48.816580267440997</v>
      </c>
      <c r="M106" s="22">
        <f t="shared" si="25"/>
        <v>-35.816580267440997</v>
      </c>
      <c r="N106">
        <f t="shared" si="18"/>
        <v>-154.1534108792022</v>
      </c>
      <c r="O106">
        <f t="shared" si="19"/>
        <v>-141.1534108792022</v>
      </c>
      <c r="P106">
        <f t="shared" si="26"/>
        <v>64.153410879202198</v>
      </c>
      <c r="Q106">
        <f t="shared" si="21"/>
        <v>76.153410879202198</v>
      </c>
    </row>
    <row r="107" spans="2:17">
      <c r="B107" s="13">
        <v>98</v>
      </c>
      <c r="C107" s="3">
        <f t="shared" si="22"/>
        <v>0.24183673469387754</v>
      </c>
      <c r="D107" s="7">
        <f t="shared" si="13"/>
        <v>13.595197345608735</v>
      </c>
      <c r="E107" s="6">
        <f t="shared" si="14"/>
        <v>13.6</v>
      </c>
      <c r="F107" s="4">
        <f t="shared" si="15"/>
        <v>9.9711973456087346</v>
      </c>
      <c r="G107" s="13">
        <f t="shared" si="23"/>
        <v>10</v>
      </c>
      <c r="H107" s="4">
        <f t="shared" si="16"/>
        <v>100.82504649143486</v>
      </c>
      <c r="I107" s="13">
        <f t="shared" si="17"/>
        <v>115.47489510356638</v>
      </c>
      <c r="J107" s="23">
        <f>VLOOKUP(G107,'FS antenna gain'!$A$2:$B$902,2)</f>
        <v>10.053948010664303</v>
      </c>
      <c r="K107" s="15">
        <f>VLOOKUP(E107,'vehicle radar antenna gain'!$A$3:$D$903,3)</f>
        <v>-16.845278194405999</v>
      </c>
      <c r="L107" s="22">
        <f t="shared" si="24"/>
        <v>-48.845278194405999</v>
      </c>
      <c r="M107" s="22">
        <f t="shared" si="25"/>
        <v>-35.845278194405999</v>
      </c>
      <c r="N107">
        <f t="shared" si="18"/>
        <v>-154.26622528730809</v>
      </c>
      <c r="O107">
        <f t="shared" si="19"/>
        <v>-141.26622528730809</v>
      </c>
      <c r="P107">
        <f t="shared" si="26"/>
        <v>64.266225287308089</v>
      </c>
      <c r="Q107">
        <f t="shared" si="21"/>
        <v>76.266225287308089</v>
      </c>
    </row>
    <row r="108" spans="2:17">
      <c r="B108" s="13">
        <v>99</v>
      </c>
      <c r="C108" s="3">
        <f t="shared" si="22"/>
        <v>0.23939393939393938</v>
      </c>
      <c r="D108" s="7">
        <f t="shared" si="13"/>
        <v>13.462895263120673</v>
      </c>
      <c r="E108" s="6">
        <f t="shared" si="14"/>
        <v>13.5</v>
      </c>
      <c r="F108" s="4">
        <f t="shared" si="15"/>
        <v>9.8388952631206728</v>
      </c>
      <c r="G108" s="13">
        <f t="shared" si="23"/>
        <v>9.8000000000000007</v>
      </c>
      <c r="H108" s="4">
        <f t="shared" si="16"/>
        <v>101.79729858891149</v>
      </c>
      <c r="I108" s="13">
        <f t="shared" si="17"/>
        <v>115.55825154906154</v>
      </c>
      <c r="J108" s="23">
        <f>VLOOKUP(G108,'FS antenna gain'!$A$2:$B$902,2)</f>
        <v>10.273296118351929</v>
      </c>
      <c r="K108" s="15">
        <f>VLOOKUP(E108,'vehicle radar antenna gain'!$A$3:$D$903,3)</f>
        <v>-16.845278194405999</v>
      </c>
      <c r="L108" s="22">
        <f t="shared" si="24"/>
        <v>-48.845278194405999</v>
      </c>
      <c r="M108" s="22">
        <f t="shared" si="25"/>
        <v>-35.845278194405999</v>
      </c>
      <c r="N108">
        <f t="shared" si="18"/>
        <v>-154.13023362511561</v>
      </c>
      <c r="O108">
        <f t="shared" si="19"/>
        <v>-141.13023362511561</v>
      </c>
      <c r="P108">
        <f t="shared" si="26"/>
        <v>64.130233625115608</v>
      </c>
      <c r="Q108">
        <f t="shared" si="21"/>
        <v>76.130233625115608</v>
      </c>
    </row>
    <row r="109" spans="2:17">
      <c r="B109" s="13">
        <v>100</v>
      </c>
      <c r="C109" s="3">
        <f t="shared" si="22"/>
        <v>0.23699999999999999</v>
      </c>
      <c r="D109" s="7">
        <f t="shared" si="13"/>
        <v>13.333097147185113</v>
      </c>
      <c r="E109" s="6">
        <f t="shared" si="14"/>
        <v>13.3</v>
      </c>
      <c r="F109" s="4">
        <f t="shared" si="15"/>
        <v>9.709097147185112</v>
      </c>
      <c r="G109" s="13">
        <f t="shared" si="23"/>
        <v>9.6999999999999993</v>
      </c>
      <c r="H109" s="4">
        <f t="shared" si="16"/>
        <v>102.77008319545139</v>
      </c>
      <c r="I109" s="13">
        <f t="shared" si="17"/>
        <v>115.64086064686632</v>
      </c>
      <c r="J109" s="23">
        <f>VLOOKUP(G109,'FS antenna gain'!$A$2:$B$902,2)</f>
        <v>10.497167184675124</v>
      </c>
      <c r="K109" s="15">
        <f>VLOOKUP(E109,'vehicle radar antenna gain'!$A$3:$D$903,3)</f>
        <v>-16.910837993194001</v>
      </c>
      <c r="L109" s="22">
        <f t="shared" si="24"/>
        <v>-48.910837993194001</v>
      </c>
      <c r="M109" s="22">
        <f t="shared" si="25"/>
        <v>-35.910837993194001</v>
      </c>
      <c r="N109">
        <f t="shared" si="18"/>
        <v>-154.05453145538519</v>
      </c>
      <c r="O109">
        <f t="shared" si="19"/>
        <v>-141.05453145538519</v>
      </c>
      <c r="P109">
        <f t="shared" si="26"/>
        <v>64.054531455385188</v>
      </c>
      <c r="Q109">
        <f t="shared" si="21"/>
        <v>76.054531455385188</v>
      </c>
    </row>
    <row r="110" spans="2:17">
      <c r="B110" s="13">
        <v>101</v>
      </c>
      <c r="C110" s="3">
        <f t="shared" si="22"/>
        <v>0.23465346534653464</v>
      </c>
      <c r="D110" s="7">
        <f t="shared" si="13"/>
        <v>13.205733873835783</v>
      </c>
      <c r="E110" s="6">
        <f t="shared" si="14"/>
        <v>13.2</v>
      </c>
      <c r="F110" s="4">
        <f t="shared" si="15"/>
        <v>9.5817338738357822</v>
      </c>
      <c r="G110" s="13">
        <f t="shared" si="23"/>
        <v>9.6</v>
      </c>
      <c r="H110" s="4">
        <f t="shared" si="16"/>
        <v>103.74338533130678</v>
      </c>
      <c r="I110" s="13">
        <f t="shared" si="17"/>
        <v>115.722734798636</v>
      </c>
      <c r="J110" s="23">
        <f>VLOOKUP(G110,'FS antenna gain'!$A$2:$B$902,2)</f>
        <v>10.610857878443131</v>
      </c>
      <c r="K110" s="15">
        <f>VLOOKUP(E110,'vehicle radar antenna gain'!$A$3:$D$903,3)</f>
        <v>-16.986773449183001</v>
      </c>
      <c r="L110" s="22">
        <f t="shared" si="24"/>
        <v>-48.986773449183005</v>
      </c>
      <c r="M110" s="22">
        <f t="shared" si="25"/>
        <v>-35.986773449183005</v>
      </c>
      <c r="N110">
        <f t="shared" si="18"/>
        <v>-154.09865036937586</v>
      </c>
      <c r="O110">
        <f t="shared" si="19"/>
        <v>-141.09865036937586</v>
      </c>
      <c r="P110">
        <f t="shared" si="26"/>
        <v>64.098650369375861</v>
      </c>
      <c r="Q110">
        <f t="shared" si="21"/>
        <v>76.098650369375861</v>
      </c>
    </row>
    <row r="111" spans="2:17">
      <c r="B111" s="13">
        <v>102</v>
      </c>
      <c r="C111" s="3">
        <f t="shared" si="22"/>
        <v>0.23235294117647057</v>
      </c>
      <c r="D111" s="7">
        <f t="shared" si="13"/>
        <v>13.08073879203226</v>
      </c>
      <c r="E111" s="6">
        <f t="shared" si="14"/>
        <v>13.1</v>
      </c>
      <c r="F111" s="4">
        <f t="shared" si="15"/>
        <v>9.4567387920322599</v>
      </c>
      <c r="G111" s="13">
        <f t="shared" si="23"/>
        <v>9.5</v>
      </c>
      <c r="H111" s="4">
        <f t="shared" si="16"/>
        <v>104.7171905658283</v>
      </c>
      <c r="I111" s="13">
        <f t="shared" si="17"/>
        <v>115.8038861270042</v>
      </c>
      <c r="J111" s="23">
        <f>VLOOKUP(G111,'FS antenna gain'!$A$2:$B$902,2)</f>
        <v>10.610857878443131</v>
      </c>
      <c r="K111" s="15">
        <f>VLOOKUP(E111,'vehicle radar antenna gain'!$A$3:$D$903,3)</f>
        <v>-17.028428888229001</v>
      </c>
      <c r="L111" s="22">
        <f t="shared" si="24"/>
        <v>-49.028428888229001</v>
      </c>
      <c r="M111" s="22">
        <f t="shared" si="25"/>
        <v>-36.028428888229001</v>
      </c>
      <c r="N111">
        <f t="shared" si="18"/>
        <v>-154.22145713679006</v>
      </c>
      <c r="O111">
        <f t="shared" si="19"/>
        <v>-141.22145713679006</v>
      </c>
      <c r="P111">
        <f t="shared" si="26"/>
        <v>64.221457136790065</v>
      </c>
      <c r="Q111">
        <f t="shared" si="21"/>
        <v>76.221457136790065</v>
      </c>
    </row>
    <row r="112" spans="2:17">
      <c r="B112" s="13">
        <v>103</v>
      </c>
      <c r="C112" s="3">
        <f t="shared" si="22"/>
        <v>0.23009708737864076</v>
      </c>
      <c r="D112" s="7">
        <f t="shared" si="13"/>
        <v>12.958047616283809</v>
      </c>
      <c r="E112" s="6">
        <f t="shared" si="14"/>
        <v>13</v>
      </c>
      <c r="F112" s="4">
        <f t="shared" si="15"/>
        <v>9.334047616283808</v>
      </c>
      <c r="G112" s="13">
        <f t="shared" si="23"/>
        <v>9.3000000000000007</v>
      </c>
      <c r="H112" s="4">
        <f t="shared" si="16"/>
        <v>105.69148499287915</v>
      </c>
      <c r="I112" s="13">
        <f t="shared" si="17"/>
        <v>115.88432648270805</v>
      </c>
      <c r="J112" s="23">
        <f>VLOOKUP(G112,'FS antenna gain'!$A$2:$B$902,2)</f>
        <v>10.841874296815966</v>
      </c>
      <c r="K112" s="15">
        <f>VLOOKUP(E112,'vehicle radar antenna gain'!$A$3:$D$903,3)</f>
        <v>-17.028428888229001</v>
      </c>
      <c r="L112" s="22">
        <f t="shared" si="24"/>
        <v>-49.028428888229001</v>
      </c>
      <c r="M112" s="22">
        <f t="shared" si="25"/>
        <v>-36.028428888229001</v>
      </c>
      <c r="N112">
        <f t="shared" si="18"/>
        <v>-154.07088107412108</v>
      </c>
      <c r="O112">
        <f t="shared" si="19"/>
        <v>-141.07088107412108</v>
      </c>
      <c r="P112">
        <f t="shared" si="26"/>
        <v>64.070881074121075</v>
      </c>
      <c r="Q112">
        <f t="shared" si="21"/>
        <v>76.070881074121075</v>
      </c>
    </row>
    <row r="113" spans="2:17">
      <c r="B113" s="13">
        <v>104</v>
      </c>
      <c r="C113" s="3">
        <f t="shared" si="22"/>
        <v>0.22788461538461538</v>
      </c>
      <c r="D113" s="7">
        <f t="shared" si="13"/>
        <v>12.837598324696284</v>
      </c>
      <c r="E113" s="6">
        <f t="shared" si="14"/>
        <v>12.8</v>
      </c>
      <c r="F113" s="4">
        <f t="shared" si="15"/>
        <v>9.2135983246962834</v>
      </c>
      <c r="G113" s="13">
        <f t="shared" si="23"/>
        <v>9.1999999999999993</v>
      </c>
      <c r="H113" s="4">
        <f t="shared" si="16"/>
        <v>106.66625520753975</v>
      </c>
      <c r="I113" s="13">
        <f t="shared" si="17"/>
        <v>115.9640674515569</v>
      </c>
      <c r="J113" s="23">
        <f>VLOOKUP(G113,'FS antenna gain'!$A$2:$B$902,2)</f>
        <v>11.077913202637006</v>
      </c>
      <c r="K113" s="15">
        <f>VLOOKUP(E113,'vehicle radar antenna gain'!$A$3:$D$903,3)</f>
        <v>-17.118677483608</v>
      </c>
      <c r="L113" s="22">
        <f t="shared" si="24"/>
        <v>-49.118677483607996</v>
      </c>
      <c r="M113" s="22">
        <f t="shared" si="25"/>
        <v>-36.118677483607996</v>
      </c>
      <c r="N113">
        <f t="shared" si="18"/>
        <v>-154.00483173252789</v>
      </c>
      <c r="O113">
        <f t="shared" si="19"/>
        <v>-141.00483173252789</v>
      </c>
      <c r="P113">
        <f>-(N113-$I$4)</f>
        <v>64.00483173252789</v>
      </c>
      <c r="Q113">
        <f t="shared" si="21"/>
        <v>76.00483173252789</v>
      </c>
    </row>
    <row r="114" spans="2:17">
      <c r="B114" s="13">
        <v>105</v>
      </c>
      <c r="C114" s="3">
        <f t="shared" si="22"/>
        <v>0.2257142857142857</v>
      </c>
      <c r="D114" s="7">
        <f t="shared" si="13"/>
        <v>12.719331062133216</v>
      </c>
      <c r="E114" s="6">
        <f t="shared" si="14"/>
        <v>12.7</v>
      </c>
      <c r="F114" s="4">
        <f t="shared" si="15"/>
        <v>9.0953310621332157</v>
      </c>
      <c r="G114" s="13">
        <f t="shared" si="23"/>
        <v>9.1</v>
      </c>
      <c r="H114" s="4">
        <f t="shared" si="16"/>
        <v>107.64148828402551</v>
      </c>
      <c r="I114" s="13">
        <f t="shared" si="17"/>
        <v>116.04312036124406</v>
      </c>
      <c r="J114" s="23">
        <f>VLOOKUP(G114,'FS antenna gain'!$A$2:$B$902,2)</f>
        <v>11.077913202637006</v>
      </c>
      <c r="K114" s="15">
        <f>VLOOKUP(E114,'vehicle radar antenna gain'!$A$3:$D$903,3)</f>
        <v>-17.217545896771</v>
      </c>
      <c r="L114" s="22">
        <f t="shared" si="24"/>
        <v>-49.217545896771</v>
      </c>
      <c r="M114" s="22">
        <f t="shared" si="25"/>
        <v>-36.217545896771</v>
      </c>
      <c r="N114">
        <f t="shared" si="18"/>
        <v>-154.18275305537807</v>
      </c>
      <c r="O114">
        <f t="shared" si="19"/>
        <v>-141.18275305537807</v>
      </c>
      <c r="P114">
        <f t="shared" ref="P114:P141" si="27">-(N114-$I$4)</f>
        <v>64.182753055378072</v>
      </c>
      <c r="Q114">
        <f t="shared" si="21"/>
        <v>76.182753055378072</v>
      </c>
    </row>
    <row r="115" spans="2:17">
      <c r="B115" s="13">
        <v>106</v>
      </c>
      <c r="C115" s="3">
        <f t="shared" si="22"/>
        <v>0.22358490566037736</v>
      </c>
      <c r="D115" s="7">
        <f t="shared" si="13"/>
        <v>12.603188048201522</v>
      </c>
      <c r="E115" s="6">
        <f t="shared" si="14"/>
        <v>12.6</v>
      </c>
      <c r="F115" s="4">
        <f t="shared" si="15"/>
        <v>8.9791880482015216</v>
      </c>
      <c r="G115" s="13">
        <f t="shared" si="23"/>
        <v>9</v>
      </c>
      <c r="H115" s="4">
        <f t="shared" si="16"/>
        <v>108.61717175474604</v>
      </c>
      <c r="I115" s="13">
        <f t="shared" si="17"/>
        <v>116.12149628799966</v>
      </c>
      <c r="J115" s="23">
        <f>VLOOKUP(G115,'FS antenna gain'!$A$2:$B$902,2)</f>
        <v>11.197885274681212</v>
      </c>
      <c r="K115" s="15">
        <f>VLOOKUP(E115,'vehicle radar antenna gain'!$A$3:$D$903,3)</f>
        <v>-17.269959595263</v>
      </c>
      <c r="L115" s="22">
        <f t="shared" si="24"/>
        <v>-49.269959595263003</v>
      </c>
      <c r="M115" s="22">
        <f t="shared" si="25"/>
        <v>-36.269959595263003</v>
      </c>
      <c r="N115">
        <f t="shared" si="18"/>
        <v>-154.19357060858147</v>
      </c>
      <c r="O115">
        <f t="shared" si="19"/>
        <v>-141.19357060858147</v>
      </c>
      <c r="P115">
        <f t="shared" si="27"/>
        <v>64.193570608581467</v>
      </c>
      <c r="Q115">
        <f t="shared" si="21"/>
        <v>76.193570608581467</v>
      </c>
    </row>
    <row r="116" spans="2:17">
      <c r="B116" s="13">
        <v>107</v>
      </c>
      <c r="C116" s="3">
        <f t="shared" si="22"/>
        <v>0.22149532710280373</v>
      </c>
      <c r="D116" s="7">
        <f t="shared" si="13"/>
        <v>12.489113489790364</v>
      </c>
      <c r="E116" s="6">
        <f t="shared" si="14"/>
        <v>12.5</v>
      </c>
      <c r="F116" s="4">
        <f t="shared" si="15"/>
        <v>8.8651134897903638</v>
      </c>
      <c r="G116" s="13">
        <f t="shared" si="23"/>
        <v>8.9</v>
      </c>
      <c r="H116" s="4">
        <f t="shared" si="16"/>
        <v>109.59329359043828</v>
      </c>
      <c r="I116" s="13">
        <f t="shared" si="17"/>
        <v>116.19920606308472</v>
      </c>
      <c r="J116" s="23">
        <f>VLOOKUP(G116,'FS antenna gain'!$A$2:$B$902,2)</f>
        <v>11.319197844541488</v>
      </c>
      <c r="K116" s="15">
        <f>VLOOKUP(E116,'vehicle radar antenna gain'!$A$3:$D$903,3)</f>
        <v>-17.269959595263</v>
      </c>
      <c r="L116" s="22">
        <f t="shared" si="24"/>
        <v>-49.269959595263003</v>
      </c>
      <c r="M116" s="22">
        <f t="shared" si="25"/>
        <v>-36.269959595263003</v>
      </c>
      <c r="N116">
        <f t="shared" si="18"/>
        <v>-154.14996781380623</v>
      </c>
      <c r="O116">
        <f t="shared" si="19"/>
        <v>-141.14996781380623</v>
      </c>
      <c r="P116">
        <f t="shared" si="27"/>
        <v>64.149967813806228</v>
      </c>
      <c r="Q116">
        <f t="shared" si="21"/>
        <v>76.149967813806228</v>
      </c>
    </row>
    <row r="117" spans="2:17">
      <c r="B117" s="13">
        <v>108</v>
      </c>
      <c r="C117" s="3">
        <f t="shared" si="22"/>
        <v>0.21944444444444444</v>
      </c>
      <c r="D117" s="7">
        <f t="shared" si="13"/>
        <v>12.377053497908507</v>
      </c>
      <c r="E117" s="6">
        <f t="shared" si="14"/>
        <v>12.4</v>
      </c>
      <c r="F117" s="4">
        <f t="shared" si="15"/>
        <v>8.7530534979085068</v>
      </c>
      <c r="G117" s="13">
        <f t="shared" si="23"/>
        <v>8.8000000000000007</v>
      </c>
      <c r="H117" s="4">
        <f t="shared" si="16"/>
        <v>110.5698421813109</v>
      </c>
      <c r="I117" s="13">
        <f t="shared" si="17"/>
        <v>116.27626027912703</v>
      </c>
      <c r="J117" s="23">
        <f>VLOOKUP(G117,'FS antenna gain'!$A$2:$B$902,2)</f>
        <v>11.441881206910082</v>
      </c>
      <c r="K117" s="15">
        <f>VLOOKUP(E117,'vehicle radar antenna gain'!$A$3:$D$903,3)</f>
        <v>-17.324215246729999</v>
      </c>
      <c r="L117" s="22">
        <f t="shared" si="24"/>
        <v>-49.324215246729999</v>
      </c>
      <c r="M117" s="22">
        <f t="shared" si="25"/>
        <v>-36.324215246729999</v>
      </c>
      <c r="N117">
        <f t="shared" si="18"/>
        <v>-154.15859431894694</v>
      </c>
      <c r="O117">
        <f t="shared" si="19"/>
        <v>-141.15859431894694</v>
      </c>
      <c r="P117">
        <f t="shared" si="27"/>
        <v>64.158594318946939</v>
      </c>
      <c r="Q117">
        <f t="shared" si="21"/>
        <v>76.158594318946939</v>
      </c>
    </row>
    <row r="118" spans="2:17">
      <c r="B118" s="13">
        <v>109</v>
      </c>
      <c r="C118" s="3">
        <f t="shared" si="22"/>
        <v>0.21743119266055044</v>
      </c>
      <c r="D118" s="7">
        <f t="shared" si="13"/>
        <v>12.266956008581236</v>
      </c>
      <c r="E118" s="6">
        <f t="shared" si="14"/>
        <v>12.3</v>
      </c>
      <c r="F118" s="4">
        <f t="shared" si="15"/>
        <v>8.6429560085812351</v>
      </c>
      <c r="G118" s="13">
        <f t="shared" si="23"/>
        <v>8.6</v>
      </c>
      <c r="H118" s="4">
        <f t="shared" si="16"/>
        <v>111.54680631914121</v>
      </c>
      <c r="I118" s="13">
        <f t="shared" si="17"/>
        <v>116.35266929629944</v>
      </c>
      <c r="J118" s="23">
        <f>VLOOKUP(G118,'FS antenna gain'!$A$2:$B$902,2)</f>
        <v>11.691486729575153</v>
      </c>
      <c r="K118" s="15">
        <f>VLOOKUP(E118,'vehicle radar antenna gain'!$A$3:$D$903,3)</f>
        <v>-17.380198246715999</v>
      </c>
      <c r="L118" s="22">
        <f t="shared" si="24"/>
        <v>-49.380198246715999</v>
      </c>
      <c r="M118" s="22">
        <f t="shared" si="25"/>
        <v>-36.380198246715999</v>
      </c>
      <c r="N118">
        <f t="shared" si="18"/>
        <v>-154.04138081344027</v>
      </c>
      <c r="O118">
        <f t="shared" si="19"/>
        <v>-141.04138081344027</v>
      </c>
      <c r="P118">
        <f t="shared" si="27"/>
        <v>64.04138081344027</v>
      </c>
      <c r="Q118">
        <f t="shared" si="21"/>
        <v>76.04138081344027</v>
      </c>
    </row>
    <row r="119" spans="2:17">
      <c r="B119" s="13">
        <v>110</v>
      </c>
      <c r="C119" s="3">
        <f t="shared" si="22"/>
        <v>0.21545454545454545</v>
      </c>
      <c r="D119" s="7">
        <f t="shared" si="13"/>
        <v>12.158770707582557</v>
      </c>
      <c r="E119" s="6">
        <f t="shared" si="14"/>
        <v>12.2</v>
      </c>
      <c r="F119" s="4">
        <f t="shared" si="15"/>
        <v>8.5347707075825561</v>
      </c>
      <c r="G119" s="13">
        <f t="shared" si="23"/>
        <v>8.5</v>
      </c>
      <c r="H119" s="4">
        <f t="shared" si="16"/>
        <v>112.52417518026959</v>
      </c>
      <c r="I119" s="13">
        <f t="shared" si="17"/>
        <v>116.42844324834169</v>
      </c>
      <c r="J119" s="23">
        <f>VLOOKUP(G119,'FS antenna gain'!$A$2:$B$902,2)</f>
        <v>11.818474867806991</v>
      </c>
      <c r="K119" s="15">
        <f>VLOOKUP(E119,'vehicle radar antenna gain'!$A$3:$D$903,3)</f>
        <v>-17.496861091884</v>
      </c>
      <c r="L119" s="22">
        <f t="shared" si="24"/>
        <v>-49.496861091884</v>
      </c>
      <c r="M119" s="22">
        <f t="shared" si="25"/>
        <v>-36.496861091884</v>
      </c>
      <c r="N119">
        <f t="shared" si="18"/>
        <v>-154.1068294724187</v>
      </c>
      <c r="O119">
        <f t="shared" si="19"/>
        <v>-141.1068294724187</v>
      </c>
      <c r="P119">
        <f t="shared" si="27"/>
        <v>64.106829472418696</v>
      </c>
      <c r="Q119">
        <f t="shared" si="21"/>
        <v>76.106829472418696</v>
      </c>
    </row>
    <row r="120" spans="2:17">
      <c r="B120" s="13">
        <v>111</v>
      </c>
      <c r="C120" s="3">
        <f t="shared" si="22"/>
        <v>0.2135135135135135</v>
      </c>
      <c r="D120" s="7">
        <f t="shared" si="13"/>
        <v>12.052448958792112</v>
      </c>
      <c r="E120" s="6">
        <f t="shared" si="14"/>
        <v>12.1</v>
      </c>
      <c r="F120" s="4">
        <f t="shared" si="15"/>
        <v>8.4284489587921119</v>
      </c>
      <c r="G120" s="13">
        <f t="shared" si="23"/>
        <v>8.4</v>
      </c>
      <c r="H120" s="4">
        <f t="shared" si="16"/>
        <v>113.50193830944033</v>
      </c>
      <c r="I120" s="13">
        <f t="shared" si="17"/>
        <v>116.50359204842795</v>
      </c>
      <c r="J120" s="23">
        <f>VLOOKUP(G120,'FS antenna gain'!$A$2:$B$902,2)</f>
        <v>11.946965859117281</v>
      </c>
      <c r="K120" s="15">
        <f>VLOOKUP(E120,'vehicle radar antenna gain'!$A$3:$D$903,3)</f>
        <v>-17.557225571319002</v>
      </c>
      <c r="L120" s="22">
        <f t="shared" si="24"/>
        <v>-49.557225571319002</v>
      </c>
      <c r="M120" s="22">
        <f t="shared" si="25"/>
        <v>-36.557225571319002</v>
      </c>
      <c r="N120">
        <f t="shared" si="18"/>
        <v>-154.11385176062967</v>
      </c>
      <c r="O120">
        <f t="shared" si="19"/>
        <v>-141.11385176062967</v>
      </c>
      <c r="P120">
        <f t="shared" si="27"/>
        <v>64.113851760629672</v>
      </c>
      <c r="Q120">
        <f t="shared" si="21"/>
        <v>76.113851760629672</v>
      </c>
    </row>
    <row r="121" spans="2:17">
      <c r="B121" s="13">
        <v>112</v>
      </c>
      <c r="C121" s="3">
        <f t="shared" si="22"/>
        <v>0.21160714285714285</v>
      </c>
      <c r="D121" s="7">
        <f t="shared" si="13"/>
        <v>11.947943735979033</v>
      </c>
      <c r="E121" s="6">
        <f t="shared" si="14"/>
        <v>11.9</v>
      </c>
      <c r="F121" s="4">
        <f t="shared" si="15"/>
        <v>8.3239437359790323</v>
      </c>
      <c r="G121" s="13">
        <f t="shared" si="23"/>
        <v>8.3000000000000007</v>
      </c>
      <c r="H121" s="4">
        <f t="shared" si="16"/>
        <v>114.48008560444039</v>
      </c>
      <c r="I121" s="13">
        <f t="shared" si="17"/>
        <v>116.57812539488117</v>
      </c>
      <c r="J121" s="23">
        <f>VLOOKUP(G121,'FS antenna gain'!$A$2:$B$902,2)</f>
        <v>12.076995701262483</v>
      </c>
      <c r="K121" s="15">
        <f>VLOOKUP(E121,'vehicle radar antenna gain'!$A$3:$D$903,3)</f>
        <v>-17.618865751306</v>
      </c>
      <c r="L121" s="22">
        <f t="shared" si="24"/>
        <v>-49.618865751306004</v>
      </c>
      <c r="M121" s="22">
        <f t="shared" si="25"/>
        <v>-36.618865751306004</v>
      </c>
      <c r="N121">
        <f t="shared" si="18"/>
        <v>-154.11999544492468</v>
      </c>
      <c r="O121">
        <f t="shared" si="19"/>
        <v>-141.11999544492468</v>
      </c>
      <c r="P121">
        <f t="shared" si="27"/>
        <v>64.119995444924683</v>
      </c>
      <c r="Q121">
        <f t="shared" si="21"/>
        <v>76.119995444924683</v>
      </c>
    </row>
    <row r="122" spans="2:17">
      <c r="B122" s="13">
        <v>113</v>
      </c>
      <c r="C122" s="3">
        <f t="shared" si="22"/>
        <v>0.20973451327433629</v>
      </c>
      <c r="D122" s="7">
        <f t="shared" si="13"/>
        <v>11.845209557826829</v>
      </c>
      <c r="E122" s="6">
        <f t="shared" si="14"/>
        <v>11.8</v>
      </c>
      <c r="F122" s="4">
        <f t="shared" si="15"/>
        <v>8.2212095578268283</v>
      </c>
      <c r="G122" s="13">
        <f t="shared" si="23"/>
        <v>8.1999999999999993</v>
      </c>
      <c r="H122" s="4">
        <f t="shared" si="16"/>
        <v>115.45860730149138</v>
      </c>
      <c r="I122" s="13">
        <f t="shared" si="17"/>
        <v>116.65205277673778</v>
      </c>
      <c r="J122" s="23">
        <f>VLOOKUP(G122,'FS antenna gain'!$A$2:$B$902,2)</f>
        <v>12.341822538698114</v>
      </c>
      <c r="K122" s="15">
        <f>VLOOKUP(E122,'vehicle radar antenna gain'!$A$3:$D$903,3)</f>
        <v>-17.681576839487999</v>
      </c>
      <c r="L122" s="22">
        <f t="shared" si="24"/>
        <v>-49.681576839488002</v>
      </c>
      <c r="M122" s="22">
        <f t="shared" si="25"/>
        <v>-36.681576839488002</v>
      </c>
      <c r="N122">
        <f t="shared" si="18"/>
        <v>-153.99180707752765</v>
      </c>
      <c r="O122">
        <f t="shared" si="19"/>
        <v>-140.99180707752765</v>
      </c>
      <c r="P122">
        <f t="shared" si="27"/>
        <v>63.991807077527653</v>
      </c>
      <c r="Q122">
        <f t="shared" si="21"/>
        <v>75.991807077527653</v>
      </c>
    </row>
    <row r="123" spans="2:17">
      <c r="B123" s="13">
        <v>114</v>
      </c>
      <c r="C123" s="3">
        <f t="shared" si="22"/>
        <v>0.20789473684210524</v>
      </c>
      <c r="D123" s="7">
        <f t="shared" si="13"/>
        <v>11.744202426024701</v>
      </c>
      <c r="E123" s="6">
        <f t="shared" si="14"/>
        <v>11.7</v>
      </c>
      <c r="F123" s="4">
        <f t="shared" si="15"/>
        <v>8.1202024260247008</v>
      </c>
      <c r="G123" s="13">
        <f t="shared" si="23"/>
        <v>8.1</v>
      </c>
      <c r="H123" s="4">
        <f t="shared" si="16"/>
        <v>116.4374939613525</v>
      </c>
      <c r="I123" s="13">
        <f t="shared" si="17"/>
        <v>116.72538347916321</v>
      </c>
      <c r="J123" s="23">
        <f>VLOOKUP(G123,'FS antenna gain'!$A$2:$B$902,2)</f>
        <v>12.341822538698114</v>
      </c>
      <c r="K123" s="15">
        <f>VLOOKUP(E123,'vehicle radar antenna gain'!$A$3:$D$903,3)</f>
        <v>-17.809609964332001</v>
      </c>
      <c r="L123" s="22">
        <f t="shared" si="24"/>
        <v>-49.809609964331997</v>
      </c>
      <c r="M123" s="22">
        <f t="shared" si="25"/>
        <v>-36.809609964331997</v>
      </c>
      <c r="N123">
        <f t="shared" si="18"/>
        <v>-154.19317090479709</v>
      </c>
      <c r="O123">
        <f t="shared" si="19"/>
        <v>-141.19317090479709</v>
      </c>
      <c r="P123">
        <f t="shared" si="27"/>
        <v>64.193170904797086</v>
      </c>
      <c r="Q123">
        <f t="shared" si="21"/>
        <v>76.193170904797086</v>
      </c>
    </row>
    <row r="124" spans="2:17">
      <c r="B124" s="13">
        <v>115</v>
      </c>
      <c r="C124" s="3">
        <f t="shared" si="22"/>
        <v>0.20608695652173911</v>
      </c>
      <c r="D124" s="7">
        <f t="shared" si="13"/>
        <v>11.644879766260994</v>
      </c>
      <c r="E124" s="6">
        <f t="shared" si="14"/>
        <v>11.6</v>
      </c>
      <c r="F124" s="4">
        <f t="shared" si="15"/>
        <v>8.0208797662609932</v>
      </c>
      <c r="G124" s="13">
        <f t="shared" si="23"/>
        <v>8</v>
      </c>
      <c r="H124" s="4">
        <f t="shared" si="16"/>
        <v>117.41673645609471</v>
      </c>
      <c r="I124" s="13">
        <f t="shared" si="17"/>
        <v>116.79812658872305</v>
      </c>
      <c r="J124" s="23">
        <f>VLOOKUP(G124,'FS antenna gain'!$A$2:$B$902,2)</f>
        <v>12.476698335865752</v>
      </c>
      <c r="K124" s="15">
        <f>VLOOKUP(E124,'vehicle radar antenna gain'!$A$3:$D$903,3)</f>
        <v>-17.874615968252002</v>
      </c>
      <c r="L124" s="22">
        <f t="shared" si="24"/>
        <v>-49.874615968252002</v>
      </c>
      <c r="M124" s="22">
        <f t="shared" si="25"/>
        <v>-36.874615968252002</v>
      </c>
      <c r="N124">
        <f t="shared" si="18"/>
        <v>-154.19604422110928</v>
      </c>
      <c r="O124">
        <f t="shared" si="19"/>
        <v>-141.19604422110928</v>
      </c>
      <c r="P124">
        <f t="shared" si="27"/>
        <v>64.196044221109275</v>
      </c>
      <c r="Q124">
        <f t="shared" si="21"/>
        <v>76.196044221109275</v>
      </c>
    </row>
    <row r="125" spans="2:17">
      <c r="B125" s="13">
        <v>116</v>
      </c>
      <c r="C125" s="3">
        <f t="shared" si="22"/>
        <v>0.2043103448275862</v>
      </c>
      <c r="D125" s="7">
        <f t="shared" si="13"/>
        <v>11.547200371964282</v>
      </c>
      <c r="E125" s="6">
        <f t="shared" si="14"/>
        <v>11.5</v>
      </c>
      <c r="F125" s="4">
        <f t="shared" si="15"/>
        <v>7.9232003719642812</v>
      </c>
      <c r="G125" s="13">
        <f t="shared" si="23"/>
        <v>7.9</v>
      </c>
      <c r="H125" s="4">
        <f t="shared" si="16"/>
        <v>118.39632595650932</v>
      </c>
      <c r="I125" s="13">
        <f t="shared" si="17"/>
        <v>116.87029099851077</v>
      </c>
      <c r="J125" s="23">
        <f>VLOOKUP(G125,'FS antenna gain'!$A$2:$B$902,2)</f>
        <v>12.613270728403258</v>
      </c>
      <c r="K125" s="15">
        <f>VLOOKUP(E125,'vehicle radar antenna gain'!$A$3:$D$903,3)</f>
        <v>-17.874615968252002</v>
      </c>
      <c r="L125" s="22">
        <f t="shared" si="24"/>
        <v>-49.874615968252002</v>
      </c>
      <c r="M125" s="22">
        <f t="shared" si="25"/>
        <v>-36.874615968252002</v>
      </c>
      <c r="N125">
        <f t="shared" si="18"/>
        <v>-154.1316362383595</v>
      </c>
      <c r="O125">
        <f t="shared" si="19"/>
        <v>-141.1316362383595</v>
      </c>
      <c r="P125">
        <f t="shared" si="27"/>
        <v>64.131636238359505</v>
      </c>
      <c r="Q125">
        <f t="shared" si="21"/>
        <v>76.131636238359505</v>
      </c>
    </row>
    <row r="126" spans="2:17">
      <c r="B126" s="13">
        <v>117</v>
      </c>
      <c r="C126" s="3">
        <f t="shared" si="22"/>
        <v>0.20256410256410257</v>
      </c>
      <c r="D126" s="7">
        <f t="shared" si="13"/>
        <v>11.45112435064677</v>
      </c>
      <c r="E126" s="6">
        <f t="shared" si="14"/>
        <v>11.5</v>
      </c>
      <c r="F126" s="4">
        <f t="shared" si="15"/>
        <v>7.8271243506467698</v>
      </c>
      <c r="G126" s="13">
        <f t="shared" si="23"/>
        <v>7.8</v>
      </c>
      <c r="H126" s="4">
        <f t="shared" si="16"/>
        <v>119.37625392011596</v>
      </c>
      <c r="I126" s="13">
        <f t="shared" si="17"/>
        <v>116.94188541313582</v>
      </c>
      <c r="J126" s="23">
        <f>VLOOKUP(G126,'FS antenna gain'!$A$2:$B$902,2)</f>
        <v>12.891679881352275</v>
      </c>
      <c r="K126" s="15">
        <f>VLOOKUP(E126,'vehicle radar antenna gain'!$A$3:$D$903,3)</f>
        <v>-17.874615968252002</v>
      </c>
      <c r="L126" s="22">
        <f t="shared" si="24"/>
        <v>-49.874615968252002</v>
      </c>
      <c r="M126" s="22">
        <f t="shared" si="25"/>
        <v>-36.874615968252002</v>
      </c>
      <c r="N126">
        <f t="shared" si="18"/>
        <v>-153.92482150003553</v>
      </c>
      <c r="O126">
        <f t="shared" si="19"/>
        <v>-140.92482150003553</v>
      </c>
      <c r="P126">
        <f t="shared" si="27"/>
        <v>63.924821500035534</v>
      </c>
      <c r="Q126">
        <f t="shared" si="21"/>
        <v>75.924821500035534</v>
      </c>
    </row>
    <row r="127" spans="2:17">
      <c r="B127" s="13">
        <v>118</v>
      </c>
      <c r="C127" s="3">
        <f t="shared" si="22"/>
        <v>0.20084745762711864</v>
      </c>
      <c r="D127" s="7">
        <f t="shared" si="13"/>
        <v>11.356613072713156</v>
      </c>
      <c r="E127" s="6">
        <f t="shared" si="14"/>
        <v>11.4</v>
      </c>
      <c r="F127" s="4">
        <f t="shared" si="15"/>
        <v>7.7326130727131552</v>
      </c>
      <c r="G127" s="13">
        <f t="shared" si="23"/>
        <v>7.7</v>
      </c>
      <c r="H127" s="4">
        <f t="shared" si="16"/>
        <v>120.35651207973751</v>
      </c>
      <c r="I127" s="13">
        <f t="shared" si="17"/>
        <v>117.01291835357523</v>
      </c>
      <c r="J127" s="23">
        <f>VLOOKUP(G127,'FS antenna gain'!$A$2:$B$902,2)</f>
        <v>12.891679881352275</v>
      </c>
      <c r="K127" s="15">
        <f>VLOOKUP(E127,'vehicle radar antenna gain'!$A$3:$D$903,3)</f>
        <v>-17.940060912810999</v>
      </c>
      <c r="L127" s="22">
        <f t="shared" si="24"/>
        <v>-49.940060912810999</v>
      </c>
      <c r="M127" s="22">
        <f t="shared" si="25"/>
        <v>-36.940060912810999</v>
      </c>
      <c r="N127">
        <f t="shared" si="18"/>
        <v>-154.06129938503395</v>
      </c>
      <c r="O127">
        <f t="shared" si="19"/>
        <v>-141.06129938503395</v>
      </c>
      <c r="P127">
        <f t="shared" si="27"/>
        <v>64.061299385033948</v>
      </c>
      <c r="Q127">
        <f t="shared" si="21"/>
        <v>76.061299385033948</v>
      </c>
    </row>
    <row r="128" spans="2:17">
      <c r="B128" s="13">
        <v>119</v>
      </c>
      <c r="C128" s="3">
        <f t="shared" si="22"/>
        <v>0.1991596638655462</v>
      </c>
      <c r="D128" s="7">
        <f t="shared" si="13"/>
        <v>11.263629122606124</v>
      </c>
      <c r="E128" s="6">
        <f t="shared" si="14"/>
        <v>11.3</v>
      </c>
      <c r="F128" s="4">
        <f t="shared" si="15"/>
        <v>7.6396291226061237</v>
      </c>
      <c r="G128" s="13">
        <f t="shared" si="23"/>
        <v>7.6</v>
      </c>
      <c r="H128" s="4">
        <f t="shared" si="16"/>
        <v>121.33709243261106</v>
      </c>
      <c r="I128" s="13">
        <f t="shared" si="17"/>
        <v>117.08339816189073</v>
      </c>
      <c r="J128" s="23">
        <f>VLOOKUP(G128,'FS antenna gain'!$A$2:$B$902,2)</f>
        <v>13.177416425871794</v>
      </c>
      <c r="K128" s="15">
        <f>VLOOKUP(E128,'vehicle radar antenna gain'!$A$3:$D$903,3)</f>
        <v>-18.005771969129</v>
      </c>
      <c r="L128" s="22">
        <f t="shared" si="24"/>
        <v>-50.005771969129</v>
      </c>
      <c r="M128" s="22">
        <f t="shared" si="25"/>
        <v>-37.005771969129</v>
      </c>
      <c r="N128">
        <f t="shared" si="18"/>
        <v>-153.91175370514793</v>
      </c>
      <c r="O128">
        <f t="shared" si="19"/>
        <v>-140.91175370514793</v>
      </c>
      <c r="P128">
        <f t="shared" si="27"/>
        <v>63.91175370514793</v>
      </c>
      <c r="Q128">
        <f t="shared" si="21"/>
        <v>75.91175370514793</v>
      </c>
    </row>
    <row r="129" spans="2:17">
      <c r="B129" s="13">
        <v>120</v>
      </c>
      <c r="C129" s="3">
        <f t="shared" si="22"/>
        <v>0.19749999999999998</v>
      </c>
      <c r="D129" s="7">
        <f t="shared" si="13"/>
        <v>11.172136252167148</v>
      </c>
      <c r="E129" s="6">
        <f t="shared" si="14"/>
        <v>11.2</v>
      </c>
      <c r="F129" s="4">
        <f t="shared" si="15"/>
        <v>7.5481362521671471</v>
      </c>
      <c r="G129" s="13">
        <f t="shared" si="23"/>
        <v>7.5</v>
      </c>
      <c r="H129" s="4">
        <f t="shared" si="16"/>
        <v>122.31798723000637</v>
      </c>
      <c r="I129" s="13">
        <f t="shared" si="17"/>
        <v>117.1533330058154</v>
      </c>
      <c r="J129" s="23">
        <f>VLOOKUP(G129,'FS antenna gain'!$A$2:$B$902,2)</f>
        <v>13.177416425871794</v>
      </c>
      <c r="K129" s="15">
        <f>VLOOKUP(E129,'vehicle radar antenna gain'!$A$3:$D$903,3)</f>
        <v>-18.137273399255999</v>
      </c>
      <c r="L129" s="22">
        <f t="shared" si="24"/>
        <v>-50.137273399256003</v>
      </c>
      <c r="M129" s="22">
        <f t="shared" si="25"/>
        <v>-37.137273399256003</v>
      </c>
      <c r="N129">
        <f t="shared" si="18"/>
        <v>-154.1131899791996</v>
      </c>
      <c r="O129">
        <f t="shared" si="19"/>
        <v>-141.1131899791996</v>
      </c>
      <c r="P129">
        <f t="shared" si="27"/>
        <v>64.113189979199603</v>
      </c>
      <c r="Q129">
        <f t="shared" si="21"/>
        <v>76.113189979199603</v>
      </c>
    </row>
    <row r="130" spans="2:17">
      <c r="B130" s="13">
        <v>121</v>
      </c>
      <c r="C130" s="3">
        <f t="shared" si="22"/>
        <v>0.19586776859504132</v>
      </c>
      <c r="D130" s="7">
        <f t="shared" si="13"/>
        <v>11.08209933609824</v>
      </c>
      <c r="E130" s="6">
        <f t="shared" si="14"/>
        <v>11.1</v>
      </c>
      <c r="F130" s="4">
        <f t="shared" si="15"/>
        <v>7.4580993360982397</v>
      </c>
      <c r="G130" s="13">
        <f t="shared" si="23"/>
        <v>7.5</v>
      </c>
      <c r="H130" s="4">
        <f t="shared" si="16"/>
        <v>123.29918896732453</v>
      </c>
      <c r="I130" s="13">
        <f t="shared" si="17"/>
        <v>117.22273088321282</v>
      </c>
      <c r="J130" s="23">
        <f>VLOOKUP(G130,'FS antenna gain'!$A$2:$B$902,2)</f>
        <v>13.177416425871794</v>
      </c>
      <c r="K130" s="15">
        <f>VLOOKUP(E130,'vehicle radar antenna gain'!$A$3:$D$903,3)</f>
        <v>-18.202691411060002</v>
      </c>
      <c r="L130" s="22">
        <f t="shared" si="24"/>
        <v>-50.202691411060002</v>
      </c>
      <c r="M130" s="22">
        <f t="shared" si="25"/>
        <v>-37.202691411060002</v>
      </c>
      <c r="N130">
        <f t="shared" si="18"/>
        <v>-154.24800586840104</v>
      </c>
      <c r="O130">
        <f t="shared" si="19"/>
        <v>-141.24800586840104</v>
      </c>
      <c r="P130">
        <f t="shared" si="27"/>
        <v>64.248005868401037</v>
      </c>
      <c r="Q130">
        <f t="shared" si="21"/>
        <v>76.248005868401037</v>
      </c>
    </row>
    <row r="131" spans="2:17">
      <c r="B131" s="13">
        <v>122</v>
      </c>
      <c r="C131" s="3">
        <f t="shared" si="22"/>
        <v>0.19426229508196721</v>
      </c>
      <c r="D131" s="7">
        <f t="shared" si="13"/>
        <v>10.993484329416901</v>
      </c>
      <c r="E131" s="6">
        <f t="shared" si="14"/>
        <v>11</v>
      </c>
      <c r="F131" s="4">
        <f t="shared" si="15"/>
        <v>7.3694843294169008</v>
      </c>
      <c r="G131" s="13">
        <f t="shared" si="23"/>
        <v>7.4</v>
      </c>
      <c r="H131" s="4">
        <f t="shared" si="16"/>
        <v>124.28069037465153</v>
      </c>
      <c r="I131" s="13">
        <f t="shared" si="17"/>
        <v>117.29159962641131</v>
      </c>
      <c r="J131" s="23">
        <f>VLOOKUP(G131,'FS antenna gain'!$A$2:$B$902,2)</f>
        <v>13.323155017389883</v>
      </c>
      <c r="K131" s="15">
        <f>VLOOKUP(E131,'vehicle radar antenna gain'!$A$3:$D$903,3)</f>
        <v>-18.202691411060002</v>
      </c>
      <c r="L131" s="22">
        <f t="shared" si="24"/>
        <v>-50.202691411060002</v>
      </c>
      <c r="M131" s="22">
        <f t="shared" si="25"/>
        <v>-37.202691411060002</v>
      </c>
      <c r="N131">
        <f t="shared" si="18"/>
        <v>-154.17113602008143</v>
      </c>
      <c r="O131">
        <f t="shared" si="19"/>
        <v>-141.17113602008143</v>
      </c>
      <c r="P131">
        <f t="shared" si="27"/>
        <v>64.171136020081434</v>
      </c>
      <c r="Q131">
        <f t="shared" si="21"/>
        <v>76.171136020081434</v>
      </c>
    </row>
    <row r="132" spans="2:17">
      <c r="B132" s="13">
        <v>123</v>
      </c>
      <c r="C132" s="3">
        <f t="shared" si="22"/>
        <v>0.1926829268292683</v>
      </c>
      <c r="D132" s="7">
        <f t="shared" si="13"/>
        <v>10.906258226802642</v>
      </c>
      <c r="E132" s="6">
        <f t="shared" si="14"/>
        <v>10.9</v>
      </c>
      <c r="F132" s="4">
        <f t="shared" si="15"/>
        <v>7.2822582268026412</v>
      </c>
      <c r="G132" s="13">
        <f t="shared" si="23"/>
        <v>7.3</v>
      </c>
      <c r="H132" s="4">
        <f t="shared" si="16"/>
        <v>125.26248440774278</v>
      </c>
      <c r="I132" s="13">
        <f t="shared" si="17"/>
        <v>117.35994690641695</v>
      </c>
      <c r="J132" s="23">
        <f>VLOOKUP(G132,'FS antenna gain'!$A$2:$B$902,2)</f>
        <v>13.620635599882558</v>
      </c>
      <c r="K132" s="15">
        <f>VLOOKUP(E132,'vehicle radar antenna gain'!$A$3:$D$903,3)</f>
        <v>-18.267631690870001</v>
      </c>
      <c r="L132" s="22">
        <f t="shared" si="24"/>
        <v>-50.267631690870004</v>
      </c>
      <c r="M132" s="22">
        <f t="shared" si="25"/>
        <v>-37.267631690870004</v>
      </c>
      <c r="N132">
        <f t="shared" si="18"/>
        <v>-154.00694299740442</v>
      </c>
      <c r="O132">
        <f t="shared" si="19"/>
        <v>-141.00694299740442</v>
      </c>
      <c r="P132">
        <f t="shared" si="27"/>
        <v>64.006942997404423</v>
      </c>
      <c r="Q132">
        <f t="shared" si="21"/>
        <v>76.006942997404423</v>
      </c>
    </row>
    <row r="133" spans="2:17">
      <c r="B133" s="13">
        <v>124</v>
      </c>
      <c r="C133" s="3">
        <f t="shared" si="22"/>
        <v>0.19112903225806452</v>
      </c>
      <c r="D133" s="7">
        <f t="shared" si="13"/>
        <v>10.820389023739251</v>
      </c>
      <c r="E133" s="6">
        <f t="shared" si="14"/>
        <v>10.8</v>
      </c>
      <c r="F133" s="4">
        <f t="shared" si="15"/>
        <v>7.1963890237392505</v>
      </c>
      <c r="G133" s="13">
        <f t="shared" si="23"/>
        <v>7.2</v>
      </c>
      <c r="H133" s="4">
        <f t="shared" si="16"/>
        <v>126.24456423941587</v>
      </c>
      <c r="I133" s="13">
        <f t="shared" si="17"/>
        <v>117.42778023700834</v>
      </c>
      <c r="J133" s="23">
        <f>VLOOKUP(G133,'FS antenna gain'!$A$2:$B$902,2)</f>
        <v>13.620635599882558</v>
      </c>
      <c r="K133" s="15">
        <f>VLOOKUP(E133,'vehicle radar antenna gain'!$A$3:$D$903,3)</f>
        <v>-18.331897358368</v>
      </c>
      <c r="L133" s="22">
        <f t="shared" si="24"/>
        <v>-50.331897358367996</v>
      </c>
      <c r="M133" s="22">
        <f t="shared" si="25"/>
        <v>-37.331897358367996</v>
      </c>
      <c r="N133">
        <f t="shared" si="18"/>
        <v>-154.13904199549378</v>
      </c>
      <c r="O133">
        <f t="shared" si="19"/>
        <v>-141.13904199549378</v>
      </c>
      <c r="P133">
        <f t="shared" si="27"/>
        <v>64.139041995493784</v>
      </c>
      <c r="Q133">
        <f t="shared" si="21"/>
        <v>76.139041995493784</v>
      </c>
    </row>
    <row r="134" spans="2:17">
      <c r="B134" s="13">
        <v>125</v>
      </c>
      <c r="C134" s="3">
        <f t="shared" si="22"/>
        <v>0.18959999999999999</v>
      </c>
      <c r="D134" s="7">
        <f t="shared" si="13"/>
        <v>10.735845679362368</v>
      </c>
      <c r="E134" s="6">
        <f t="shared" si="14"/>
        <v>10.7</v>
      </c>
      <c r="F134" s="4">
        <f t="shared" si="15"/>
        <v>7.1118456793623679</v>
      </c>
      <c r="G134" s="13">
        <f t="shared" si="23"/>
        <v>7.1</v>
      </c>
      <c r="H134" s="4">
        <f t="shared" si="16"/>
        <v>127.22692325133073</v>
      </c>
      <c r="I134" s="13">
        <f t="shared" si="17"/>
        <v>117.49510697871574</v>
      </c>
      <c r="J134" s="23">
        <f>VLOOKUP(G134,'FS antenna gain'!$A$2:$B$902,2)</f>
        <v>13.926497010307934</v>
      </c>
      <c r="K134" s="15">
        <f>VLOOKUP(E134,'vehicle radar antenna gain'!$A$3:$D$903,3)</f>
        <v>-18.457602471750999</v>
      </c>
      <c r="L134" s="22">
        <f t="shared" si="24"/>
        <v>-50.457602471751002</v>
      </c>
      <c r="M134" s="22">
        <f t="shared" si="25"/>
        <v>-37.457602471751002</v>
      </c>
      <c r="N134">
        <f t="shared" si="18"/>
        <v>-154.02621244015879</v>
      </c>
      <c r="O134">
        <f t="shared" si="19"/>
        <v>-141.02621244015879</v>
      </c>
      <c r="P134">
        <f t="shared" si="27"/>
        <v>64.026212440158787</v>
      </c>
      <c r="Q134">
        <f t="shared" si="21"/>
        <v>76.026212440158787</v>
      </c>
    </row>
    <row r="135" spans="2:17">
      <c r="B135" s="13">
        <v>126</v>
      </c>
      <c r="C135" s="3">
        <f t="shared" si="22"/>
        <v>0.18809523809523809</v>
      </c>
      <c r="D135" s="7">
        <f t="shared" si="13"/>
        <v>10.652598080927008</v>
      </c>
      <c r="E135" s="6">
        <f t="shared" si="14"/>
        <v>10.7</v>
      </c>
      <c r="F135" s="4">
        <f t="shared" si="15"/>
        <v>7.0285980809270079</v>
      </c>
      <c r="G135" s="13">
        <f t="shared" si="23"/>
        <v>7</v>
      </c>
      <c r="H135" s="4">
        <f t="shared" si="16"/>
        <v>128.2095550261368</v>
      </c>
      <c r="I135" s="13">
        <f t="shared" si="17"/>
        <v>117.56193434268857</v>
      </c>
      <c r="J135" s="23">
        <f>VLOOKUP(G135,'FS antenna gain'!$A$2:$B$902,2)</f>
        <v>13.926497010307934</v>
      </c>
      <c r="K135" s="15">
        <f>VLOOKUP(E135,'vehicle radar antenna gain'!$A$3:$D$903,3)</f>
        <v>-18.457602471750999</v>
      </c>
      <c r="L135" s="22">
        <f t="shared" si="24"/>
        <v>-50.457602471751002</v>
      </c>
      <c r="M135" s="22">
        <f t="shared" si="25"/>
        <v>-37.457602471751002</v>
      </c>
      <c r="N135">
        <f t="shared" si="18"/>
        <v>-154.09303980413162</v>
      </c>
      <c r="O135">
        <f t="shared" si="19"/>
        <v>-141.09303980413162</v>
      </c>
      <c r="P135">
        <f t="shared" si="27"/>
        <v>64.093039804131621</v>
      </c>
      <c r="Q135">
        <f t="shared" si="21"/>
        <v>76.093039804131621</v>
      </c>
    </row>
    <row r="136" spans="2:17">
      <c r="B136" s="13">
        <v>127</v>
      </c>
      <c r="C136" s="3">
        <f t="shared" si="22"/>
        <v>0.18661417322834645</v>
      </c>
      <c r="D136" s="7">
        <f t="shared" si="13"/>
        <v>10.570617009814473</v>
      </c>
      <c r="E136" s="6">
        <f t="shared" si="14"/>
        <v>10.6</v>
      </c>
      <c r="F136" s="4">
        <f t="shared" si="15"/>
        <v>6.9466170098144726</v>
      </c>
      <c r="G136" s="13">
        <f t="shared" si="23"/>
        <v>6.9</v>
      </c>
      <c r="H136" s="4">
        <f t="shared" si="16"/>
        <v>129.19245333996872</v>
      </c>
      <c r="I136" s="13">
        <f t="shared" si="17"/>
        <v>117.62826939445341</v>
      </c>
      <c r="J136" s="23">
        <f>VLOOKUP(G136,'FS antenna gain'!$A$2:$B$902,2)</f>
        <v>14.082720742232933</v>
      </c>
      <c r="K136" s="15">
        <f>VLOOKUP(E136,'vehicle radar antenna gain'!$A$3:$D$903,3)</f>
        <v>-18.518635813525002</v>
      </c>
      <c r="L136" s="22">
        <f t="shared" si="24"/>
        <v>-50.518635813525002</v>
      </c>
      <c r="M136" s="22">
        <f t="shared" si="25"/>
        <v>-37.518635813525002</v>
      </c>
      <c r="N136">
        <f t="shared" si="18"/>
        <v>-154.06418446574548</v>
      </c>
      <c r="O136">
        <f t="shared" si="19"/>
        <v>-141.06418446574548</v>
      </c>
      <c r="P136">
        <f t="shared" si="27"/>
        <v>64.064184465745484</v>
      </c>
      <c r="Q136">
        <f t="shared" si="21"/>
        <v>76.064184465745484</v>
      </c>
    </row>
    <row r="137" spans="2:17">
      <c r="B137" s="13">
        <v>128</v>
      </c>
      <c r="C137" s="3">
        <f t="shared" si="22"/>
        <v>0.18515624999999999</v>
      </c>
      <c r="D137" s="7">
        <f t="shared" si="13"/>
        <v>10.489874109002514</v>
      </c>
      <c r="E137" s="6">
        <f t="shared" si="14"/>
        <v>10.5</v>
      </c>
      <c r="F137" s="4">
        <f t="shared" si="15"/>
        <v>6.8658741090025135</v>
      </c>
      <c r="G137" s="13">
        <f t="shared" si="23"/>
        <v>6.9</v>
      </c>
      <c r="H137" s="4">
        <f t="shared" si="16"/>
        <v>130.17561215527277</v>
      </c>
      <c r="I137" s="13">
        <f t="shared" si="17"/>
        <v>117.69411905756596</v>
      </c>
      <c r="J137" s="23">
        <f>VLOOKUP(G137,'FS antenna gain'!$A$2:$B$902,2)</f>
        <v>14.082720742232933</v>
      </c>
      <c r="K137" s="15">
        <f>VLOOKUP(E137,'vehicle radar antenna gain'!$A$3:$D$903,3)</f>
        <v>-18.518635813525002</v>
      </c>
      <c r="L137" s="22">
        <f t="shared" si="24"/>
        <v>-50.518635813525002</v>
      </c>
      <c r="M137" s="22">
        <f t="shared" si="25"/>
        <v>-37.518635813525002</v>
      </c>
      <c r="N137">
        <f t="shared" si="18"/>
        <v>-154.13003412885803</v>
      </c>
      <c r="O137">
        <f t="shared" si="19"/>
        <v>-141.13003412885803</v>
      </c>
      <c r="P137">
        <f t="shared" si="27"/>
        <v>64.130034128858028</v>
      </c>
      <c r="Q137">
        <f t="shared" si="21"/>
        <v>76.130034128858028</v>
      </c>
    </row>
    <row r="138" spans="2:17">
      <c r="B138" s="13">
        <v>129</v>
      </c>
      <c r="C138" s="3">
        <f t="shared" si="22"/>
        <v>0.18372093023255814</v>
      </c>
      <c r="D138" s="7">
        <f t="shared" ref="D138:D201" si="28">DEGREES(ATAN(C138))</f>
        <v>10.410341851926852</v>
      </c>
      <c r="E138" s="6">
        <f t="shared" ref="E138:E201" si="29">ROUND(D138,1)</f>
        <v>10.4</v>
      </c>
      <c r="F138" s="4">
        <f t="shared" ref="F138:F201" si="30">D138-3.624</f>
        <v>6.786341851926851</v>
      </c>
      <c r="G138" s="13">
        <f t="shared" si="23"/>
        <v>6.8</v>
      </c>
      <c r="H138" s="4">
        <f t="shared" ref="H138:H201" si="31">SQRT((B138)^2+($K$3)^2)</f>
        <v>131.15902561394697</v>
      </c>
      <c r="I138" s="13">
        <f t="shared" ref="I138:I201" si="32">20*LOG10(H138)+20*LOG10($C$3*1000000000)-147.55</f>
        <v>117.75949011715977</v>
      </c>
      <c r="J138" s="23">
        <f>VLOOKUP(G138,'FS antenna gain'!$A$2:$B$902,2)</f>
        <v>14.402077943143698</v>
      </c>
      <c r="K138" s="15">
        <f>VLOOKUP(E138,'vehicle radar antenna gain'!$A$3:$D$903,3)</f>
        <v>-18.578184268284001</v>
      </c>
      <c r="L138" s="22">
        <f t="shared" si="24"/>
        <v>-50.578184268284005</v>
      </c>
      <c r="M138" s="22">
        <f t="shared" si="25"/>
        <v>-37.578184268284005</v>
      </c>
      <c r="N138">
        <f t="shared" ref="N138:N201" si="33">L138-I138+J138</f>
        <v>-153.9355964423001</v>
      </c>
      <c r="O138">
        <f t="shared" ref="O138:O201" si="34">M138-I138+J138</f>
        <v>-140.9355964423001</v>
      </c>
      <c r="P138">
        <f t="shared" si="27"/>
        <v>63.935596442300096</v>
      </c>
      <c r="Q138">
        <f t="shared" ref="Q138:Q201" si="35">-(O138-$I$5)</f>
        <v>75.935596442300096</v>
      </c>
    </row>
    <row r="139" spans="2:17">
      <c r="B139" s="13">
        <v>130</v>
      </c>
      <c r="C139" s="3">
        <f t="shared" ref="C139:C202" si="36">$K$3/(B139)</f>
        <v>0.18230769230769231</v>
      </c>
      <c r="D139" s="7">
        <f t="shared" si="28"/>
        <v>10.331993512666077</v>
      </c>
      <c r="E139" s="6">
        <f t="shared" si="29"/>
        <v>10.3</v>
      </c>
      <c r="F139" s="4">
        <f t="shared" si="30"/>
        <v>6.7079935126660768</v>
      </c>
      <c r="G139" s="13">
        <f t="shared" ref="G139:G202" si="37">ROUND(F139,1)</f>
        <v>6.7</v>
      </c>
      <c r="H139" s="4">
        <f t="shared" si="31"/>
        <v>132.14268803077982</v>
      </c>
      <c r="I139" s="13">
        <f t="shared" si="32"/>
        <v>117.8243892233948</v>
      </c>
      <c r="J139" s="23">
        <f>VLOOKUP(G139,'FS antenna gain'!$A$2:$B$902,2)</f>
        <v>14.402077943143698</v>
      </c>
      <c r="K139" s="15">
        <f>VLOOKUP(E139,'vehicle radar antenna gain'!$A$3:$D$903,3)</f>
        <v>-18.636044407330999</v>
      </c>
      <c r="L139" s="22">
        <f t="shared" ref="L139:L202" si="38">$D$5-$I$7+K139</f>
        <v>-50.636044407330999</v>
      </c>
      <c r="M139" s="22">
        <f t="shared" ref="M139:M202" si="39">$D$4-$I$7+K139</f>
        <v>-37.636044407330999</v>
      </c>
      <c r="N139">
        <f t="shared" si="33"/>
        <v>-154.05835568758209</v>
      </c>
      <c r="O139">
        <f t="shared" si="34"/>
        <v>-141.05835568758209</v>
      </c>
      <c r="P139">
        <f t="shared" si="27"/>
        <v>64.058355687582093</v>
      </c>
      <c r="Q139">
        <f t="shared" si="35"/>
        <v>76.058355687582093</v>
      </c>
    </row>
    <row r="140" spans="2:17">
      <c r="B140" s="13">
        <v>131</v>
      </c>
      <c r="C140" s="3">
        <f t="shared" si="36"/>
        <v>0.18091603053435115</v>
      </c>
      <c r="D140" s="7">
        <f t="shared" si="28"/>
        <v>10.2548031373857</v>
      </c>
      <c r="E140" s="6">
        <f t="shared" si="29"/>
        <v>10.3</v>
      </c>
      <c r="F140" s="4">
        <f t="shared" si="30"/>
        <v>6.6308031373856995</v>
      </c>
      <c r="G140" s="13">
        <f t="shared" si="37"/>
        <v>6.6</v>
      </c>
      <c r="H140" s="4">
        <f t="shared" si="31"/>
        <v>133.12659388717191</v>
      </c>
      <c r="I140" s="13">
        <f t="shared" si="32"/>
        <v>117.8888228948083</v>
      </c>
      <c r="J140" s="23">
        <f>VLOOKUP(G140,'FS antenna gain'!$A$2:$B$902,2)</f>
        <v>14.73111409459289</v>
      </c>
      <c r="K140" s="15">
        <f>VLOOKUP(E140,'vehicle radar antenna gain'!$A$3:$D$903,3)</f>
        <v>-18.636044407330999</v>
      </c>
      <c r="L140" s="22">
        <f t="shared" si="38"/>
        <v>-50.636044407330999</v>
      </c>
      <c r="M140" s="22">
        <f t="shared" si="39"/>
        <v>-37.636044407330999</v>
      </c>
      <c r="N140">
        <f t="shared" si="33"/>
        <v>-153.79375320754639</v>
      </c>
      <c r="O140">
        <f t="shared" si="34"/>
        <v>-140.79375320754639</v>
      </c>
      <c r="P140">
        <f t="shared" si="27"/>
        <v>63.793753207546388</v>
      </c>
      <c r="Q140">
        <f t="shared" si="35"/>
        <v>75.793753207546388</v>
      </c>
    </row>
    <row r="141" spans="2:17">
      <c r="B141" s="13">
        <v>132</v>
      </c>
      <c r="C141" s="3">
        <f t="shared" si="36"/>
        <v>0.17954545454545454</v>
      </c>
      <c r="D141" s="7">
        <f t="shared" si="28"/>
        <v>10.178745516980552</v>
      </c>
      <c r="E141" s="6">
        <f t="shared" si="29"/>
        <v>10.199999999999999</v>
      </c>
      <c r="F141" s="4">
        <f t="shared" si="30"/>
        <v>6.5547455169805513</v>
      </c>
      <c r="G141" s="13">
        <f t="shared" si="37"/>
        <v>6.6</v>
      </c>
      <c r="H141" s="4">
        <f t="shared" si="31"/>
        <v>134.11073782512719</v>
      </c>
      <c r="I141" s="13">
        <f t="shared" si="32"/>
        <v>117.9527975215712</v>
      </c>
      <c r="J141" s="23">
        <f>VLOOKUP(G141,'FS antenna gain'!$A$2:$B$902,2)</f>
        <v>14.73111409459289</v>
      </c>
      <c r="K141" s="15">
        <f>VLOOKUP(E141,'vehicle radar antenna gain'!$A$3:$D$903,3)</f>
        <v>-18.745897079980001</v>
      </c>
      <c r="L141" s="22">
        <f t="shared" si="38"/>
        <v>-50.745897079979997</v>
      </c>
      <c r="M141" s="22">
        <f t="shared" si="39"/>
        <v>-37.745897079979997</v>
      </c>
      <c r="N141">
        <f t="shared" si="33"/>
        <v>-153.96758050695831</v>
      </c>
      <c r="O141">
        <f t="shared" si="34"/>
        <v>-140.96758050695831</v>
      </c>
      <c r="P141">
        <f t="shared" si="27"/>
        <v>63.967580506958313</v>
      </c>
      <c r="Q141">
        <f t="shared" si="35"/>
        <v>75.967580506958313</v>
      </c>
    </row>
    <row r="142" spans="2:17">
      <c r="B142" s="13">
        <v>133</v>
      </c>
      <c r="C142" s="3">
        <f t="shared" si="36"/>
        <v>0.17819548872180452</v>
      </c>
      <c r="D142" s="7">
        <f t="shared" si="28"/>
        <v>10.103796160858092</v>
      </c>
      <c r="E142" s="6">
        <f t="shared" si="29"/>
        <v>10.1</v>
      </c>
      <c r="F142" s="4">
        <f t="shared" si="30"/>
        <v>6.4797961608580916</v>
      </c>
      <c r="G142" s="13">
        <f t="shared" si="37"/>
        <v>6.5</v>
      </c>
      <c r="H142" s="4">
        <f t="shared" si="31"/>
        <v>135.09511464149989</v>
      </c>
      <c r="I142" s="13">
        <f t="shared" si="32"/>
        <v>118.01631936865255</v>
      </c>
      <c r="J142" s="23">
        <f>VLOOKUP(G142,'FS antenna gain'!$A$2:$B$902,2)</f>
        <v>14.73111409459289</v>
      </c>
      <c r="K142" s="15">
        <f>VLOOKUP(E142,'vehicle radar antenna gain'!$A$3:$D$903,3)</f>
        <v>-18.797497811483002</v>
      </c>
      <c r="L142" s="22">
        <f t="shared" si="38"/>
        <v>-50.797497811482998</v>
      </c>
      <c r="M142" s="22">
        <f t="shared" si="39"/>
        <v>-37.797497811482998</v>
      </c>
      <c r="N142">
        <f t="shared" si="33"/>
        <v>-154.08270308554265</v>
      </c>
      <c r="O142">
        <f t="shared" si="34"/>
        <v>-141.08270308554265</v>
      </c>
      <c r="P142">
        <f>-(N142-$I$4)</f>
        <v>64.082703085542647</v>
      </c>
      <c r="Q142">
        <f t="shared" si="35"/>
        <v>76.082703085542647</v>
      </c>
    </row>
    <row r="143" spans="2:17">
      <c r="B143" s="13">
        <v>134</v>
      </c>
      <c r="C143" s="3">
        <f t="shared" si="36"/>
        <v>0.17686567164179104</v>
      </c>
      <c r="D143" s="7">
        <f t="shared" si="28"/>
        <v>10.02993127180817</v>
      </c>
      <c r="E143" s="6">
        <f t="shared" si="29"/>
        <v>10</v>
      </c>
      <c r="F143" s="4">
        <f t="shared" si="30"/>
        <v>6.4059312718081696</v>
      </c>
      <c r="G143" s="13">
        <f t="shared" si="37"/>
        <v>6.4</v>
      </c>
      <c r="H143" s="4">
        <f t="shared" si="31"/>
        <v>136.07971928248529</v>
      </c>
      <c r="I143" s="13">
        <f t="shared" si="32"/>
        <v>118.07939457889438</v>
      </c>
      <c r="J143" s="23">
        <f>VLOOKUP(G143,'FS antenna gain'!$A$2:$B$902,2)</f>
        <v>14.899448661067126</v>
      </c>
      <c r="K143" s="15">
        <f>VLOOKUP(E143,'vehicle radar antenna gain'!$A$3:$D$903,3)</f>
        <v>-18.797497811483002</v>
      </c>
      <c r="L143" s="22">
        <f t="shared" si="38"/>
        <v>-50.797497811482998</v>
      </c>
      <c r="M143" s="22">
        <f t="shared" si="39"/>
        <v>-37.797497811482998</v>
      </c>
      <c r="N143">
        <f t="shared" si="33"/>
        <v>-153.97744372931027</v>
      </c>
      <c r="O143">
        <f t="shared" si="34"/>
        <v>-140.97744372931027</v>
      </c>
      <c r="P143">
        <f t="shared" ref="P143:P163" si="40">-(N143-$I$4)</f>
        <v>63.977443729310266</v>
      </c>
      <c r="Q143">
        <f t="shared" si="35"/>
        <v>75.977443729310266</v>
      </c>
    </row>
    <row r="144" spans="2:17">
      <c r="B144" s="13">
        <v>135</v>
      </c>
      <c r="C144" s="3">
        <f t="shared" si="36"/>
        <v>0.17555555555555555</v>
      </c>
      <c r="D144" s="7">
        <f t="shared" si="28"/>
        <v>9.9571277219077903</v>
      </c>
      <c r="E144" s="6">
        <f t="shared" si="29"/>
        <v>10</v>
      </c>
      <c r="F144" s="4">
        <f t="shared" si="30"/>
        <v>6.3331277219077897</v>
      </c>
      <c r="G144" s="13">
        <f t="shared" si="37"/>
        <v>6.3</v>
      </c>
      <c r="H144" s="4">
        <f t="shared" si="31"/>
        <v>137.06454683834181</v>
      </c>
      <c r="I144" s="13">
        <f t="shared" si="32"/>
        <v>118.14202917600045</v>
      </c>
      <c r="J144" s="23">
        <f>VLOOKUP(G144,'FS antenna gain'!$A$2:$B$902,2)</f>
        <v>15.244155773207961</v>
      </c>
      <c r="K144" s="15">
        <f>VLOOKUP(E144,'vehicle radar antenna gain'!$A$3:$D$903,3)</f>
        <v>-18.797497811483002</v>
      </c>
      <c r="L144" s="22">
        <f t="shared" si="38"/>
        <v>-50.797497811482998</v>
      </c>
      <c r="M144" s="22">
        <f t="shared" si="39"/>
        <v>-37.797497811482998</v>
      </c>
      <c r="N144">
        <f t="shared" si="33"/>
        <v>-153.6953712142755</v>
      </c>
      <c r="O144">
        <f t="shared" si="34"/>
        <v>-140.6953712142755</v>
      </c>
      <c r="P144">
        <f t="shared" si="40"/>
        <v>63.695371214275497</v>
      </c>
      <c r="Q144">
        <f t="shared" si="35"/>
        <v>75.695371214275497</v>
      </c>
    </row>
    <row r="145" spans="2:17">
      <c r="B145" s="13">
        <v>136</v>
      </c>
      <c r="C145" s="3">
        <f t="shared" si="36"/>
        <v>0.17426470588235293</v>
      </c>
      <c r="D145" s="7">
        <f t="shared" si="28"/>
        <v>9.8853630294120798</v>
      </c>
      <c r="E145" s="6">
        <f t="shared" si="29"/>
        <v>9.9</v>
      </c>
      <c r="F145" s="4">
        <f t="shared" si="30"/>
        <v>6.2613630294120792</v>
      </c>
      <c r="G145" s="13">
        <f t="shared" si="37"/>
        <v>6.3</v>
      </c>
      <c r="H145" s="4">
        <f t="shared" si="31"/>
        <v>138.04959253833385</v>
      </c>
      <c r="I145" s="13">
        <f t="shared" si="32"/>
        <v>118.20422906744034</v>
      </c>
      <c r="J145" s="23">
        <f>VLOOKUP(G145,'FS antenna gain'!$A$2:$B$902,2)</f>
        <v>15.244155773207961</v>
      </c>
      <c r="K145" s="15">
        <f>VLOOKUP(E145,'vehicle radar antenna gain'!$A$3:$D$903,3)</f>
        <v>-18.846629444531999</v>
      </c>
      <c r="L145" s="22">
        <f t="shared" si="38"/>
        <v>-50.846629444531999</v>
      </c>
      <c r="M145" s="22">
        <f t="shared" si="39"/>
        <v>-37.846629444531999</v>
      </c>
      <c r="N145">
        <f t="shared" si="33"/>
        <v>-153.80670273876439</v>
      </c>
      <c r="O145">
        <f t="shared" si="34"/>
        <v>-140.80670273876439</v>
      </c>
      <c r="P145">
        <f t="shared" si="40"/>
        <v>63.806702738764386</v>
      </c>
      <c r="Q145">
        <f t="shared" si="35"/>
        <v>75.806702738764386</v>
      </c>
    </row>
    <row r="146" spans="2:17">
      <c r="B146" s="13">
        <v>137</v>
      </c>
      <c r="C146" s="3">
        <f t="shared" si="36"/>
        <v>0.17299270072992701</v>
      </c>
      <c r="D146" s="7">
        <f t="shared" si="28"/>
        <v>9.8146153365852715</v>
      </c>
      <c r="E146" s="6">
        <f t="shared" si="29"/>
        <v>9.8000000000000007</v>
      </c>
      <c r="F146" s="4">
        <f t="shared" si="30"/>
        <v>6.190615336585271</v>
      </c>
      <c r="G146" s="13">
        <f t="shared" si="37"/>
        <v>6.2</v>
      </c>
      <c r="H146" s="4">
        <f t="shared" si="31"/>
        <v>139.0348517458842</v>
      </c>
      <c r="I146" s="13">
        <f t="shared" si="32"/>
        <v>118.26600004727214</v>
      </c>
      <c r="J146" s="23">
        <f>VLOOKUP(G146,'FS antenna gain'!$A$2:$B$902,2)</f>
        <v>15.244155773207961</v>
      </c>
      <c r="K146" s="15">
        <f>VLOOKUP(E146,'vehicle radar antenna gain'!$A$3:$D$903,3)</f>
        <v>-18.893112034059001</v>
      </c>
      <c r="L146" s="22">
        <f t="shared" si="38"/>
        <v>-50.893112034059001</v>
      </c>
      <c r="M146" s="22">
        <f t="shared" si="39"/>
        <v>-37.893112034059001</v>
      </c>
      <c r="N146">
        <f t="shared" si="33"/>
        <v>-153.91495630812321</v>
      </c>
      <c r="O146">
        <f t="shared" si="34"/>
        <v>-140.91495630812321</v>
      </c>
      <c r="P146">
        <f t="shared" si="40"/>
        <v>63.914956308123209</v>
      </c>
      <c r="Q146">
        <f t="shared" si="35"/>
        <v>75.914956308123209</v>
      </c>
    </row>
    <row r="147" spans="2:17">
      <c r="B147" s="13">
        <v>138</v>
      </c>
      <c r="C147" s="3">
        <f t="shared" si="36"/>
        <v>0.17173913043478262</v>
      </c>
      <c r="D147" s="7">
        <f t="shared" si="28"/>
        <v>9.7448633884279499</v>
      </c>
      <c r="E147" s="6">
        <f t="shared" si="29"/>
        <v>9.6999999999999993</v>
      </c>
      <c r="F147" s="4">
        <f t="shared" si="30"/>
        <v>6.1208633884279493</v>
      </c>
      <c r="G147" s="13">
        <f t="shared" si="37"/>
        <v>6.1</v>
      </c>
      <c r="H147" s="4">
        <f t="shared" si="31"/>
        <v>140.02031995392667</v>
      </c>
      <c r="I147" s="13">
        <f t="shared" si="32"/>
        <v>118.32734779888597</v>
      </c>
      <c r="J147" s="23">
        <f>VLOOKUP(G147,'FS antenna gain'!$A$2:$B$902,2)</f>
        <v>15.600166751073175</v>
      </c>
      <c r="K147" s="15">
        <f>VLOOKUP(E147,'vehicle radar antenna gain'!$A$3:$D$903,3)</f>
        <v>-18.977457028890999</v>
      </c>
      <c r="L147" s="22">
        <f t="shared" si="38"/>
        <v>-50.977457028890996</v>
      </c>
      <c r="M147" s="22">
        <f t="shared" si="39"/>
        <v>-37.977457028890996</v>
      </c>
      <c r="N147">
        <f t="shared" si="33"/>
        <v>-153.70463807670379</v>
      </c>
      <c r="O147">
        <f t="shared" si="34"/>
        <v>-140.70463807670379</v>
      </c>
      <c r="P147">
        <f t="shared" si="40"/>
        <v>63.704638076703787</v>
      </c>
      <c r="Q147">
        <f t="shared" si="35"/>
        <v>75.704638076703787</v>
      </c>
    </row>
    <row r="148" spans="2:17">
      <c r="B148" s="13">
        <v>139</v>
      </c>
      <c r="C148" s="3">
        <f t="shared" si="36"/>
        <v>0.17050359712230215</v>
      </c>
      <c r="D148" s="7">
        <f t="shared" si="28"/>
        <v>9.6760865122590509</v>
      </c>
      <c r="E148" s="6">
        <f t="shared" si="29"/>
        <v>9.6999999999999993</v>
      </c>
      <c r="F148" s="4">
        <f t="shared" si="30"/>
        <v>6.0520865122590504</v>
      </c>
      <c r="G148" s="13">
        <f t="shared" si="37"/>
        <v>6.1</v>
      </c>
      <c r="H148" s="4">
        <f t="shared" si="31"/>
        <v>141.00599278044888</v>
      </c>
      <c r="I148" s="13">
        <f t="shared" si="32"/>
        <v>118.38827789767043</v>
      </c>
      <c r="J148" s="23">
        <f>VLOOKUP(G148,'FS antenna gain'!$A$2:$B$902,2)</f>
        <v>15.600166751073175</v>
      </c>
      <c r="K148" s="15">
        <f>VLOOKUP(E148,'vehicle radar antenna gain'!$A$3:$D$903,3)</f>
        <v>-18.977457028890999</v>
      </c>
      <c r="L148" s="22">
        <f t="shared" si="38"/>
        <v>-50.977457028890996</v>
      </c>
      <c r="M148" s="22">
        <f t="shared" si="39"/>
        <v>-37.977457028890996</v>
      </c>
      <c r="N148">
        <f t="shared" si="33"/>
        <v>-153.76556817548826</v>
      </c>
      <c r="O148">
        <f t="shared" si="34"/>
        <v>-140.76556817548826</v>
      </c>
      <c r="P148">
        <f t="shared" si="40"/>
        <v>63.765568175488255</v>
      </c>
      <c r="Q148">
        <f t="shared" si="35"/>
        <v>75.765568175488255</v>
      </c>
    </row>
    <row r="149" spans="2:17">
      <c r="B149" s="13">
        <v>140</v>
      </c>
      <c r="C149" s="3">
        <f t="shared" si="36"/>
        <v>0.16928571428571429</v>
      </c>
      <c r="D149" s="7">
        <f t="shared" si="28"/>
        <v>9.6082645981132799</v>
      </c>
      <c r="E149" s="6">
        <f t="shared" si="29"/>
        <v>9.6</v>
      </c>
      <c r="F149" s="4">
        <f t="shared" si="30"/>
        <v>5.9842645981132794</v>
      </c>
      <c r="G149" s="13">
        <f t="shared" si="37"/>
        <v>6</v>
      </c>
      <c r="H149" s="4">
        <f t="shared" si="31"/>
        <v>141.9918659642164</v>
      </c>
      <c r="I149" s="13">
        <f t="shared" si="32"/>
        <v>118.4487958136047</v>
      </c>
      <c r="J149" s="23">
        <f>VLOOKUP(G149,'FS antenna gain'!$A$2:$B$902,2)</f>
        <v>15.600166751073175</v>
      </c>
      <c r="K149" s="15">
        <f>VLOOKUP(E149,'vehicle radar antenna gain'!$A$3:$D$903,3)</f>
        <v>-19.015010682017</v>
      </c>
      <c r="L149" s="22">
        <f t="shared" si="38"/>
        <v>-51.015010682017</v>
      </c>
      <c r="M149" s="22">
        <f t="shared" si="39"/>
        <v>-38.015010682017</v>
      </c>
      <c r="N149">
        <f t="shared" si="33"/>
        <v>-153.86363974454852</v>
      </c>
      <c r="O149">
        <f t="shared" si="34"/>
        <v>-140.86363974454852</v>
      </c>
      <c r="P149">
        <f t="shared" si="40"/>
        <v>63.863639744548522</v>
      </c>
      <c r="Q149">
        <f t="shared" si="35"/>
        <v>75.863639744548522</v>
      </c>
    </row>
    <row r="150" spans="2:17">
      <c r="B150" s="13">
        <v>141</v>
      </c>
      <c r="C150" s="3">
        <f t="shared" si="36"/>
        <v>0.16808510638297872</v>
      </c>
      <c r="D150" s="7">
        <f t="shared" si="28"/>
        <v>9.5413780799166634</v>
      </c>
      <c r="E150" s="6">
        <f t="shared" si="29"/>
        <v>9.5</v>
      </c>
      <c r="F150" s="4">
        <f t="shared" si="30"/>
        <v>5.9173780799166629</v>
      </c>
      <c r="G150" s="13">
        <f t="shared" si="37"/>
        <v>5.9</v>
      </c>
      <c r="H150" s="4">
        <f t="shared" si="31"/>
        <v>142.97793536067024</v>
      </c>
      <c r="I150" s="13">
        <f t="shared" si="32"/>
        <v>118.50890691377811</v>
      </c>
      <c r="J150" s="23">
        <f>VLOOKUP(G150,'FS antenna gain'!$A$2:$B$902,2)</f>
        <v>15.78264771961074</v>
      </c>
      <c r="K150" s="15">
        <f>VLOOKUP(E150,'vehicle radar antenna gain'!$A$3:$D$903,3)</f>
        <v>-19.015010682017</v>
      </c>
      <c r="L150" s="22">
        <f t="shared" si="38"/>
        <v>-51.015010682017</v>
      </c>
      <c r="M150" s="22">
        <f t="shared" si="39"/>
        <v>-38.015010682017</v>
      </c>
      <c r="N150">
        <f t="shared" si="33"/>
        <v>-153.74126987618436</v>
      </c>
      <c r="O150">
        <f t="shared" si="34"/>
        <v>-140.74126987618436</v>
      </c>
      <c r="P150">
        <f t="shared" si="40"/>
        <v>63.741269876184361</v>
      </c>
      <c r="Q150">
        <f t="shared" si="35"/>
        <v>75.741269876184361</v>
      </c>
    </row>
    <row r="151" spans="2:17">
      <c r="B151" s="13">
        <v>142</v>
      </c>
      <c r="C151" s="3">
        <f t="shared" si="36"/>
        <v>0.16690140845070423</v>
      </c>
      <c r="D151" s="7">
        <f t="shared" si="28"/>
        <v>9.4754079174048282</v>
      </c>
      <c r="E151" s="6">
        <f t="shared" si="29"/>
        <v>9.5</v>
      </c>
      <c r="F151" s="4">
        <f t="shared" si="30"/>
        <v>5.8514079174048277</v>
      </c>
      <c r="G151" s="13">
        <f t="shared" si="37"/>
        <v>5.9</v>
      </c>
      <c r="H151" s="4">
        <f t="shared" si="31"/>
        <v>143.9641969379887</v>
      </c>
      <c r="I151" s="13">
        <f t="shared" si="32"/>
        <v>118.56861646483964</v>
      </c>
      <c r="J151" s="23">
        <f>VLOOKUP(G151,'FS antenna gain'!$A$2:$B$902,2)</f>
        <v>15.78264771961074</v>
      </c>
      <c r="K151" s="15">
        <f>VLOOKUP(E151,'vehicle radar antenna gain'!$A$3:$D$903,3)</f>
        <v>-19.015010682017</v>
      </c>
      <c r="L151" s="22">
        <f t="shared" si="38"/>
        <v>-51.015010682017</v>
      </c>
      <c r="M151" s="22">
        <f t="shared" si="39"/>
        <v>-38.015010682017</v>
      </c>
      <c r="N151">
        <f t="shared" si="33"/>
        <v>-153.80097942724589</v>
      </c>
      <c r="O151">
        <f t="shared" si="34"/>
        <v>-140.80097942724589</v>
      </c>
      <c r="P151">
        <f t="shared" si="40"/>
        <v>63.800979427245892</v>
      </c>
      <c r="Q151">
        <f t="shared" si="35"/>
        <v>75.800979427245892</v>
      </c>
    </row>
    <row r="152" spans="2:17">
      <c r="B152" s="13">
        <v>143</v>
      </c>
      <c r="C152" s="3">
        <f t="shared" si="36"/>
        <v>0.16573426573426572</v>
      </c>
      <c r="D152" s="7">
        <f t="shared" si="28"/>
        <v>9.410335578750411</v>
      </c>
      <c r="E152" s="6">
        <f t="shared" si="29"/>
        <v>9.4</v>
      </c>
      <c r="F152" s="4">
        <f t="shared" si="30"/>
        <v>5.7863355787504105</v>
      </c>
      <c r="G152" s="13">
        <f t="shared" si="37"/>
        <v>5.8</v>
      </c>
      <c r="H152" s="4">
        <f t="shared" si="31"/>
        <v>144.95064677330694</v>
      </c>
      <c r="I152" s="13">
        <f t="shared" si="32"/>
        <v>118.6279296353793</v>
      </c>
      <c r="J152" s="23">
        <f>VLOOKUP(G152,'FS antenna gain'!$A$2:$B$902,2)</f>
        <v>16.157076618852088</v>
      </c>
      <c r="K152" s="15">
        <f>VLOOKUP(E152,'vehicle radar antenna gain'!$A$3:$D$903,3)</f>
        <v>-19.049300614917001</v>
      </c>
      <c r="L152" s="22">
        <f t="shared" si="38"/>
        <v>-51.049300614917001</v>
      </c>
      <c r="M152" s="22">
        <f t="shared" si="39"/>
        <v>-38.049300614917001</v>
      </c>
      <c r="N152">
        <f t="shared" si="33"/>
        <v>-153.5201536314442</v>
      </c>
      <c r="O152">
        <f t="shared" si="34"/>
        <v>-140.5201536314442</v>
      </c>
      <c r="P152">
        <f t="shared" si="40"/>
        <v>63.520153631444202</v>
      </c>
      <c r="Q152">
        <f t="shared" si="35"/>
        <v>75.520153631444202</v>
      </c>
    </row>
    <row r="153" spans="2:17">
      <c r="B153" s="13">
        <v>144</v>
      </c>
      <c r="C153" s="3">
        <f t="shared" si="36"/>
        <v>0.16458333333333333</v>
      </c>
      <c r="D153" s="7">
        <f t="shared" si="28"/>
        <v>9.3461430238677448</v>
      </c>
      <c r="E153" s="6">
        <f t="shared" si="29"/>
        <v>9.3000000000000007</v>
      </c>
      <c r="F153" s="4">
        <f t="shared" si="30"/>
        <v>5.7221430238677442</v>
      </c>
      <c r="G153" s="13">
        <f t="shared" si="37"/>
        <v>5.7</v>
      </c>
      <c r="H153" s="4">
        <f t="shared" si="31"/>
        <v>145.93728104908629</v>
      </c>
      <c r="I153" s="13">
        <f t="shared" si="32"/>
        <v>118.68685149824358</v>
      </c>
      <c r="J153" s="23">
        <f>VLOOKUP(G153,'FS antenna gain'!$A$2:$B$902,2)</f>
        <v>16.157076618852088</v>
      </c>
      <c r="K153" s="15">
        <f>VLOOKUP(E153,'vehicle radar antenna gain'!$A$3:$D$903,3)</f>
        <v>-19.080206446996002</v>
      </c>
      <c r="L153" s="22">
        <f t="shared" si="38"/>
        <v>-51.080206446996002</v>
      </c>
      <c r="M153" s="22">
        <f t="shared" si="39"/>
        <v>-38.080206446996002</v>
      </c>
      <c r="N153">
        <f t="shared" si="33"/>
        <v>-153.60998132638747</v>
      </c>
      <c r="O153">
        <f t="shared" si="34"/>
        <v>-140.60998132638747</v>
      </c>
      <c r="P153">
        <f t="shared" si="40"/>
        <v>63.609981326387469</v>
      </c>
      <c r="Q153">
        <f t="shared" si="35"/>
        <v>75.609981326387469</v>
      </c>
    </row>
    <row r="154" spans="2:17">
      <c r="B154" s="13">
        <v>145</v>
      </c>
      <c r="C154" s="3">
        <f t="shared" si="36"/>
        <v>0.16344827586206895</v>
      </c>
      <c r="D154" s="7">
        <f t="shared" si="28"/>
        <v>9.2828126883645119</v>
      </c>
      <c r="E154" s="6">
        <f t="shared" si="29"/>
        <v>9.3000000000000007</v>
      </c>
      <c r="F154" s="4">
        <f t="shared" si="30"/>
        <v>5.6588126883645113</v>
      </c>
      <c r="G154" s="13">
        <f t="shared" si="37"/>
        <v>5.7</v>
      </c>
      <c r="H154" s="4">
        <f t="shared" si="31"/>
        <v>146.92409604962694</v>
      </c>
      <c r="I154" s="13">
        <f t="shared" si="32"/>
        <v>118.74538703278665</v>
      </c>
      <c r="J154" s="23">
        <f>VLOOKUP(G154,'FS antenna gain'!$A$2:$B$902,2)</f>
        <v>16.157076618852088</v>
      </c>
      <c r="K154" s="15">
        <f>VLOOKUP(E154,'vehicle radar antenna gain'!$A$3:$D$903,3)</f>
        <v>-19.080206446996002</v>
      </c>
      <c r="L154" s="22">
        <f t="shared" si="38"/>
        <v>-51.080206446996002</v>
      </c>
      <c r="M154" s="22">
        <f t="shared" si="39"/>
        <v>-38.080206446996002</v>
      </c>
      <c r="N154">
        <f t="shared" si="33"/>
        <v>-153.66851686093054</v>
      </c>
      <c r="O154">
        <f t="shared" si="34"/>
        <v>-140.66851686093054</v>
      </c>
      <c r="P154">
        <f t="shared" si="40"/>
        <v>63.668516860930538</v>
      </c>
      <c r="Q154">
        <f t="shared" si="35"/>
        <v>75.668516860930538</v>
      </c>
    </row>
    <row r="155" spans="2:17">
      <c r="B155" s="13">
        <v>146</v>
      </c>
      <c r="C155" s="3">
        <f t="shared" si="36"/>
        <v>0.16232876712328767</v>
      </c>
      <c r="D155" s="7">
        <f t="shared" si="28"/>
        <v>9.2203274681116465</v>
      </c>
      <c r="E155" s="6">
        <f t="shared" si="29"/>
        <v>9.1999999999999993</v>
      </c>
      <c r="F155" s="4">
        <f t="shared" si="30"/>
        <v>5.5963274681116459</v>
      </c>
      <c r="G155" s="13">
        <f t="shared" si="37"/>
        <v>5.6</v>
      </c>
      <c r="H155" s="4">
        <f t="shared" si="31"/>
        <v>147.91108815771724</v>
      </c>
      <c r="I155" s="13">
        <f t="shared" si="32"/>
        <v>118.80354112705982</v>
      </c>
      <c r="J155" s="23">
        <f>VLOOKUP(G155,'FS antenna gain'!$A$2:$B$902,2)</f>
        <v>16.544880773308275</v>
      </c>
      <c r="K155" s="15">
        <f>VLOOKUP(E155,'vehicle radar antenna gain'!$A$3:$D$903,3)</f>
        <v>-19.131464383868</v>
      </c>
      <c r="L155" s="22">
        <f t="shared" si="38"/>
        <v>-51.131464383868</v>
      </c>
      <c r="M155" s="22">
        <f t="shared" si="39"/>
        <v>-38.131464383868</v>
      </c>
      <c r="N155">
        <f t="shared" si="33"/>
        <v>-153.39012473761954</v>
      </c>
      <c r="O155">
        <f t="shared" si="34"/>
        <v>-140.39012473761954</v>
      </c>
      <c r="P155">
        <f t="shared" si="40"/>
        <v>63.390124737619544</v>
      </c>
      <c r="Q155">
        <f t="shared" si="35"/>
        <v>75.390124737619544</v>
      </c>
    </row>
    <row r="156" spans="2:17">
      <c r="B156" s="13">
        <v>147</v>
      </c>
      <c r="C156" s="3">
        <f t="shared" si="36"/>
        <v>0.16122448979591836</v>
      </c>
      <c r="D156" s="7">
        <f t="shared" si="28"/>
        <v>9.1586707044041322</v>
      </c>
      <c r="E156" s="6">
        <f t="shared" si="29"/>
        <v>9.1999999999999993</v>
      </c>
      <c r="F156" s="4">
        <f t="shared" si="30"/>
        <v>5.5346707044041317</v>
      </c>
      <c r="G156" s="13">
        <f t="shared" si="37"/>
        <v>5.5</v>
      </c>
      <c r="H156" s="4">
        <f t="shared" si="31"/>
        <v>148.89825385141359</v>
      </c>
      <c r="I156" s="13">
        <f t="shared" si="32"/>
        <v>118.86131857994036</v>
      </c>
      <c r="J156" s="23">
        <f>VLOOKUP(G156,'FS antenna gain'!$A$2:$B$902,2)</f>
        <v>16.544880773308275</v>
      </c>
      <c r="K156" s="15">
        <f>VLOOKUP(E156,'vehicle radar antenna gain'!$A$3:$D$903,3)</f>
        <v>-19.131464383868</v>
      </c>
      <c r="L156" s="22">
        <f t="shared" si="38"/>
        <v>-51.131464383868</v>
      </c>
      <c r="M156" s="22">
        <f t="shared" si="39"/>
        <v>-38.131464383868</v>
      </c>
      <c r="N156">
        <f t="shared" si="33"/>
        <v>-153.44790219050009</v>
      </c>
      <c r="O156">
        <f t="shared" si="34"/>
        <v>-140.44790219050009</v>
      </c>
      <c r="P156">
        <f t="shared" si="40"/>
        <v>63.447902190500088</v>
      </c>
      <c r="Q156">
        <f t="shared" si="35"/>
        <v>75.447902190500088</v>
      </c>
    </row>
    <row r="157" spans="2:17">
      <c r="B157" s="13">
        <v>148</v>
      </c>
      <c r="C157" s="3">
        <f t="shared" si="36"/>
        <v>0.16013513513513514</v>
      </c>
      <c r="D157" s="7">
        <f t="shared" si="28"/>
        <v>9.0978261696867584</v>
      </c>
      <c r="E157" s="6">
        <f t="shared" si="29"/>
        <v>9.1</v>
      </c>
      <c r="F157" s="4">
        <f t="shared" si="30"/>
        <v>5.4738261696867578</v>
      </c>
      <c r="G157" s="13">
        <f t="shared" si="37"/>
        <v>5.5</v>
      </c>
      <c r="H157" s="4">
        <f t="shared" si="31"/>
        <v>149.88558970094491</v>
      </c>
      <c r="I157" s="13">
        <f t="shared" si="32"/>
        <v>118.91872410320235</v>
      </c>
      <c r="J157" s="23">
        <f>VLOOKUP(G157,'FS antenna gain'!$A$2:$B$902,2)</f>
        <v>16.544880773308275</v>
      </c>
      <c r="K157" s="15">
        <f>VLOOKUP(E157,'vehicle radar antenna gain'!$A$3:$D$903,3)</f>
        <v>-19.131464383868</v>
      </c>
      <c r="L157" s="22">
        <f t="shared" si="38"/>
        <v>-51.131464383868</v>
      </c>
      <c r="M157" s="22">
        <f t="shared" si="39"/>
        <v>-38.131464383868</v>
      </c>
      <c r="N157">
        <f t="shared" si="33"/>
        <v>-153.50530771376208</v>
      </c>
      <c r="O157">
        <f t="shared" si="34"/>
        <v>-140.50530771376208</v>
      </c>
      <c r="P157">
        <f t="shared" si="40"/>
        <v>63.505307713762079</v>
      </c>
      <c r="Q157">
        <f t="shared" si="35"/>
        <v>75.505307713762079</v>
      </c>
    </row>
    <row r="158" spans="2:17">
      <c r="B158" s="13">
        <v>149</v>
      </c>
      <c r="C158" s="3">
        <f t="shared" si="36"/>
        <v>0.15906040268456376</v>
      </c>
      <c r="D158" s="7">
        <f t="shared" si="28"/>
        <v>9.0377780538201318</v>
      </c>
      <c r="E158" s="6">
        <f t="shared" si="29"/>
        <v>9</v>
      </c>
      <c r="F158" s="4">
        <f t="shared" si="30"/>
        <v>5.4137780538201312</v>
      </c>
      <c r="G158" s="13">
        <f t="shared" si="37"/>
        <v>5.4</v>
      </c>
      <c r="H158" s="4">
        <f t="shared" si="31"/>
        <v>150.87309236573631</v>
      </c>
      <c r="I158" s="13">
        <f t="shared" si="32"/>
        <v>118.97576232353032</v>
      </c>
      <c r="J158" s="23">
        <f>VLOOKUP(G158,'FS antenna gain'!$A$2:$B$902,2)</f>
        <v>16.74410401509008</v>
      </c>
      <c r="K158" s="15">
        <f>VLOOKUP(E158,'vehicle radar antenna gain'!$A$3:$D$903,3)</f>
        <v>-19.151658715570001</v>
      </c>
      <c r="L158" s="22">
        <f t="shared" si="38"/>
        <v>-51.151658715570001</v>
      </c>
      <c r="M158" s="22">
        <f t="shared" si="39"/>
        <v>-38.151658715570001</v>
      </c>
      <c r="N158">
        <f t="shared" si="33"/>
        <v>-153.38331702401024</v>
      </c>
      <c r="O158">
        <f t="shared" si="34"/>
        <v>-140.38331702401024</v>
      </c>
      <c r="P158">
        <f t="shared" si="40"/>
        <v>63.383317024010239</v>
      </c>
      <c r="Q158">
        <f t="shared" si="35"/>
        <v>75.383317024010239</v>
      </c>
    </row>
    <row r="159" spans="2:17">
      <c r="B159" s="13">
        <v>150</v>
      </c>
      <c r="C159" s="3">
        <f t="shared" si="36"/>
        <v>0.158</v>
      </c>
      <c r="D159" s="7">
        <f t="shared" si="28"/>
        <v>8.9785109508634928</v>
      </c>
      <c r="E159" s="6">
        <f t="shared" si="29"/>
        <v>9</v>
      </c>
      <c r="F159" s="4">
        <f t="shared" si="30"/>
        <v>5.3545109508634923</v>
      </c>
      <c r="G159" s="13">
        <f t="shared" si="37"/>
        <v>5.4</v>
      </c>
      <c r="H159" s="4">
        <f t="shared" si="31"/>
        <v>151.86075859154661</v>
      </c>
      <c r="I159" s="13">
        <f t="shared" si="32"/>
        <v>119.03243778447853</v>
      </c>
      <c r="J159" s="23">
        <f>VLOOKUP(G159,'FS antenna gain'!$A$2:$B$902,2)</f>
        <v>16.74410401509008</v>
      </c>
      <c r="K159" s="15">
        <f>VLOOKUP(E159,'vehicle radar antenna gain'!$A$3:$D$903,3)</f>
        <v>-19.151658715570001</v>
      </c>
      <c r="L159" s="22">
        <f t="shared" si="38"/>
        <v>-51.151658715570001</v>
      </c>
      <c r="M159" s="22">
        <f t="shared" si="39"/>
        <v>-38.151658715570001</v>
      </c>
      <c r="N159">
        <f t="shared" si="33"/>
        <v>-153.43999248495845</v>
      </c>
      <c r="O159">
        <f t="shared" si="34"/>
        <v>-140.43999248495845</v>
      </c>
      <c r="P159">
        <f t="shared" si="40"/>
        <v>63.439992484958452</v>
      </c>
      <c r="Q159">
        <f t="shared" si="35"/>
        <v>75.439992484958452</v>
      </c>
    </row>
    <row r="160" spans="2:17">
      <c r="B160" s="13">
        <v>151</v>
      </c>
      <c r="C160" s="3">
        <f t="shared" si="36"/>
        <v>0.15695364238410595</v>
      </c>
      <c r="D160" s="7">
        <f t="shared" si="28"/>
        <v>8.9200098463519755</v>
      </c>
      <c r="E160" s="6">
        <f t="shared" si="29"/>
        <v>8.9</v>
      </c>
      <c r="F160" s="4">
        <f t="shared" si="30"/>
        <v>5.2960098463519749</v>
      </c>
      <c r="G160" s="13">
        <f t="shared" si="37"/>
        <v>5.3</v>
      </c>
      <c r="H160" s="4">
        <f t="shared" si="31"/>
        <v>152.84858520771462</v>
      </c>
      <c r="I160" s="13">
        <f t="shared" si="32"/>
        <v>119.08875494837667</v>
      </c>
      <c r="J160" s="23">
        <f>VLOOKUP(G160,'FS antenna gain'!$A$2:$B$902,2)</f>
        <v>17.153864419794299</v>
      </c>
      <c r="K160" s="15">
        <f>VLOOKUP(E160,'vehicle radar antenna gain'!$A$3:$D$903,3)</f>
        <v>-19.168154907628001</v>
      </c>
      <c r="L160" s="22">
        <f t="shared" si="38"/>
        <v>-51.168154907628001</v>
      </c>
      <c r="M160" s="22">
        <f t="shared" si="39"/>
        <v>-38.168154907628001</v>
      </c>
      <c r="N160">
        <f t="shared" si="33"/>
        <v>-153.10304543621038</v>
      </c>
      <c r="O160">
        <f t="shared" si="34"/>
        <v>-140.10304543621038</v>
      </c>
      <c r="P160">
        <f t="shared" si="40"/>
        <v>63.10304543621038</v>
      </c>
      <c r="Q160">
        <f t="shared" si="35"/>
        <v>75.10304543621038</v>
      </c>
    </row>
    <row r="161" spans="2:17">
      <c r="B161" s="13">
        <v>152</v>
      </c>
      <c r="C161" s="3">
        <f t="shared" si="36"/>
        <v>0.15592105263157893</v>
      </c>
      <c r="D161" s="7">
        <f t="shared" si="28"/>
        <v>8.8622601050471292</v>
      </c>
      <c r="E161" s="6">
        <f t="shared" si="29"/>
        <v>8.9</v>
      </c>
      <c r="F161" s="4">
        <f t="shared" si="30"/>
        <v>5.2382601050471287</v>
      </c>
      <c r="G161" s="13">
        <f t="shared" si="37"/>
        <v>5.2</v>
      </c>
      <c r="H161" s="4">
        <f t="shared" si="31"/>
        <v>153.83656912450954</v>
      </c>
      <c r="I161" s="13">
        <f t="shared" si="32"/>
        <v>119.14471819818385</v>
      </c>
      <c r="J161" s="23">
        <f>VLOOKUP(G161,'FS antenna gain'!$A$2:$B$902,2)</f>
        <v>17.153864419794299</v>
      </c>
      <c r="K161" s="15">
        <f>VLOOKUP(E161,'vehicle radar antenna gain'!$A$3:$D$903,3)</f>
        <v>-19.168154907628001</v>
      </c>
      <c r="L161" s="22">
        <f t="shared" si="38"/>
        <v>-51.168154907628001</v>
      </c>
      <c r="M161" s="22">
        <f t="shared" si="39"/>
        <v>-38.168154907628001</v>
      </c>
      <c r="N161">
        <f t="shared" si="33"/>
        <v>-153.15900868601756</v>
      </c>
      <c r="O161">
        <f t="shared" si="34"/>
        <v>-140.15900868601756</v>
      </c>
      <c r="P161">
        <f t="shared" si="40"/>
        <v>63.159008686017557</v>
      </c>
      <c r="Q161">
        <f t="shared" si="35"/>
        <v>75.159008686017557</v>
      </c>
    </row>
    <row r="162" spans="2:17">
      <c r="B162" s="13">
        <v>153</v>
      </c>
      <c r="C162" s="3">
        <f t="shared" si="36"/>
        <v>0.15490196078431373</v>
      </c>
      <c r="D162" s="7">
        <f t="shared" si="28"/>
        <v>8.8052474591404195</v>
      </c>
      <c r="E162" s="6">
        <f t="shared" si="29"/>
        <v>8.8000000000000007</v>
      </c>
      <c r="F162" s="4">
        <f t="shared" si="30"/>
        <v>5.181247459140419</v>
      </c>
      <c r="G162" s="13">
        <f t="shared" si="37"/>
        <v>5.2</v>
      </c>
      <c r="H162" s="4">
        <f t="shared" si="31"/>
        <v>154.82470733058079</v>
      </c>
      <c r="I162" s="13">
        <f t="shared" si="32"/>
        <v>119.20033183929263</v>
      </c>
      <c r="J162" s="23">
        <f>VLOOKUP(G162,'FS antenna gain'!$A$2:$B$902,2)</f>
        <v>17.153864419794299</v>
      </c>
      <c r="K162" s="15">
        <f>VLOOKUP(E162,'vehicle radar antenna gain'!$A$3:$D$903,3)</f>
        <v>-19.180920052914999</v>
      </c>
      <c r="L162" s="22">
        <f t="shared" si="38"/>
        <v>-51.180920052914999</v>
      </c>
      <c r="M162" s="22">
        <f t="shared" si="39"/>
        <v>-38.180920052914999</v>
      </c>
      <c r="N162">
        <f t="shared" si="33"/>
        <v>-153.22738747241331</v>
      </c>
      <c r="O162">
        <f t="shared" si="34"/>
        <v>-140.22738747241331</v>
      </c>
      <c r="P162">
        <f t="shared" si="40"/>
        <v>63.227387472413312</v>
      </c>
      <c r="Q162">
        <f t="shared" si="35"/>
        <v>75.227387472413312</v>
      </c>
    </row>
    <row r="163" spans="2:17">
      <c r="B163" s="13">
        <v>154</v>
      </c>
      <c r="C163" s="3">
        <f t="shared" si="36"/>
        <v>0.15389610389610389</v>
      </c>
      <c r="D163" s="7">
        <f t="shared" si="28"/>
        <v>8.7489579968905087</v>
      </c>
      <c r="E163" s="6">
        <f t="shared" si="29"/>
        <v>8.6999999999999993</v>
      </c>
      <c r="F163" s="4">
        <f t="shared" si="30"/>
        <v>5.1249579968905081</v>
      </c>
      <c r="G163" s="13">
        <f t="shared" si="37"/>
        <v>5.0999999999999996</v>
      </c>
      <c r="H163" s="4">
        <f t="shared" si="31"/>
        <v>155.81299689050331</v>
      </c>
      <c r="I163" s="13">
        <f t="shared" si="32"/>
        <v>119.25560010128436</v>
      </c>
      <c r="J163" s="23">
        <f>VLOOKUP(G163,'FS antenna gain'!$A$2:$B$902,2)</f>
        <v>17.579697902263863</v>
      </c>
      <c r="K163" s="15">
        <f>VLOOKUP(E163,'vehicle radar antenna gain'!$A$3:$D$903,3)</f>
        <v>-19.195220702518998</v>
      </c>
      <c r="L163" s="22">
        <f t="shared" si="38"/>
        <v>-51.195220702518995</v>
      </c>
      <c r="M163" s="22">
        <f t="shared" si="39"/>
        <v>-38.195220702518995</v>
      </c>
      <c r="N163">
        <f t="shared" si="33"/>
        <v>-152.87112290153951</v>
      </c>
      <c r="O163">
        <f t="shared" si="34"/>
        <v>-139.87112290153951</v>
      </c>
      <c r="P163">
        <f t="shared" si="40"/>
        <v>62.871122901539508</v>
      </c>
      <c r="Q163">
        <f t="shared" si="35"/>
        <v>74.871122901539508</v>
      </c>
    </row>
    <row r="164" spans="2:17">
      <c r="B164" s="13">
        <v>155</v>
      </c>
      <c r="C164" s="3">
        <f t="shared" si="36"/>
        <v>0.1529032258064516</v>
      </c>
      <c r="D164" s="7">
        <f t="shared" si="28"/>
        <v>8.6933781516759865</v>
      </c>
      <c r="E164" s="6">
        <f t="shared" si="29"/>
        <v>8.6999999999999993</v>
      </c>
      <c r="F164" s="4">
        <f t="shared" si="30"/>
        <v>5.0693781516759859</v>
      </c>
      <c r="G164" s="13">
        <f t="shared" si="37"/>
        <v>5.0999999999999996</v>
      </c>
      <c r="H164" s="4">
        <f t="shared" si="31"/>
        <v>156.80143494241372</v>
      </c>
      <c r="I164" s="13">
        <f t="shared" si="32"/>
        <v>119.31052713963737</v>
      </c>
      <c r="J164" s="23">
        <f>VLOOKUP(G164,'FS antenna gain'!$A$2:$B$902,2)</f>
        <v>17.579697902263863</v>
      </c>
      <c r="K164" s="15">
        <f>VLOOKUP(E164,'vehicle radar antenna gain'!$A$3:$D$903,3)</f>
        <v>-19.195220702518998</v>
      </c>
      <c r="L164" s="22">
        <f t="shared" si="38"/>
        <v>-51.195220702518995</v>
      </c>
      <c r="M164" s="22">
        <f t="shared" si="39"/>
        <v>-38.195220702518995</v>
      </c>
      <c r="N164">
        <f t="shared" si="33"/>
        <v>-152.92604993989252</v>
      </c>
      <c r="O164">
        <f t="shared" si="34"/>
        <v>-139.92604993989252</v>
      </c>
      <c r="P164">
        <f>-(N164-$I$4)</f>
        <v>62.926049939892522</v>
      </c>
      <c r="Q164">
        <f t="shared" si="35"/>
        <v>74.926049939892522</v>
      </c>
    </row>
    <row r="165" spans="2:17">
      <c r="B165" s="13">
        <v>156</v>
      </c>
      <c r="C165" s="3">
        <f t="shared" si="36"/>
        <v>0.15192307692307691</v>
      </c>
      <c r="D165" s="7">
        <f t="shared" si="28"/>
        <v>8.6384946914460805</v>
      </c>
      <c r="E165" s="6">
        <f t="shared" si="29"/>
        <v>8.6</v>
      </c>
      <c r="F165" s="4">
        <f t="shared" si="30"/>
        <v>5.01449469144608</v>
      </c>
      <c r="G165" s="13">
        <f t="shared" si="37"/>
        <v>5</v>
      </c>
      <c r="H165" s="4">
        <f t="shared" si="31"/>
        <v>157.79001869573372</v>
      </c>
      <c r="I165" s="13">
        <f t="shared" si="32"/>
        <v>119.36511703738933</v>
      </c>
      <c r="J165" s="23">
        <f>VLOOKUP(G165,'FS antenna gain'!$A$2:$B$902,2)</f>
        <v>17.579697902263863</v>
      </c>
      <c r="K165" s="15">
        <f>VLOOKUP(E165,'vehicle radar antenna gain'!$A$3:$D$903,3)</f>
        <v>-19.195220702518998</v>
      </c>
      <c r="L165" s="22">
        <f t="shared" si="38"/>
        <v>-51.195220702518995</v>
      </c>
      <c r="M165" s="22">
        <f t="shared" si="39"/>
        <v>-38.195220702518995</v>
      </c>
      <c r="N165">
        <f t="shared" si="33"/>
        <v>-152.98063983764447</v>
      </c>
      <c r="O165">
        <f t="shared" si="34"/>
        <v>-139.98063983764447</v>
      </c>
      <c r="P165">
        <f t="shared" ref="P165:P189" si="41">-(N165-$I$4)</f>
        <v>62.980639837644475</v>
      </c>
      <c r="Q165">
        <f t="shared" si="35"/>
        <v>74.980639837644475</v>
      </c>
    </row>
    <row r="166" spans="2:17">
      <c r="B166" s="13">
        <v>157</v>
      </c>
      <c r="C166" s="3">
        <f t="shared" si="36"/>
        <v>0.15095541401273885</v>
      </c>
      <c r="D166" s="7">
        <f t="shared" si="28"/>
        <v>8.5842947085527239</v>
      </c>
      <c r="E166" s="6">
        <f t="shared" si="29"/>
        <v>8.6</v>
      </c>
      <c r="F166" s="4">
        <f t="shared" si="30"/>
        <v>4.9602947085527234</v>
      </c>
      <c r="G166" s="13">
        <f t="shared" si="37"/>
        <v>5</v>
      </c>
      <c r="H166" s="4">
        <f t="shared" si="31"/>
        <v>158.77874542897737</v>
      </c>
      <c r="I166" s="13">
        <f t="shared" si="32"/>
        <v>119.41937380675569</v>
      </c>
      <c r="J166" s="23">
        <f>VLOOKUP(G166,'FS antenna gain'!$A$2:$B$902,2)</f>
        <v>17.579697902263863</v>
      </c>
      <c r="K166" s="15">
        <f>VLOOKUP(E166,'vehicle radar antenna gain'!$A$3:$D$903,3)</f>
        <v>-19.195220702518998</v>
      </c>
      <c r="L166" s="22">
        <f t="shared" si="38"/>
        <v>-51.195220702518995</v>
      </c>
      <c r="M166" s="22">
        <f t="shared" si="39"/>
        <v>-38.195220702518995</v>
      </c>
      <c r="N166">
        <f t="shared" si="33"/>
        <v>-153.03489660701084</v>
      </c>
      <c r="O166">
        <f t="shared" si="34"/>
        <v>-140.03489660701084</v>
      </c>
      <c r="P166">
        <f t="shared" si="41"/>
        <v>63.034896607010836</v>
      </c>
      <c r="Q166">
        <f t="shared" si="35"/>
        <v>75.034896607010836</v>
      </c>
    </row>
    <row r="167" spans="2:17">
      <c r="B167" s="13">
        <v>158</v>
      </c>
      <c r="C167" s="3">
        <f t="shared" si="36"/>
        <v>0.15</v>
      </c>
      <c r="D167" s="7">
        <f t="shared" si="28"/>
        <v>8.5307656099481335</v>
      </c>
      <c r="E167" s="6">
        <f t="shared" si="29"/>
        <v>8.5</v>
      </c>
      <c r="F167" s="4">
        <f t="shared" si="30"/>
        <v>4.9067656099481329</v>
      </c>
      <c r="G167" s="13">
        <f t="shared" si="37"/>
        <v>4.9000000000000004</v>
      </c>
      <c r="H167" s="4">
        <f t="shared" si="31"/>
        <v>159.76761248763779</v>
      </c>
      <c r="I167" s="13">
        <f t="shared" si="32"/>
        <v>119.47330139070419</v>
      </c>
      <c r="J167" s="23">
        <f>VLOOKUP(G167,'FS antenna gain'!$A$2:$B$902,2)</f>
        <v>17.799046009951425</v>
      </c>
      <c r="K167" s="15">
        <f>VLOOKUP(E167,'vehicle radar antenna gain'!$A$3:$D$903,3)</f>
        <v>-19.19678531269</v>
      </c>
      <c r="L167" s="22">
        <f t="shared" si="38"/>
        <v>-51.196785312689997</v>
      </c>
      <c r="M167" s="22">
        <f t="shared" si="39"/>
        <v>-38.196785312689997</v>
      </c>
      <c r="N167">
        <f t="shared" si="33"/>
        <v>-152.87104069344275</v>
      </c>
      <c r="O167">
        <f t="shared" si="34"/>
        <v>-139.87104069344275</v>
      </c>
      <c r="P167">
        <f t="shared" si="41"/>
        <v>62.871040693442751</v>
      </c>
      <c r="Q167">
        <f t="shared" si="35"/>
        <v>74.871040693442751</v>
      </c>
    </row>
    <row r="168" spans="2:17">
      <c r="B168" s="13">
        <v>159</v>
      </c>
      <c r="C168" s="3">
        <f t="shared" si="36"/>
        <v>0.1490566037735849</v>
      </c>
      <c r="D168" s="7">
        <f t="shared" si="28"/>
        <v>8.4778951077328113</v>
      </c>
      <c r="E168" s="6">
        <f t="shared" si="29"/>
        <v>8.5</v>
      </c>
      <c r="F168" s="4">
        <f t="shared" si="30"/>
        <v>4.8538951077328107</v>
      </c>
      <c r="G168" s="13">
        <f t="shared" si="37"/>
        <v>4.9000000000000004</v>
      </c>
      <c r="H168" s="4">
        <f t="shared" si="31"/>
        <v>160.7566172821511</v>
      </c>
      <c r="I168" s="13">
        <f t="shared" si="32"/>
        <v>119.52690366448883</v>
      </c>
      <c r="J168" s="23">
        <f>VLOOKUP(G168,'FS antenna gain'!$A$2:$B$902,2)</f>
        <v>17.799046009951425</v>
      </c>
      <c r="K168" s="15">
        <f>VLOOKUP(E168,'vehicle radar antenna gain'!$A$3:$D$903,3)</f>
        <v>-19.19678531269</v>
      </c>
      <c r="L168" s="22">
        <f t="shared" si="38"/>
        <v>-51.196785312689997</v>
      </c>
      <c r="M168" s="22">
        <f t="shared" si="39"/>
        <v>-38.196785312689997</v>
      </c>
      <c r="N168">
        <f t="shared" si="33"/>
        <v>-152.92464296722738</v>
      </c>
      <c r="O168">
        <f t="shared" si="34"/>
        <v>-139.92464296722738</v>
      </c>
      <c r="P168">
        <f t="shared" si="41"/>
        <v>62.924642967227385</v>
      </c>
      <c r="Q168">
        <f t="shared" si="35"/>
        <v>74.924642967227385</v>
      </c>
    </row>
    <row r="169" spans="2:17">
      <c r="B169" s="13">
        <v>160</v>
      </c>
      <c r="C169" s="3">
        <f t="shared" si="36"/>
        <v>0.14812500000000001</v>
      </c>
      <c r="D169" s="7">
        <f t="shared" si="28"/>
        <v>8.4256712100395372</v>
      </c>
      <c r="E169" s="6">
        <f t="shared" si="29"/>
        <v>8.4</v>
      </c>
      <c r="F169" s="4">
        <f t="shared" si="30"/>
        <v>4.8016712100395367</v>
      </c>
      <c r="G169" s="13">
        <f t="shared" si="37"/>
        <v>4.8</v>
      </c>
      <c r="H169" s="4">
        <f t="shared" si="31"/>
        <v>161.74575728593317</v>
      </c>
      <c r="I169" s="13">
        <f t="shared" si="32"/>
        <v>119.58018443714229</v>
      </c>
      <c r="J169" s="23">
        <f>VLOOKUP(G169,'FS antenna gain'!$A$2:$B$902,2)</f>
        <v>18.251501562271375</v>
      </c>
      <c r="K169" s="15">
        <f>VLOOKUP(E169,'vehicle radar antenna gain'!$A$3:$D$903,3)</f>
        <v>-19.194676428670999</v>
      </c>
      <c r="L169" s="22">
        <f t="shared" si="38"/>
        <v>-51.194676428671002</v>
      </c>
      <c r="M169" s="22">
        <f t="shared" si="39"/>
        <v>-38.194676428671002</v>
      </c>
      <c r="N169">
        <f t="shared" si="33"/>
        <v>-152.52335930354192</v>
      </c>
      <c r="O169">
        <f t="shared" si="34"/>
        <v>-139.52335930354192</v>
      </c>
      <c r="P169">
        <f t="shared" si="41"/>
        <v>62.523359303541923</v>
      </c>
      <c r="Q169">
        <f t="shared" si="35"/>
        <v>74.523359303541923</v>
      </c>
    </row>
    <row r="170" spans="2:17">
      <c r="B170" s="13">
        <v>161</v>
      </c>
      <c r="C170" s="3">
        <f t="shared" si="36"/>
        <v>0.14720496894409937</v>
      </c>
      <c r="D170" s="7">
        <f t="shared" si="28"/>
        <v>8.3740822122396192</v>
      </c>
      <c r="E170" s="6">
        <f t="shared" si="29"/>
        <v>8.4</v>
      </c>
      <c r="F170" s="4">
        <f t="shared" si="30"/>
        <v>4.7500822122396187</v>
      </c>
      <c r="G170" s="13">
        <f t="shared" si="37"/>
        <v>4.8</v>
      </c>
      <c r="H170" s="4">
        <f t="shared" si="31"/>
        <v>162.73503003348725</v>
      </c>
      <c r="I170" s="13">
        <f t="shared" si="32"/>
        <v>119.63314745292956</v>
      </c>
      <c r="J170" s="23">
        <f>VLOOKUP(G170,'FS antenna gain'!$A$2:$B$902,2)</f>
        <v>18.251501562271375</v>
      </c>
      <c r="K170" s="15">
        <f>VLOOKUP(E170,'vehicle radar antenna gain'!$A$3:$D$903,3)</f>
        <v>-19.194676428670999</v>
      </c>
      <c r="L170" s="22">
        <f t="shared" si="38"/>
        <v>-51.194676428671002</v>
      </c>
      <c r="M170" s="22">
        <f t="shared" si="39"/>
        <v>-38.194676428671002</v>
      </c>
      <c r="N170">
        <f t="shared" si="33"/>
        <v>-152.57632231932919</v>
      </c>
      <c r="O170">
        <f t="shared" si="34"/>
        <v>-139.57632231932919</v>
      </c>
      <c r="P170">
        <f t="shared" si="41"/>
        <v>62.576322319329194</v>
      </c>
      <c r="Q170">
        <f t="shared" si="35"/>
        <v>74.576322319329194</v>
      </c>
    </row>
    <row r="171" spans="2:17">
      <c r="B171" s="13">
        <v>162</v>
      </c>
      <c r="C171" s="3">
        <f t="shared" si="36"/>
        <v>0.14629629629629629</v>
      </c>
      <c r="D171" s="7">
        <f t="shared" si="28"/>
        <v>8.3231166884583327</v>
      </c>
      <c r="E171" s="6">
        <f t="shared" si="29"/>
        <v>8.3000000000000007</v>
      </c>
      <c r="F171" s="4">
        <f t="shared" si="30"/>
        <v>4.6991166884583322</v>
      </c>
      <c r="G171" s="13">
        <f t="shared" si="37"/>
        <v>4.7</v>
      </c>
      <c r="H171" s="4">
        <f t="shared" si="31"/>
        <v>163.72443311857884</v>
      </c>
      <c r="I171" s="13">
        <f t="shared" si="32"/>
        <v>119.68579639276339</v>
      </c>
      <c r="J171" s="23">
        <f>VLOOKUP(G171,'FS antenna gain'!$A$2:$B$902,2)</f>
        <v>18.251501562271375</v>
      </c>
      <c r="K171" s="15">
        <f>VLOOKUP(E171,'vehicle radar antenna gain'!$A$3:$D$903,3)</f>
        <v>-19.188954102118998</v>
      </c>
      <c r="L171" s="22">
        <f t="shared" si="38"/>
        <v>-51.188954102118998</v>
      </c>
      <c r="M171" s="22">
        <f t="shared" si="39"/>
        <v>-38.188954102118998</v>
      </c>
      <c r="N171">
        <f t="shared" si="33"/>
        <v>-152.62324893261101</v>
      </c>
      <c r="O171">
        <f t="shared" si="34"/>
        <v>-139.62324893261101</v>
      </c>
      <c r="P171">
        <f t="shared" si="41"/>
        <v>62.623248932611006</v>
      </c>
      <c r="Q171">
        <f t="shared" si="35"/>
        <v>74.623248932611006</v>
      </c>
    </row>
    <row r="172" spans="2:17">
      <c r="B172" s="13">
        <v>163</v>
      </c>
      <c r="C172" s="3">
        <f t="shared" si="36"/>
        <v>0.14539877300613496</v>
      </c>
      <c r="D172" s="7">
        <f t="shared" si="28"/>
        <v>8.2727634833869939</v>
      </c>
      <c r="E172" s="6">
        <f t="shared" si="29"/>
        <v>8.3000000000000007</v>
      </c>
      <c r="F172" s="4">
        <f t="shared" si="30"/>
        <v>4.6487634833869933</v>
      </c>
      <c r="G172" s="13">
        <f t="shared" si="37"/>
        <v>4.5999999999999996</v>
      </c>
      <c r="H172" s="4">
        <f t="shared" si="31"/>
        <v>164.7139641924752</v>
      </c>
      <c r="I172" s="13">
        <f t="shared" si="32"/>
        <v>119.73813487558272</v>
      </c>
      <c r="J172" s="23">
        <f>VLOOKUP(G172,'FS antenna gain'!$A$2:$B$902,2)</f>
        <v>18.723635166280697</v>
      </c>
      <c r="K172" s="15">
        <f>VLOOKUP(E172,'vehicle radar antenna gain'!$A$3:$D$903,3)</f>
        <v>-19.188954102118998</v>
      </c>
      <c r="L172" s="22">
        <f t="shared" si="38"/>
        <v>-51.188954102118998</v>
      </c>
      <c r="M172" s="22">
        <f t="shared" si="39"/>
        <v>-38.188954102118998</v>
      </c>
      <c r="N172">
        <f t="shared" si="33"/>
        <v>-152.20345381142101</v>
      </c>
      <c r="O172">
        <f t="shared" si="34"/>
        <v>-139.20345381142101</v>
      </c>
      <c r="P172">
        <f t="shared" si="41"/>
        <v>62.203453811421014</v>
      </c>
      <c r="Q172">
        <f t="shared" si="35"/>
        <v>74.203453811421014</v>
      </c>
    </row>
    <row r="173" spans="2:17">
      <c r="B173" s="13">
        <v>164</v>
      </c>
      <c r="C173" s="3">
        <f t="shared" si="36"/>
        <v>0.14451219512195121</v>
      </c>
      <c r="D173" s="7">
        <f t="shared" si="28"/>
        <v>8.2230117043797772</v>
      </c>
      <c r="E173" s="6">
        <f t="shared" si="29"/>
        <v>8.1999999999999993</v>
      </c>
      <c r="F173" s="4">
        <f t="shared" si="30"/>
        <v>4.5990117043797767</v>
      </c>
      <c r="G173" s="13">
        <f t="shared" si="37"/>
        <v>4.5999999999999996</v>
      </c>
      <c r="H173" s="4">
        <f t="shared" si="31"/>
        <v>165.70362096224693</v>
      </c>
      <c r="I173" s="13">
        <f t="shared" si="32"/>
        <v>119.79016645969523</v>
      </c>
      <c r="J173" s="23">
        <f>VLOOKUP(G173,'FS antenna gain'!$A$2:$B$902,2)</f>
        <v>18.723635166280697</v>
      </c>
      <c r="K173" s="15">
        <f>VLOOKUP(E173,'vehicle radar antenna gain'!$A$3:$D$903,3)</f>
        <v>-19.166992709904999</v>
      </c>
      <c r="L173" s="22">
        <f t="shared" si="38"/>
        <v>-51.166992709905003</v>
      </c>
      <c r="M173" s="22">
        <f t="shared" si="39"/>
        <v>-38.166992709905003</v>
      </c>
      <c r="N173">
        <f t="shared" si="33"/>
        <v>-152.23352400331953</v>
      </c>
      <c r="O173">
        <f t="shared" si="34"/>
        <v>-139.23352400331953</v>
      </c>
      <c r="P173">
        <f t="shared" si="41"/>
        <v>62.23352400331953</v>
      </c>
      <c r="Q173">
        <f t="shared" si="35"/>
        <v>74.23352400331953</v>
      </c>
    </row>
    <row r="174" spans="2:17">
      <c r="B174" s="13">
        <v>165</v>
      </c>
      <c r="C174" s="3">
        <f t="shared" si="36"/>
        <v>0.14363636363636365</v>
      </c>
      <c r="D174" s="7">
        <f t="shared" si="28"/>
        <v>8.1738507138238496</v>
      </c>
      <c r="E174" s="6">
        <f t="shared" si="29"/>
        <v>8.1999999999999993</v>
      </c>
      <c r="F174" s="4">
        <f t="shared" si="30"/>
        <v>4.5498507138238491</v>
      </c>
      <c r="G174" s="13">
        <f t="shared" si="37"/>
        <v>4.5</v>
      </c>
      <c r="H174" s="4">
        <f t="shared" si="31"/>
        <v>166.69340118912925</v>
      </c>
      <c r="I174" s="13">
        <f t="shared" si="32"/>
        <v>119.8418946440849</v>
      </c>
      <c r="J174" s="23">
        <f>VLOOKUP(G174,'FS antenna gain'!$A$2:$B$902,2)</f>
        <v>18.723635166280697</v>
      </c>
      <c r="K174" s="15">
        <f>VLOOKUP(E174,'vehicle radar antenna gain'!$A$3:$D$903,3)</f>
        <v>-19.166992709904999</v>
      </c>
      <c r="L174" s="22">
        <f t="shared" si="38"/>
        <v>-51.166992709905003</v>
      </c>
      <c r="M174" s="22">
        <f t="shared" si="39"/>
        <v>-38.166992709905003</v>
      </c>
      <c r="N174">
        <f t="shared" si="33"/>
        <v>-152.2852521877092</v>
      </c>
      <c r="O174">
        <f t="shared" si="34"/>
        <v>-139.2852521877092</v>
      </c>
      <c r="P174">
        <f t="shared" si="41"/>
        <v>62.285252187709204</v>
      </c>
      <c r="Q174">
        <f t="shared" si="35"/>
        <v>74.285252187709204</v>
      </c>
    </row>
    <row r="175" spans="2:17">
      <c r="B175" s="13">
        <v>166</v>
      </c>
      <c r="C175" s="3">
        <f t="shared" si="36"/>
        <v>0.14277108433734939</v>
      </c>
      <c r="D175" s="7">
        <f t="shared" si="28"/>
        <v>8.1252701217719654</v>
      </c>
      <c r="E175" s="6">
        <f t="shared" si="29"/>
        <v>8.1</v>
      </c>
      <c r="F175" s="4">
        <f t="shared" si="30"/>
        <v>4.5012701217719648</v>
      </c>
      <c r="G175" s="13">
        <f t="shared" si="37"/>
        <v>4.5</v>
      </c>
      <c r="H175" s="4">
        <f t="shared" si="31"/>
        <v>167.68330268694018</v>
      </c>
      <c r="I175" s="13">
        <f t="shared" si="32"/>
        <v>119.89332286968613</v>
      </c>
      <c r="J175" s="23">
        <f>VLOOKUP(G175,'FS antenna gain'!$A$2:$B$902,2)</f>
        <v>18.723635166280697</v>
      </c>
      <c r="K175" s="15">
        <f>VLOOKUP(E175,'vehicle radar antenna gain'!$A$3:$D$903,3)</f>
        <v>-19.166992709904999</v>
      </c>
      <c r="L175" s="22">
        <f t="shared" si="38"/>
        <v>-51.166992709905003</v>
      </c>
      <c r="M175" s="22">
        <f t="shared" si="39"/>
        <v>-38.166992709905003</v>
      </c>
      <c r="N175">
        <f t="shared" si="33"/>
        <v>-152.33668041331043</v>
      </c>
      <c r="O175">
        <f t="shared" si="34"/>
        <v>-139.33668041331043</v>
      </c>
      <c r="P175">
        <f t="shared" si="41"/>
        <v>62.336680413310432</v>
      </c>
      <c r="Q175">
        <f t="shared" si="35"/>
        <v>74.336680413310432</v>
      </c>
    </row>
    <row r="176" spans="2:17">
      <c r="B176" s="13">
        <v>167</v>
      </c>
      <c r="C176" s="3">
        <f t="shared" si="36"/>
        <v>0.14191616766467066</v>
      </c>
      <c r="D176" s="7">
        <f t="shared" si="28"/>
        <v>8.0772597788271359</v>
      </c>
      <c r="E176" s="6">
        <f t="shared" si="29"/>
        <v>8.1</v>
      </c>
      <c r="F176" s="4">
        <f t="shared" si="30"/>
        <v>4.4532597788271353</v>
      </c>
      <c r="G176" s="13">
        <f t="shared" si="37"/>
        <v>4.5</v>
      </c>
      <c r="H176" s="4">
        <f t="shared" si="31"/>
        <v>168.67332332055355</v>
      </c>
      <c r="I176" s="13">
        <f t="shared" si="32"/>
        <v>119.9444545206245</v>
      </c>
      <c r="J176" s="23">
        <f>VLOOKUP(G176,'FS antenna gain'!$A$2:$B$902,2)</f>
        <v>18.723635166280697</v>
      </c>
      <c r="K176" s="15">
        <f>VLOOKUP(E176,'vehicle radar antenna gain'!$A$3:$D$903,3)</f>
        <v>-19.166992709904999</v>
      </c>
      <c r="L176" s="22">
        <f t="shared" si="38"/>
        <v>-51.166992709905003</v>
      </c>
      <c r="M176" s="22">
        <f t="shared" si="39"/>
        <v>-38.166992709905003</v>
      </c>
      <c r="N176">
        <f t="shared" si="33"/>
        <v>-152.38781206424881</v>
      </c>
      <c r="O176">
        <f t="shared" si="34"/>
        <v>-139.38781206424881</v>
      </c>
      <c r="P176">
        <f t="shared" si="41"/>
        <v>62.387812064248806</v>
      </c>
      <c r="Q176">
        <f t="shared" si="35"/>
        <v>74.387812064248806</v>
      </c>
    </row>
    <row r="177" spans="2:17">
      <c r="B177" s="13">
        <v>168</v>
      </c>
      <c r="C177" s="3">
        <f t="shared" si="36"/>
        <v>0.14107142857142857</v>
      </c>
      <c r="D177" s="7">
        <f t="shared" si="28"/>
        <v>8.029809769269395</v>
      </c>
      <c r="E177" s="6">
        <f t="shared" si="29"/>
        <v>8</v>
      </c>
      <c r="F177" s="4">
        <f t="shared" si="30"/>
        <v>4.4058097692693945</v>
      </c>
      <c r="G177" s="13">
        <f t="shared" si="37"/>
        <v>4.4000000000000004</v>
      </c>
      <c r="H177" s="4">
        <f t="shared" si="31"/>
        <v>169.66346100442487</v>
      </c>
      <c r="I177" s="13">
        <f t="shared" si="32"/>
        <v>119.99529292542621</v>
      </c>
      <c r="J177" s="23">
        <f>VLOOKUP(G177,'FS antenna gain'!$A$2:$B$902,2)</f>
        <v>18.967631098509635</v>
      </c>
      <c r="K177" s="15">
        <f>VLOOKUP(E177,'vehicle radar antenna gain'!$A$3:$D$903,3)</f>
        <v>-19.150953930730999</v>
      </c>
      <c r="L177" s="22">
        <f t="shared" si="38"/>
        <v>-51.150953930730999</v>
      </c>
      <c r="M177" s="22">
        <f t="shared" si="39"/>
        <v>-38.150953930730999</v>
      </c>
      <c r="N177">
        <f t="shared" si="33"/>
        <v>-152.17861575764758</v>
      </c>
      <c r="O177">
        <f t="shared" si="34"/>
        <v>-139.17861575764758</v>
      </c>
      <c r="P177">
        <f t="shared" si="41"/>
        <v>62.178615757647577</v>
      </c>
      <c r="Q177">
        <f t="shared" si="35"/>
        <v>74.178615757647577</v>
      </c>
    </row>
    <row r="178" spans="2:17">
      <c r="B178" s="13">
        <v>169</v>
      </c>
      <c r="C178" s="3">
        <f t="shared" si="36"/>
        <v>0.14023668639053255</v>
      </c>
      <c r="D178" s="7">
        <f t="shared" si="28"/>
        <v>7.9829104044152501</v>
      </c>
      <c r="E178" s="6">
        <f t="shared" si="29"/>
        <v>8</v>
      </c>
      <c r="F178" s="4">
        <f t="shared" si="30"/>
        <v>4.3589104044152496</v>
      </c>
      <c r="G178" s="13">
        <f t="shared" si="37"/>
        <v>4.4000000000000004</v>
      </c>
      <c r="H178" s="4">
        <f t="shared" si="31"/>
        <v>170.65371370116736</v>
      </c>
      <c r="I178" s="13">
        <f t="shared" si="32"/>
        <v>120.0458413581963</v>
      </c>
      <c r="J178" s="23">
        <f>VLOOKUP(G178,'FS antenna gain'!$A$2:$B$902,2)</f>
        <v>18.967631098509635</v>
      </c>
      <c r="K178" s="15">
        <f>VLOOKUP(E178,'vehicle radar antenna gain'!$A$3:$D$903,3)</f>
        <v>-19.150953930730999</v>
      </c>
      <c r="L178" s="22">
        <f t="shared" si="38"/>
        <v>-51.150953930730999</v>
      </c>
      <c r="M178" s="22">
        <f t="shared" si="39"/>
        <v>-38.150953930730999</v>
      </c>
      <c r="N178">
        <f t="shared" si="33"/>
        <v>-152.22916419041766</v>
      </c>
      <c r="O178">
        <f t="shared" si="34"/>
        <v>-139.22916419041766</v>
      </c>
      <c r="P178">
        <f t="shared" si="41"/>
        <v>62.229164190417663</v>
      </c>
      <c r="Q178">
        <f t="shared" si="35"/>
        <v>74.229164190417663</v>
      </c>
    </row>
    <row r="179" spans="2:17">
      <c r="B179" s="13">
        <v>170</v>
      </c>
      <c r="C179" s="3">
        <f t="shared" si="36"/>
        <v>0.13941176470588235</v>
      </c>
      <c r="D179" s="7">
        <f t="shared" si="28"/>
        <v>7.9365522162006927</v>
      </c>
      <c r="E179" s="6">
        <f t="shared" si="29"/>
        <v>7.9</v>
      </c>
      <c r="F179" s="4">
        <f t="shared" si="30"/>
        <v>4.3125522162006931</v>
      </c>
      <c r="G179" s="13">
        <f t="shared" si="37"/>
        <v>4.3</v>
      </c>
      <c r="H179" s="4">
        <f t="shared" si="31"/>
        <v>171.64407942017692</v>
      </c>
      <c r="I179" s="13">
        <f t="shared" si="32"/>
        <v>120.09610303976694</v>
      </c>
      <c r="J179" s="23">
        <f>VLOOKUP(G179,'FS antenna gain'!$A$2:$B$902,2)</f>
        <v>19.217236621174614</v>
      </c>
      <c r="K179" s="15">
        <f>VLOOKUP(E179,'vehicle radar antenna gain'!$A$3:$D$903,3)</f>
        <v>-19.131699825481999</v>
      </c>
      <c r="L179" s="22">
        <f t="shared" si="38"/>
        <v>-51.131699825482002</v>
      </c>
      <c r="M179" s="22">
        <f t="shared" si="39"/>
        <v>-38.131699825482002</v>
      </c>
      <c r="N179">
        <f t="shared" si="33"/>
        <v>-152.01056624407434</v>
      </c>
      <c r="O179">
        <f t="shared" si="34"/>
        <v>-139.01056624407434</v>
      </c>
      <c r="P179">
        <f t="shared" si="41"/>
        <v>62.01056624407434</v>
      </c>
      <c r="Q179">
        <f t="shared" si="35"/>
        <v>74.01056624407434</v>
      </c>
    </row>
    <row r="180" spans="2:17">
      <c r="B180" s="13">
        <v>171</v>
      </c>
      <c r="C180" s="3">
        <f t="shared" si="36"/>
        <v>0.13859649122807016</v>
      </c>
      <c r="D180" s="7">
        <f t="shared" si="28"/>
        <v>7.8907259509791166</v>
      </c>
      <c r="E180" s="6">
        <f t="shared" si="29"/>
        <v>7.9</v>
      </c>
      <c r="F180" s="4">
        <f t="shared" si="30"/>
        <v>4.2667259509791169</v>
      </c>
      <c r="G180" s="13">
        <f t="shared" si="37"/>
        <v>4.3</v>
      </c>
      <c r="H180" s="4">
        <f t="shared" si="31"/>
        <v>172.63455621630334</v>
      </c>
      <c r="I180" s="13">
        <f t="shared" si="32"/>
        <v>120.1460811388165</v>
      </c>
      <c r="J180" s="23">
        <f>VLOOKUP(G180,'FS antenna gain'!$A$2:$B$902,2)</f>
        <v>19.217236621174614</v>
      </c>
      <c r="K180" s="15">
        <f>VLOOKUP(E180,'vehicle radar antenna gain'!$A$3:$D$903,3)</f>
        <v>-19.131699825481999</v>
      </c>
      <c r="L180" s="22">
        <f t="shared" si="38"/>
        <v>-51.131699825482002</v>
      </c>
      <c r="M180" s="22">
        <f t="shared" si="39"/>
        <v>-38.131699825482002</v>
      </c>
      <c r="N180">
        <f t="shared" si="33"/>
        <v>-152.06054434312389</v>
      </c>
      <c r="O180">
        <f t="shared" si="34"/>
        <v>-139.06054434312389</v>
      </c>
      <c r="P180">
        <f t="shared" si="41"/>
        <v>62.060544343123894</v>
      </c>
      <c r="Q180">
        <f t="shared" si="35"/>
        <v>74.060544343123894</v>
      </c>
    </row>
    <row r="181" spans="2:17">
      <c r="B181" s="13">
        <v>172</v>
      </c>
      <c r="C181" s="3">
        <f t="shared" si="36"/>
        <v>0.13779069767441859</v>
      </c>
      <c r="D181" s="7">
        <f t="shared" si="28"/>
        <v>7.8454225635258714</v>
      </c>
      <c r="E181" s="6">
        <f t="shared" si="29"/>
        <v>7.8</v>
      </c>
      <c r="F181" s="4">
        <f t="shared" si="30"/>
        <v>4.2214225635258718</v>
      </c>
      <c r="G181" s="13">
        <f t="shared" si="37"/>
        <v>4.2</v>
      </c>
      <c r="H181" s="4">
        <f t="shared" si="31"/>
        <v>173.62514218856668</v>
      </c>
      <c r="I181" s="13">
        <f t="shared" si="32"/>
        <v>120.19577877296041</v>
      </c>
      <c r="J181" s="23">
        <f>VLOOKUP(G181,'FS antenna gain'!$A$2:$B$902,2)</f>
        <v>19.472715750716787</v>
      </c>
      <c r="K181" s="15">
        <f>VLOOKUP(E181,'vehicle radar antenna gain'!$A$3:$D$903,3)</f>
        <v>-19.084087879439998</v>
      </c>
      <c r="L181" s="22">
        <f t="shared" si="38"/>
        <v>-51.084087879439998</v>
      </c>
      <c r="M181" s="22">
        <f t="shared" si="39"/>
        <v>-38.084087879439998</v>
      </c>
      <c r="N181">
        <f t="shared" si="33"/>
        <v>-151.80715090168363</v>
      </c>
      <c r="O181">
        <f t="shared" si="34"/>
        <v>-138.80715090168363</v>
      </c>
      <c r="P181">
        <f t="shared" si="41"/>
        <v>61.807150901683627</v>
      </c>
      <c r="Q181">
        <f t="shared" si="35"/>
        <v>73.807150901683627</v>
      </c>
    </row>
    <row r="182" spans="2:17">
      <c r="B182" s="13">
        <v>173</v>
      </c>
      <c r="C182" s="3">
        <f t="shared" si="36"/>
        <v>0.13699421965317918</v>
      </c>
      <c r="D182" s="7">
        <f t="shared" si="28"/>
        <v>7.8006332112414833</v>
      </c>
      <c r="E182" s="6">
        <f t="shared" si="29"/>
        <v>7.8</v>
      </c>
      <c r="F182" s="4">
        <f t="shared" si="30"/>
        <v>4.1766332112414837</v>
      </c>
      <c r="G182" s="13">
        <f t="shared" si="37"/>
        <v>4.2</v>
      </c>
      <c r="H182" s="4">
        <f t="shared" si="31"/>
        <v>174.61583547891641</v>
      </c>
      <c r="I182" s="13">
        <f t="shared" si="32"/>
        <v>120.24519900981448</v>
      </c>
      <c r="J182" s="23">
        <f>VLOOKUP(G182,'FS antenna gain'!$A$2:$B$902,2)</f>
        <v>19.472715750716787</v>
      </c>
      <c r="K182" s="15">
        <f>VLOOKUP(E182,'vehicle radar antenna gain'!$A$3:$D$903,3)</f>
        <v>-19.084087879439998</v>
      </c>
      <c r="L182" s="22">
        <f t="shared" si="38"/>
        <v>-51.084087879439998</v>
      </c>
      <c r="M182" s="22">
        <f t="shared" si="39"/>
        <v>-38.084087879439998</v>
      </c>
      <c r="N182">
        <f t="shared" si="33"/>
        <v>-151.8565711385377</v>
      </c>
      <c r="O182">
        <f t="shared" si="34"/>
        <v>-138.8565711385377</v>
      </c>
      <c r="P182">
        <f t="shared" si="41"/>
        <v>61.856571138537703</v>
      </c>
      <c r="Q182">
        <f t="shared" si="35"/>
        <v>73.856571138537703</v>
      </c>
    </row>
    <row r="183" spans="2:17">
      <c r="B183" s="13">
        <v>174</v>
      </c>
      <c r="C183" s="3">
        <f t="shared" si="36"/>
        <v>0.13620689655172413</v>
      </c>
      <c r="D183" s="7">
        <f t="shared" si="28"/>
        <v>7.7563492485460017</v>
      </c>
      <c r="E183" s="6">
        <f t="shared" si="29"/>
        <v>7.8</v>
      </c>
      <c r="F183" s="4">
        <f t="shared" si="30"/>
        <v>4.1323492485460012</v>
      </c>
      <c r="G183" s="13">
        <f t="shared" si="37"/>
        <v>4.0999999999999996</v>
      </c>
      <c r="H183" s="4">
        <f t="shared" si="31"/>
        <v>175.60663427103202</v>
      </c>
      <c r="I183" s="13">
        <f t="shared" si="32"/>
        <v>120.29434486803171</v>
      </c>
      <c r="J183" s="23">
        <f>VLOOKUP(G183,'FS antenna gain'!$A$2:$B$902,2)</f>
        <v>20.002448227465145</v>
      </c>
      <c r="K183" s="15">
        <f>VLOOKUP(E183,'vehicle radar antenna gain'!$A$3:$D$903,3)</f>
        <v>-19.084087879439998</v>
      </c>
      <c r="L183" s="22">
        <f t="shared" si="38"/>
        <v>-51.084087879439998</v>
      </c>
      <c r="M183" s="22">
        <f t="shared" si="39"/>
        <v>-38.084087879439998</v>
      </c>
      <c r="N183">
        <f t="shared" si="33"/>
        <v>-151.37598452000657</v>
      </c>
      <c r="O183">
        <f t="shared" si="34"/>
        <v>-138.37598452000657</v>
      </c>
      <c r="P183">
        <f t="shared" si="41"/>
        <v>61.375984520006568</v>
      </c>
      <c r="Q183">
        <f t="shared" si="35"/>
        <v>73.375984520006568</v>
      </c>
    </row>
    <row r="184" spans="2:17">
      <c r="B184" s="13">
        <v>175</v>
      </c>
      <c r="C184" s="3">
        <f t="shared" si="36"/>
        <v>0.13542857142857143</v>
      </c>
      <c r="D184" s="7">
        <f t="shared" si="28"/>
        <v>7.7125622214571763</v>
      </c>
      <c r="E184" s="6">
        <f t="shared" si="29"/>
        <v>7.7</v>
      </c>
      <c r="F184" s="4">
        <f t="shared" si="30"/>
        <v>4.0885622214571757</v>
      </c>
      <c r="G184" s="13">
        <f t="shared" si="37"/>
        <v>4.0999999999999996</v>
      </c>
      <c r="H184" s="4">
        <f t="shared" si="31"/>
        <v>176.59753678916363</v>
      </c>
      <c r="I184" s="13">
        <f t="shared" si="32"/>
        <v>120.34321931831266</v>
      </c>
      <c r="J184" s="23">
        <f>VLOOKUP(G184,'FS antenna gain'!$A$2:$B$902,2)</f>
        <v>20.002448227465145</v>
      </c>
      <c r="K184" s="15">
        <f>VLOOKUP(E184,'vehicle radar antenna gain'!$A$3:$D$903,3)</f>
        <v>-19.084087879439998</v>
      </c>
      <c r="L184" s="22">
        <f t="shared" si="38"/>
        <v>-51.084087879439998</v>
      </c>
      <c r="M184" s="22">
        <f t="shared" si="39"/>
        <v>-38.084087879439998</v>
      </c>
      <c r="N184">
        <f t="shared" si="33"/>
        <v>-151.42485897028752</v>
      </c>
      <c r="O184">
        <f t="shared" si="34"/>
        <v>-138.42485897028752</v>
      </c>
      <c r="P184">
        <f t="shared" si="41"/>
        <v>61.424858970287517</v>
      </c>
      <c r="Q184">
        <f t="shared" si="35"/>
        <v>73.424858970287517</v>
      </c>
    </row>
    <row r="185" spans="2:17">
      <c r="B185" s="13">
        <v>176</v>
      </c>
      <c r="C185" s="3">
        <f t="shared" si="36"/>
        <v>0.13465909090909089</v>
      </c>
      <c r="D185" s="7">
        <f t="shared" si="28"/>
        <v>7.6692638623455363</v>
      </c>
      <c r="E185" s="6">
        <f t="shared" si="29"/>
        <v>7.7</v>
      </c>
      <c r="F185" s="4">
        <f t="shared" si="30"/>
        <v>4.0452638623455357</v>
      </c>
      <c r="G185" s="13">
        <f t="shared" si="37"/>
        <v>4</v>
      </c>
      <c r="H185" s="4">
        <f t="shared" si="31"/>
        <v>177.58854129701049</v>
      </c>
      <c r="I185" s="13">
        <f t="shared" si="32"/>
        <v>120.39182528439153</v>
      </c>
      <c r="J185" s="23">
        <f>VLOOKUP(G185,'FS antenna gain'!$A$2:$B$902,2)</f>
        <v>20.002448227465145</v>
      </c>
      <c r="K185" s="15">
        <f>VLOOKUP(E185,'vehicle radar antenna gain'!$A$3:$D$903,3)</f>
        <v>-19.084087879439998</v>
      </c>
      <c r="L185" s="22">
        <f t="shared" si="38"/>
        <v>-51.084087879439998</v>
      </c>
      <c r="M185" s="22">
        <f t="shared" si="39"/>
        <v>-38.084087879439998</v>
      </c>
      <c r="N185">
        <f t="shared" si="33"/>
        <v>-151.47346493636638</v>
      </c>
      <c r="O185">
        <f t="shared" si="34"/>
        <v>-138.47346493636638</v>
      </c>
      <c r="P185">
        <f t="shared" si="41"/>
        <v>61.473464936366383</v>
      </c>
      <c r="Q185">
        <f t="shared" si="35"/>
        <v>73.473464936366383</v>
      </c>
    </row>
    <row r="186" spans="2:17">
      <c r="B186" s="13">
        <v>177</v>
      </c>
      <c r="C186" s="3">
        <f t="shared" si="36"/>
        <v>0.13389830508474576</v>
      </c>
      <c r="D186" s="7">
        <f t="shared" si="28"/>
        <v>7.626446084859718</v>
      </c>
      <c r="E186" s="6">
        <f t="shared" si="29"/>
        <v>7.6</v>
      </c>
      <c r="F186" s="4">
        <f t="shared" si="30"/>
        <v>4.0024460848597183</v>
      </c>
      <c r="G186" s="13">
        <f t="shared" si="37"/>
        <v>4</v>
      </c>
      <c r="H186" s="4">
        <f t="shared" si="31"/>
        <v>178.57964609663665</v>
      </c>
      <c r="I186" s="13">
        <f t="shared" si="32"/>
        <v>120.44016564399681</v>
      </c>
      <c r="J186" s="23">
        <f>VLOOKUP(G186,'FS antenna gain'!$A$2:$B$902,2)</f>
        <v>20.002448227465145</v>
      </c>
      <c r="K186" s="15">
        <f>VLOOKUP(E186,'vehicle radar antenna gain'!$A$3:$D$903,3)</f>
        <v>-19.025338041872999</v>
      </c>
      <c r="L186" s="22">
        <f t="shared" si="38"/>
        <v>-51.025338041872999</v>
      </c>
      <c r="M186" s="22">
        <f t="shared" si="39"/>
        <v>-38.025338041872999</v>
      </c>
      <c r="N186">
        <f t="shared" si="33"/>
        <v>-151.46305545840465</v>
      </c>
      <c r="O186">
        <f t="shared" si="34"/>
        <v>-138.46305545840465</v>
      </c>
      <c r="P186">
        <f t="shared" si="41"/>
        <v>61.463055458404654</v>
      </c>
      <c r="Q186">
        <f t="shared" si="35"/>
        <v>73.463055458404654</v>
      </c>
    </row>
    <row r="187" spans="2:17">
      <c r="B187" s="13">
        <v>178</v>
      </c>
      <c r="C187" s="3">
        <f t="shared" si="36"/>
        <v>0.13314606741573035</v>
      </c>
      <c r="D187" s="7">
        <f t="shared" si="28"/>
        <v>7.584100979015659</v>
      </c>
      <c r="E187" s="6">
        <f t="shared" si="29"/>
        <v>7.6</v>
      </c>
      <c r="F187" s="4">
        <f t="shared" si="30"/>
        <v>3.9601009790156589</v>
      </c>
      <c r="G187" s="13">
        <f t="shared" si="37"/>
        <v>4</v>
      </c>
      <c r="H187" s="4">
        <f t="shared" si="31"/>
        <v>179.5708495274219</v>
      </c>
      <c r="I187" s="13">
        <f t="shared" si="32"/>
        <v>120.48824322978891</v>
      </c>
      <c r="J187" s="23">
        <f>VLOOKUP(G187,'FS antenna gain'!$A$2:$B$902,2)</f>
        <v>20.002448227465145</v>
      </c>
      <c r="K187" s="15">
        <f>VLOOKUP(E187,'vehicle radar antenna gain'!$A$3:$D$903,3)</f>
        <v>-19.025338041872999</v>
      </c>
      <c r="L187" s="22">
        <f t="shared" si="38"/>
        <v>-51.025338041872999</v>
      </c>
      <c r="M187" s="22">
        <f t="shared" si="39"/>
        <v>-38.025338041872999</v>
      </c>
      <c r="N187">
        <f t="shared" si="33"/>
        <v>-151.51113304419675</v>
      </c>
      <c r="O187">
        <f t="shared" si="34"/>
        <v>-138.51113304419675</v>
      </c>
      <c r="P187">
        <f t="shared" si="41"/>
        <v>61.511133044196754</v>
      </c>
      <c r="Q187">
        <f t="shared" si="35"/>
        <v>73.511133044196754</v>
      </c>
    </row>
    <row r="188" spans="2:17">
      <c r="B188" s="13">
        <v>179</v>
      </c>
      <c r="C188" s="3">
        <f t="shared" si="36"/>
        <v>0.13240223463687151</v>
      </c>
      <c r="D188" s="7">
        <f t="shared" si="28"/>
        <v>7.5422208064435736</v>
      </c>
      <c r="E188" s="6">
        <f t="shared" si="29"/>
        <v>7.5</v>
      </c>
      <c r="F188" s="4">
        <f t="shared" si="30"/>
        <v>3.9182208064435735</v>
      </c>
      <c r="G188" s="13">
        <f t="shared" si="37"/>
        <v>3.9</v>
      </c>
      <c r="H188" s="4">
        <f t="shared" si="31"/>
        <v>180.56214996504667</v>
      </c>
      <c r="I188" s="13">
        <f t="shared" si="32"/>
        <v>120.53606083027421</v>
      </c>
      <c r="J188" s="23">
        <f>VLOOKUP(G188,'FS antenna gain'!$A$2:$B$902,2)</f>
        <v>20.559358095243972</v>
      </c>
      <c r="K188" s="15">
        <f>VLOOKUP(E188,'vehicle radar antenna gain'!$A$3:$D$903,3)</f>
        <v>-19.025338041872999</v>
      </c>
      <c r="L188" s="22">
        <f t="shared" si="38"/>
        <v>-51.025338041872999</v>
      </c>
      <c r="M188" s="22">
        <f t="shared" si="39"/>
        <v>-38.025338041872999</v>
      </c>
      <c r="N188">
        <f t="shared" si="33"/>
        <v>-151.00204077690324</v>
      </c>
      <c r="O188">
        <f t="shared" si="34"/>
        <v>-138.00204077690324</v>
      </c>
      <c r="P188">
        <f t="shared" si="41"/>
        <v>61.002040776903243</v>
      </c>
      <c r="Q188">
        <f t="shared" si="35"/>
        <v>73.002040776903243</v>
      </c>
    </row>
    <row r="189" spans="2:17">
      <c r="B189" s="13">
        <v>180</v>
      </c>
      <c r="C189" s="3">
        <f t="shared" si="36"/>
        <v>0.13166666666666665</v>
      </c>
      <c r="D189" s="7">
        <f t="shared" si="28"/>
        <v>7.5007979957868605</v>
      </c>
      <c r="E189" s="6">
        <f t="shared" si="29"/>
        <v>7.5</v>
      </c>
      <c r="F189" s="4">
        <f t="shared" si="30"/>
        <v>3.8767979957868604</v>
      </c>
      <c r="G189" s="13">
        <f t="shared" si="37"/>
        <v>3.9</v>
      </c>
      <c r="H189" s="4">
        <f t="shared" si="31"/>
        <v>181.55354582050995</v>
      </c>
      <c r="I189" s="13">
        <f t="shared" si="32"/>
        <v>120.58362119069727</v>
      </c>
      <c r="J189" s="23">
        <f>VLOOKUP(G189,'FS antenna gain'!$A$2:$B$902,2)</f>
        <v>20.559358095243972</v>
      </c>
      <c r="K189" s="15">
        <f>VLOOKUP(E189,'vehicle radar antenna gain'!$A$3:$D$903,3)</f>
        <v>-19.025338041872999</v>
      </c>
      <c r="L189" s="22">
        <f t="shared" si="38"/>
        <v>-51.025338041872999</v>
      </c>
      <c r="M189" s="22">
        <f t="shared" si="39"/>
        <v>-38.025338041872999</v>
      </c>
      <c r="N189">
        <f t="shared" si="33"/>
        <v>-151.04960113732631</v>
      </c>
      <c r="O189">
        <f t="shared" si="34"/>
        <v>-138.04960113732631</v>
      </c>
      <c r="P189">
        <f t="shared" si="41"/>
        <v>61.049601137326306</v>
      </c>
      <c r="Q189">
        <f t="shared" si="35"/>
        <v>73.049601137326306</v>
      </c>
    </row>
    <row r="190" spans="2:17">
      <c r="B190" s="13">
        <v>181</v>
      </c>
      <c r="C190" s="3">
        <f t="shared" si="36"/>
        <v>0.13093922651933701</v>
      </c>
      <c r="D190" s="7">
        <f t="shared" si="28"/>
        <v>7.4598251382473446</v>
      </c>
      <c r="E190" s="6">
        <f t="shared" si="29"/>
        <v>7.5</v>
      </c>
      <c r="F190" s="4">
        <f t="shared" si="30"/>
        <v>3.8358251382473445</v>
      </c>
      <c r="G190" s="13">
        <f t="shared" si="37"/>
        <v>3.8</v>
      </c>
      <c r="H190" s="4">
        <f t="shared" si="31"/>
        <v>182.54503553917866</v>
      </c>
      <c r="I190" s="13">
        <f t="shared" si="32"/>
        <v>120.63092701391048</v>
      </c>
      <c r="J190" s="23">
        <f>VLOOKUP(G190,'FS antenna gain'!$A$2:$B$902,2)</f>
        <v>20.848904908989532</v>
      </c>
      <c r="K190" s="15">
        <f>VLOOKUP(E190,'vehicle radar antenna gain'!$A$3:$D$903,3)</f>
        <v>-19.025338041872999</v>
      </c>
      <c r="L190" s="22">
        <f t="shared" si="38"/>
        <v>-51.025338041872999</v>
      </c>
      <c r="M190" s="22">
        <f t="shared" si="39"/>
        <v>-38.025338041872999</v>
      </c>
      <c r="N190">
        <f t="shared" si="33"/>
        <v>-150.80736014679394</v>
      </c>
      <c r="O190">
        <f t="shared" si="34"/>
        <v>-137.80736014679394</v>
      </c>
      <c r="P190">
        <f>-(N190-$I$4)</f>
        <v>60.80736014679394</v>
      </c>
      <c r="Q190">
        <f t="shared" si="35"/>
        <v>72.80736014679394</v>
      </c>
    </row>
    <row r="191" spans="2:17">
      <c r="B191" s="13">
        <v>182</v>
      </c>
      <c r="C191" s="3">
        <f t="shared" si="36"/>
        <v>0.13021978021978023</v>
      </c>
      <c r="D191" s="7">
        <f t="shared" si="28"/>
        <v>7.419294983271465</v>
      </c>
      <c r="E191" s="6">
        <f t="shared" si="29"/>
        <v>7.4</v>
      </c>
      <c r="F191" s="4">
        <f t="shared" si="30"/>
        <v>3.7952949832714649</v>
      </c>
      <c r="G191" s="13">
        <f t="shared" si="37"/>
        <v>3.8</v>
      </c>
      <c r="H191" s="4">
        <f t="shared" si="31"/>
        <v>183.53661759986753</v>
      </c>
      <c r="I191" s="13">
        <f t="shared" si="32"/>
        <v>120.67798096122306</v>
      </c>
      <c r="J191" s="23">
        <f>VLOOKUP(G191,'FS antenna gain'!$A$2:$B$902,2)</f>
        <v>20.848904908989532</v>
      </c>
      <c r="K191" s="15">
        <f>VLOOKUP(E191,'vehicle radar antenna gain'!$A$3:$D$903,3)</f>
        <v>-18.992189954952</v>
      </c>
      <c r="L191" s="22">
        <f t="shared" si="38"/>
        <v>-50.992189954951996</v>
      </c>
      <c r="M191" s="22">
        <f t="shared" si="39"/>
        <v>-37.992189954951996</v>
      </c>
      <c r="N191">
        <f t="shared" si="33"/>
        <v>-150.8212660071855</v>
      </c>
      <c r="O191">
        <f t="shared" si="34"/>
        <v>-137.8212660071855</v>
      </c>
      <c r="P191">
        <f t="shared" ref="P191:P220" si="42">-(N191-$I$4)</f>
        <v>60.8212660071855</v>
      </c>
      <c r="Q191">
        <f t="shared" si="35"/>
        <v>72.8212660071855</v>
      </c>
    </row>
    <row r="192" spans="2:17">
      <c r="B192" s="13">
        <v>183</v>
      </c>
      <c r="C192" s="3">
        <f t="shared" si="36"/>
        <v>0.12950819672131147</v>
      </c>
      <c r="D192" s="7">
        <f t="shared" si="28"/>
        <v>7.379200434372315</v>
      </c>
      <c r="E192" s="6">
        <f t="shared" si="29"/>
        <v>7.4</v>
      </c>
      <c r="F192" s="4">
        <f t="shared" si="30"/>
        <v>3.7552004343723149</v>
      </c>
      <c r="G192" s="13">
        <f t="shared" si="37"/>
        <v>3.8</v>
      </c>
      <c r="H192" s="4">
        <f t="shared" si="31"/>
        <v>184.52829051394804</v>
      </c>
      <c r="I192" s="13">
        <f t="shared" si="32"/>
        <v>120.72478565322962</v>
      </c>
      <c r="J192" s="23">
        <f>VLOOKUP(G192,'FS antenna gain'!$A$2:$B$902,2)</f>
        <v>20.848904908989532</v>
      </c>
      <c r="K192" s="15">
        <f>VLOOKUP(E192,'vehicle radar antenna gain'!$A$3:$D$903,3)</f>
        <v>-18.992189954952</v>
      </c>
      <c r="L192" s="22">
        <f t="shared" si="38"/>
        <v>-50.992189954951996</v>
      </c>
      <c r="M192" s="22">
        <f t="shared" si="39"/>
        <v>-37.992189954951996</v>
      </c>
      <c r="N192">
        <f t="shared" si="33"/>
        <v>-150.86807069919206</v>
      </c>
      <c r="O192">
        <f t="shared" si="34"/>
        <v>-137.86807069919206</v>
      </c>
      <c r="P192">
        <f t="shared" si="42"/>
        <v>60.86807069919206</v>
      </c>
      <c r="Q192">
        <f t="shared" si="35"/>
        <v>72.86807069919206</v>
      </c>
    </row>
    <row r="193" spans="2:17">
      <c r="B193" s="13">
        <v>184</v>
      </c>
      <c r="C193" s="3">
        <f t="shared" si="36"/>
        <v>0.12880434782608696</v>
      </c>
      <c r="D193" s="7">
        <f t="shared" si="28"/>
        <v>7.3395345450825413</v>
      </c>
      <c r="E193" s="6">
        <f t="shared" si="29"/>
        <v>7.3</v>
      </c>
      <c r="F193" s="4">
        <f t="shared" si="30"/>
        <v>3.7155345450825412</v>
      </c>
      <c r="G193" s="13">
        <f t="shared" si="37"/>
        <v>3.7</v>
      </c>
      <c r="H193" s="4">
        <f t="shared" si="31"/>
        <v>185.52005282448579</v>
      </c>
      <c r="I193" s="13">
        <f t="shared" si="32"/>
        <v>120.77134367061802</v>
      </c>
      <c r="J193" s="23">
        <f>VLOOKUP(G193,'FS antenna gain'!$A$2:$B$902,2)</f>
        <v>20.848904908989532</v>
      </c>
      <c r="K193" s="15">
        <f>VLOOKUP(E193,'vehicle radar antenna gain'!$A$3:$D$903,3)</f>
        <v>-18.919200070464001</v>
      </c>
      <c r="L193" s="22">
        <f t="shared" si="38"/>
        <v>-50.919200070464001</v>
      </c>
      <c r="M193" s="22">
        <f t="shared" si="39"/>
        <v>-37.919200070464001</v>
      </c>
      <c r="N193">
        <f t="shared" si="33"/>
        <v>-150.84163883209249</v>
      </c>
      <c r="O193">
        <f t="shared" si="34"/>
        <v>-137.84163883209249</v>
      </c>
      <c r="P193">
        <f t="shared" si="42"/>
        <v>60.841638832092485</v>
      </c>
      <c r="Q193">
        <f t="shared" si="35"/>
        <v>72.841638832092485</v>
      </c>
    </row>
    <row r="194" spans="2:17">
      <c r="B194" s="13">
        <v>185</v>
      </c>
      <c r="C194" s="3">
        <f t="shared" si="36"/>
        <v>0.1281081081081081</v>
      </c>
      <c r="D194" s="7">
        <f t="shared" si="28"/>
        <v>7.3002905150334207</v>
      </c>
      <c r="E194" s="6">
        <f t="shared" si="29"/>
        <v>7.3</v>
      </c>
      <c r="F194" s="4">
        <f t="shared" si="30"/>
        <v>3.6762905150334206</v>
      </c>
      <c r="G194" s="13">
        <f t="shared" si="37"/>
        <v>3.7</v>
      </c>
      <c r="H194" s="4">
        <f t="shared" si="31"/>
        <v>186.51190310540505</v>
      </c>
      <c r="I194" s="13">
        <f t="shared" si="32"/>
        <v>120.81765755495849</v>
      </c>
      <c r="J194" s="23">
        <f>VLOOKUP(G194,'FS antenna gain'!$A$2:$B$902,2)</f>
        <v>20.848904908989532</v>
      </c>
      <c r="K194" s="15">
        <f>VLOOKUP(E194,'vehicle radar antenna gain'!$A$3:$D$903,3)</f>
        <v>-18.919200070464001</v>
      </c>
      <c r="L194" s="22">
        <f t="shared" si="38"/>
        <v>-50.919200070464001</v>
      </c>
      <c r="M194" s="22">
        <f t="shared" si="39"/>
        <v>-37.919200070464001</v>
      </c>
      <c r="N194">
        <f t="shared" si="33"/>
        <v>-150.88795271643295</v>
      </c>
      <c r="O194">
        <f t="shared" si="34"/>
        <v>-137.88795271643295</v>
      </c>
      <c r="P194">
        <f t="shared" si="42"/>
        <v>60.887952716432949</v>
      </c>
      <c r="Q194">
        <f t="shared" si="35"/>
        <v>72.887952716432949</v>
      </c>
    </row>
    <row r="195" spans="2:17">
      <c r="B195" s="13">
        <v>186</v>
      </c>
      <c r="C195" s="3">
        <f t="shared" si="36"/>
        <v>0.12741935483870967</v>
      </c>
      <c r="D195" s="7">
        <f t="shared" si="28"/>
        <v>7.2614616861555517</v>
      </c>
      <c r="E195" s="6">
        <f t="shared" si="29"/>
        <v>7.3</v>
      </c>
      <c r="F195" s="4">
        <f t="shared" si="30"/>
        <v>3.6374616861555515</v>
      </c>
      <c r="G195" s="13">
        <f t="shared" si="37"/>
        <v>3.6</v>
      </c>
      <c r="H195" s="4">
        <f t="shared" si="31"/>
        <v>187.50383996067922</v>
      </c>
      <c r="I195" s="13">
        <f t="shared" si="32"/>
        <v>120.86372980947345</v>
      </c>
      <c r="J195" s="23">
        <f>VLOOKUP(G195,'FS antenna gain'!$A$2:$B$902,2)</f>
        <v>21.146385491482125</v>
      </c>
      <c r="K195" s="15">
        <f>VLOOKUP(E195,'vehicle radar antenna gain'!$A$3:$D$903,3)</f>
        <v>-18.919200070464001</v>
      </c>
      <c r="L195" s="22">
        <f t="shared" si="38"/>
        <v>-50.919200070464001</v>
      </c>
      <c r="M195" s="22">
        <f t="shared" si="39"/>
        <v>-37.919200070464001</v>
      </c>
      <c r="N195">
        <f t="shared" si="33"/>
        <v>-150.63654438845532</v>
      </c>
      <c r="O195">
        <f t="shared" si="34"/>
        <v>-137.63654438845532</v>
      </c>
      <c r="P195">
        <f t="shared" si="42"/>
        <v>60.63654438845532</v>
      </c>
      <c r="Q195">
        <f t="shared" si="35"/>
        <v>72.63654438845532</v>
      </c>
    </row>
    <row r="196" spans="2:17">
      <c r="B196" s="13">
        <v>187</v>
      </c>
      <c r="C196" s="3">
        <f t="shared" si="36"/>
        <v>0.1267379679144385</v>
      </c>
      <c r="D196" s="7">
        <f t="shared" si="28"/>
        <v>7.2230415389968146</v>
      </c>
      <c r="E196" s="6">
        <f t="shared" si="29"/>
        <v>7.2</v>
      </c>
      <c r="F196" s="4">
        <f t="shared" si="30"/>
        <v>3.5990415389968144</v>
      </c>
      <c r="G196" s="13">
        <f t="shared" si="37"/>
        <v>3.6</v>
      </c>
      <c r="H196" s="4">
        <f t="shared" si="31"/>
        <v>188.49586202354683</v>
      </c>
      <c r="I196" s="13">
        <f t="shared" si="32"/>
        <v>120.90956289978919</v>
      </c>
      <c r="J196" s="23">
        <f>VLOOKUP(G196,'FS antenna gain'!$A$2:$B$902,2)</f>
        <v>21.146385491482125</v>
      </c>
      <c r="K196" s="15">
        <f>VLOOKUP(E196,'vehicle radar antenna gain'!$A$3:$D$903,3)</f>
        <v>-18.919200070464001</v>
      </c>
      <c r="L196" s="22">
        <f t="shared" si="38"/>
        <v>-50.919200070464001</v>
      </c>
      <c r="M196" s="22">
        <f t="shared" si="39"/>
        <v>-37.919200070464001</v>
      </c>
      <c r="N196">
        <f t="shared" si="33"/>
        <v>-150.68237747877106</v>
      </c>
      <c r="O196">
        <f t="shared" si="34"/>
        <v>-137.68237747877106</v>
      </c>
      <c r="P196">
        <f t="shared" si="42"/>
        <v>60.682377478771059</v>
      </c>
      <c r="Q196">
        <f t="shared" si="35"/>
        <v>72.682377478771059</v>
      </c>
    </row>
    <row r="197" spans="2:17">
      <c r="B197" s="13">
        <v>188</v>
      </c>
      <c r="C197" s="3">
        <f t="shared" si="36"/>
        <v>0.12606382978723404</v>
      </c>
      <c r="D197" s="7">
        <f t="shared" si="28"/>
        <v>7.1850236891534243</v>
      </c>
      <c r="E197" s="6">
        <f t="shared" si="29"/>
        <v>7.2</v>
      </c>
      <c r="F197" s="4">
        <f t="shared" si="30"/>
        <v>3.5610236891534242</v>
      </c>
      <c r="G197" s="13">
        <f t="shared" si="37"/>
        <v>3.6</v>
      </c>
      <c r="H197" s="4">
        <f t="shared" si="31"/>
        <v>189.48796795575174</v>
      </c>
      <c r="I197" s="13">
        <f t="shared" si="32"/>
        <v>120.9551592546693</v>
      </c>
      <c r="J197" s="23">
        <f>VLOOKUP(G197,'FS antenna gain'!$A$2:$B$902,2)</f>
        <v>21.146385491482125</v>
      </c>
      <c r="K197" s="15">
        <f>VLOOKUP(E197,'vehicle radar antenna gain'!$A$3:$D$903,3)</f>
        <v>-18.919200070464001</v>
      </c>
      <c r="L197" s="22">
        <f t="shared" si="38"/>
        <v>-50.919200070464001</v>
      </c>
      <c r="M197" s="22">
        <f t="shared" si="39"/>
        <v>-37.919200070464001</v>
      </c>
      <c r="N197">
        <f t="shared" si="33"/>
        <v>-150.72797383365116</v>
      </c>
      <c r="O197">
        <f t="shared" si="34"/>
        <v>-137.72797383365116</v>
      </c>
      <c r="P197">
        <f t="shared" si="42"/>
        <v>60.727973833651163</v>
      </c>
      <c r="Q197">
        <f t="shared" si="35"/>
        <v>72.727973833651163</v>
      </c>
    </row>
    <row r="198" spans="2:17">
      <c r="B198" s="13">
        <v>189</v>
      </c>
      <c r="C198" s="3">
        <f t="shared" si="36"/>
        <v>0.1253968253968254</v>
      </c>
      <c r="D198" s="7">
        <f t="shared" si="28"/>
        <v>7.1474018838100726</v>
      </c>
      <c r="E198" s="6">
        <f t="shared" si="29"/>
        <v>7.1</v>
      </c>
      <c r="F198" s="4">
        <f t="shared" si="30"/>
        <v>3.5234018838100725</v>
      </c>
      <c r="G198" s="13">
        <f t="shared" si="37"/>
        <v>3.5</v>
      </c>
      <c r="H198" s="4">
        <f t="shared" si="31"/>
        <v>190.48015644680683</v>
      </c>
      <c r="I198" s="13">
        <f t="shared" si="32"/>
        <v>121.00052126673125</v>
      </c>
      <c r="J198" s="23">
        <f>VLOOKUP(G198,'FS antenna gain'!$A$2:$B$902,2)</f>
        <v>21.452246901907589</v>
      </c>
      <c r="K198" s="15">
        <f>VLOOKUP(E198,'vehicle radar antenna gain'!$A$3:$D$903,3)</f>
        <v>-18.838453462814002</v>
      </c>
      <c r="L198" s="22">
        <f t="shared" si="38"/>
        <v>-50.838453462814002</v>
      </c>
      <c r="M198" s="22">
        <f t="shared" si="39"/>
        <v>-37.838453462814002</v>
      </c>
      <c r="N198">
        <f t="shared" si="33"/>
        <v>-150.38672782763769</v>
      </c>
      <c r="O198">
        <f t="shared" si="34"/>
        <v>-137.38672782763769</v>
      </c>
      <c r="P198">
        <f t="shared" si="42"/>
        <v>60.386727827637685</v>
      </c>
      <c r="Q198">
        <f t="shared" si="35"/>
        <v>72.386727827637685</v>
      </c>
    </row>
    <row r="199" spans="2:17">
      <c r="B199" s="13">
        <v>190</v>
      </c>
      <c r="C199" s="3">
        <f t="shared" si="36"/>
        <v>0.12473684210526316</v>
      </c>
      <c r="D199" s="7">
        <f t="shared" si="28"/>
        <v>7.1101699983853077</v>
      </c>
      <c r="E199" s="6">
        <f t="shared" si="29"/>
        <v>7.1</v>
      </c>
      <c r="F199" s="4">
        <f t="shared" si="30"/>
        <v>3.4861699983853076</v>
      </c>
      <c r="G199" s="13">
        <f t="shared" si="37"/>
        <v>3.5</v>
      </c>
      <c r="H199" s="4">
        <f t="shared" si="31"/>
        <v>191.47242621328013</v>
      </c>
      <c r="I199" s="13">
        <f t="shared" si="32"/>
        <v>121.04565129314545</v>
      </c>
      <c r="J199" s="23">
        <f>VLOOKUP(G199,'FS antenna gain'!$A$2:$B$902,2)</f>
        <v>21.452246901907589</v>
      </c>
      <c r="K199" s="15">
        <f>VLOOKUP(E199,'vehicle radar antenna gain'!$A$3:$D$903,3)</f>
        <v>-18.838453462814002</v>
      </c>
      <c r="L199" s="22">
        <f t="shared" si="38"/>
        <v>-50.838453462814002</v>
      </c>
      <c r="M199" s="22">
        <f t="shared" si="39"/>
        <v>-37.838453462814002</v>
      </c>
      <c r="N199">
        <f t="shared" si="33"/>
        <v>-150.43185785405188</v>
      </c>
      <c r="O199">
        <f t="shared" si="34"/>
        <v>-137.43185785405188</v>
      </c>
      <c r="P199">
        <f t="shared" si="42"/>
        <v>60.431857854051884</v>
      </c>
      <c r="Q199">
        <f t="shared" si="35"/>
        <v>72.431857854051884</v>
      </c>
    </row>
    <row r="200" spans="2:17">
      <c r="B200" s="13">
        <v>191</v>
      </c>
      <c r="C200" s="3">
        <f t="shared" si="36"/>
        <v>0.12408376963350785</v>
      </c>
      <c r="D200" s="7">
        <f t="shared" si="28"/>
        <v>7.0733220332784432</v>
      </c>
      <c r="E200" s="6">
        <f t="shared" si="29"/>
        <v>7.1</v>
      </c>
      <c r="F200" s="4">
        <f t="shared" si="30"/>
        <v>3.4493220332784431</v>
      </c>
      <c r="G200" s="13">
        <f t="shared" si="37"/>
        <v>3.4</v>
      </c>
      <c r="H200" s="4">
        <f t="shared" si="31"/>
        <v>192.46477599810311</v>
      </c>
      <c r="I200" s="13">
        <f t="shared" si="32"/>
        <v>121.0905516563185</v>
      </c>
      <c r="J200" s="23">
        <f>VLOOKUP(G200,'FS antenna gain'!$A$2:$B$902,2)</f>
        <v>22.091099513717033</v>
      </c>
      <c r="K200" s="15">
        <f>VLOOKUP(E200,'vehicle radar antenna gain'!$A$3:$D$903,3)</f>
        <v>-18.838453462814002</v>
      </c>
      <c r="L200" s="22">
        <f t="shared" si="38"/>
        <v>-50.838453462814002</v>
      </c>
      <c r="M200" s="22">
        <f t="shared" si="39"/>
        <v>-37.838453462814002</v>
      </c>
      <c r="N200">
        <f t="shared" si="33"/>
        <v>-149.83790560541547</v>
      </c>
      <c r="O200">
        <f t="shared" si="34"/>
        <v>-136.83790560541547</v>
      </c>
      <c r="P200">
        <f t="shared" si="42"/>
        <v>59.837905605415472</v>
      </c>
      <c r="Q200">
        <f t="shared" si="35"/>
        <v>71.837905605415472</v>
      </c>
    </row>
    <row r="201" spans="2:17">
      <c r="B201" s="13">
        <v>192</v>
      </c>
      <c r="C201" s="3">
        <f t="shared" si="36"/>
        <v>0.12343749999999999</v>
      </c>
      <c r="D201" s="7">
        <f t="shared" si="28"/>
        <v>7.0368521107144772</v>
      </c>
      <c r="E201" s="6">
        <f t="shared" si="29"/>
        <v>7</v>
      </c>
      <c r="F201" s="4">
        <f t="shared" si="30"/>
        <v>3.4128521107144771</v>
      </c>
      <c r="G201" s="13">
        <f t="shared" si="37"/>
        <v>3.4</v>
      </c>
      <c r="H201" s="4">
        <f t="shared" si="31"/>
        <v>193.45720456989966</v>
      </c>
      <c r="I201" s="13">
        <f t="shared" si="32"/>
        <v>121.13522464456008</v>
      </c>
      <c r="J201" s="23">
        <f>VLOOKUP(G201,'FS antenna gain'!$A$2:$B$902,2)</f>
        <v>22.091099513717033</v>
      </c>
      <c r="K201" s="15">
        <f>VLOOKUP(E201,'vehicle radar antenna gain'!$A$3:$D$903,3)</f>
        <v>-18.838453462814002</v>
      </c>
      <c r="L201" s="22">
        <f t="shared" si="38"/>
        <v>-50.838453462814002</v>
      </c>
      <c r="M201" s="22">
        <f t="shared" si="39"/>
        <v>-37.838453462814002</v>
      </c>
      <c r="N201">
        <f t="shared" si="33"/>
        <v>-149.88257859365706</v>
      </c>
      <c r="O201">
        <f t="shared" si="34"/>
        <v>-136.88257859365706</v>
      </c>
      <c r="P201">
        <f t="shared" si="42"/>
        <v>59.882578593657058</v>
      </c>
      <c r="Q201">
        <f t="shared" si="35"/>
        <v>71.882578593657058</v>
      </c>
    </row>
    <row r="202" spans="2:17">
      <c r="B202" s="13">
        <v>193</v>
      </c>
      <c r="C202" s="3">
        <f t="shared" si="36"/>
        <v>0.12279792746113989</v>
      </c>
      <c r="D202" s="7">
        <f t="shared" ref="D202:D265" si="43">DEGREES(ATAN(C202))</f>
        <v>7.000754471683595</v>
      </c>
      <c r="E202" s="6">
        <f t="shared" ref="E202:E265" si="44">ROUND(D202,1)</f>
        <v>7</v>
      </c>
      <c r="F202" s="4">
        <f t="shared" ref="F202:F265" si="45">D202-3.624</f>
        <v>3.3767544716835949</v>
      </c>
      <c r="G202" s="13">
        <f t="shared" si="37"/>
        <v>3.4</v>
      </c>
      <c r="H202" s="4">
        <f t="shared" ref="H202:H265" si="46">SQRT((B202)^2+($K$3)^2)</f>
        <v>194.44971072233562</v>
      </c>
      <c r="I202" s="13">
        <f t="shared" ref="I202:I265" si="47">20*LOG10(H202)+20*LOG10($C$3*1000000000)-147.55</f>
        <v>121.17967251273404</v>
      </c>
      <c r="J202" s="23">
        <f>VLOOKUP(G202,'FS antenna gain'!$A$2:$B$902,2)</f>
        <v>22.091099513717033</v>
      </c>
      <c r="K202" s="15">
        <f>VLOOKUP(E202,'vehicle radar antenna gain'!$A$3:$D$903,3)</f>
        <v>-18.838453462814002</v>
      </c>
      <c r="L202" s="22">
        <f t="shared" si="38"/>
        <v>-50.838453462814002</v>
      </c>
      <c r="M202" s="22">
        <f t="shared" si="39"/>
        <v>-37.838453462814002</v>
      </c>
      <c r="N202">
        <f t="shared" ref="N202:N265" si="48">L202-I202+J202</f>
        <v>-149.92702646183102</v>
      </c>
      <c r="O202">
        <f t="shared" ref="O202:O265" si="49">M202-I202+J202</f>
        <v>-136.92702646183102</v>
      </c>
      <c r="P202">
        <f t="shared" si="42"/>
        <v>59.927026461831019</v>
      </c>
      <c r="Q202">
        <f t="shared" ref="Q202:Q265" si="50">-(O202-$I$5)</f>
        <v>71.927026461831019</v>
      </c>
    </row>
    <row r="203" spans="2:17">
      <c r="B203" s="13">
        <v>194</v>
      </c>
      <c r="C203" s="3">
        <f t="shared" ref="C203:C266" si="51">$K$3/(B203)</f>
        <v>0.12216494845360824</v>
      </c>
      <c r="D203" s="7">
        <f t="shared" si="43"/>
        <v>6.9650234729719767</v>
      </c>
      <c r="E203" s="6">
        <f t="shared" si="44"/>
        <v>7</v>
      </c>
      <c r="F203" s="4">
        <f t="shared" si="45"/>
        <v>3.3410234729719765</v>
      </c>
      <c r="G203" s="13">
        <f t="shared" ref="G203:G266" si="52">ROUND(F203,1)</f>
        <v>3.3</v>
      </c>
      <c r="H203" s="4">
        <f t="shared" si="46"/>
        <v>195.44229327348776</v>
      </c>
      <c r="I203" s="13">
        <f t="shared" si="47"/>
        <v>121.22389748289521</v>
      </c>
      <c r="J203" s="23">
        <f>VLOOKUP(G203,'FS antenna gain'!$A$2:$B$902,2)</f>
        <v>22.42519855266675</v>
      </c>
      <c r="K203" s="15">
        <f>VLOOKUP(E203,'vehicle radar antenna gain'!$A$3:$D$903,3)</f>
        <v>-18.838453462814002</v>
      </c>
      <c r="L203" s="22">
        <f t="shared" ref="L203:L266" si="53">$D$5-$I$7+K203</f>
        <v>-50.838453462814002</v>
      </c>
      <c r="M203" s="22">
        <f t="shared" ref="M203:M266" si="54">$D$4-$I$7+K203</f>
        <v>-37.838453462814002</v>
      </c>
      <c r="N203">
        <f t="shared" si="48"/>
        <v>-149.63715239304247</v>
      </c>
      <c r="O203">
        <f t="shared" si="49"/>
        <v>-136.63715239304247</v>
      </c>
      <c r="P203">
        <f t="shared" si="42"/>
        <v>59.63715239304247</v>
      </c>
      <c r="Q203">
        <f t="shared" si="50"/>
        <v>71.63715239304247</v>
      </c>
    </row>
    <row r="204" spans="2:17">
      <c r="B204" s="13">
        <v>195</v>
      </c>
      <c r="C204" s="3">
        <f t="shared" si="51"/>
        <v>0.12153846153846154</v>
      </c>
      <c r="D204" s="7">
        <f t="shared" si="43"/>
        <v>6.9296535842807803</v>
      </c>
      <c r="E204" s="6">
        <f t="shared" si="44"/>
        <v>6.9</v>
      </c>
      <c r="F204" s="4">
        <f t="shared" si="45"/>
        <v>3.3056535842807802</v>
      </c>
      <c r="G204" s="13">
        <f t="shared" si="52"/>
        <v>3.3</v>
      </c>
      <c r="H204" s="4">
        <f t="shared" si="46"/>
        <v>196.43495106523179</v>
      </c>
      <c r="I204" s="13">
        <f t="shared" si="47"/>
        <v>121.26790174491038</v>
      </c>
      <c r="J204" s="23">
        <f>VLOOKUP(G204,'FS antenna gain'!$A$2:$B$902,2)</f>
        <v>22.42519855266675</v>
      </c>
      <c r="K204" s="15">
        <f>VLOOKUP(E204,'vehicle radar antenna gain'!$A$3:$D$903,3)</f>
        <v>-18.795611926406</v>
      </c>
      <c r="L204" s="22">
        <f t="shared" si="53"/>
        <v>-50.795611926405996</v>
      </c>
      <c r="M204" s="22">
        <f t="shared" si="54"/>
        <v>-37.795611926405996</v>
      </c>
      <c r="N204">
        <f t="shared" si="48"/>
        <v>-149.63831511864961</v>
      </c>
      <c r="O204">
        <f t="shared" si="49"/>
        <v>-136.63831511864961</v>
      </c>
      <c r="P204">
        <f t="shared" si="42"/>
        <v>59.638315118649615</v>
      </c>
      <c r="Q204">
        <f t="shared" si="50"/>
        <v>71.638315118649615</v>
      </c>
    </row>
    <row r="205" spans="2:17">
      <c r="B205" s="13">
        <v>196</v>
      </c>
      <c r="C205" s="3">
        <f t="shared" si="51"/>
        <v>0.12091836734693877</v>
      </c>
      <c r="D205" s="7">
        <f t="shared" si="43"/>
        <v>6.8946393854302723</v>
      </c>
      <c r="E205" s="6">
        <f t="shared" si="44"/>
        <v>6.9</v>
      </c>
      <c r="F205" s="4">
        <f t="shared" si="45"/>
        <v>3.2706393854302722</v>
      </c>
      <c r="G205" s="13">
        <f t="shared" si="52"/>
        <v>3.3</v>
      </c>
      <c r="H205" s="4">
        <f t="shared" si="46"/>
        <v>197.42768296264839</v>
      </c>
      <c r="I205" s="13">
        <f t="shared" si="47"/>
        <v>121.31168745706577</v>
      </c>
      <c r="J205" s="23">
        <f>VLOOKUP(G205,'FS antenna gain'!$A$2:$B$902,2)</f>
        <v>22.42519855266675</v>
      </c>
      <c r="K205" s="15">
        <f>VLOOKUP(E205,'vehicle radar antenna gain'!$A$3:$D$903,3)</f>
        <v>-18.795611926406</v>
      </c>
      <c r="L205" s="22">
        <f t="shared" si="53"/>
        <v>-50.795611926405996</v>
      </c>
      <c r="M205" s="22">
        <f t="shared" si="54"/>
        <v>-37.795611926405996</v>
      </c>
      <c r="N205">
        <f t="shared" si="48"/>
        <v>-149.68210083080501</v>
      </c>
      <c r="O205">
        <f t="shared" si="49"/>
        <v>-136.68210083080501</v>
      </c>
      <c r="P205">
        <f t="shared" si="42"/>
        <v>59.682100830805012</v>
      </c>
      <c r="Q205">
        <f t="shared" si="50"/>
        <v>71.682100830805012</v>
      </c>
    </row>
    <row r="206" spans="2:17">
      <c r="B206" s="13">
        <v>197</v>
      </c>
      <c r="C206" s="3">
        <f t="shared" si="51"/>
        <v>0.12030456852791878</v>
      </c>
      <c r="D206" s="7">
        <f t="shared" si="43"/>
        <v>6.8599755636461897</v>
      </c>
      <c r="E206" s="6">
        <f t="shared" si="44"/>
        <v>6.9</v>
      </c>
      <c r="F206" s="4">
        <f t="shared" si="45"/>
        <v>3.2359755636461895</v>
      </c>
      <c r="G206" s="13">
        <f t="shared" si="52"/>
        <v>3.2</v>
      </c>
      <c r="H206" s="4">
        <f t="shared" si="46"/>
        <v>198.42048785344724</v>
      </c>
      <c r="I206" s="13">
        <f t="shared" si="47"/>
        <v>121.35525674666036</v>
      </c>
      <c r="J206" s="23">
        <f>VLOOKUP(G206,'FS antenna gain'!$A$2:$B$902,2)</f>
        <v>22.42519855266675</v>
      </c>
      <c r="K206" s="15">
        <f>VLOOKUP(E206,'vehicle radar antenna gain'!$A$3:$D$903,3)</f>
        <v>-18.795611926406</v>
      </c>
      <c r="L206" s="22">
        <f t="shared" si="53"/>
        <v>-50.795611926405996</v>
      </c>
      <c r="M206" s="22">
        <f t="shared" si="54"/>
        <v>-37.795611926405996</v>
      </c>
      <c r="N206">
        <f t="shared" si="48"/>
        <v>-149.7256701203996</v>
      </c>
      <c r="O206">
        <f t="shared" si="49"/>
        <v>-136.7256701203996</v>
      </c>
      <c r="P206">
        <f t="shared" si="42"/>
        <v>59.725670120399599</v>
      </c>
      <c r="Q206">
        <f t="shared" si="50"/>
        <v>71.725670120399599</v>
      </c>
    </row>
    <row r="207" spans="2:17">
      <c r="B207" s="13">
        <v>198</v>
      </c>
      <c r="C207" s="3">
        <f t="shared" si="51"/>
        <v>0.11969696969696969</v>
      </c>
      <c r="D207" s="7">
        <f t="shared" si="43"/>
        <v>6.8256569109255496</v>
      </c>
      <c r="E207" s="6">
        <f t="shared" si="44"/>
        <v>6.8</v>
      </c>
      <c r="F207" s="4">
        <f t="shared" si="45"/>
        <v>3.2016569109255495</v>
      </c>
      <c r="G207" s="13">
        <f t="shared" si="52"/>
        <v>3.2</v>
      </c>
      <c r="H207" s="4">
        <f t="shared" si="46"/>
        <v>199.41336464740772</v>
      </c>
      <c r="I207" s="13">
        <f t="shared" si="47"/>
        <v>121.39861171058539</v>
      </c>
      <c r="J207" s="23">
        <f>VLOOKUP(G207,'FS antenna gain'!$A$2:$B$902,2)</f>
        <v>22.42519855266675</v>
      </c>
      <c r="K207" s="15">
        <f>VLOOKUP(E207,'vehicle radar antenna gain'!$A$3:$D$903,3)</f>
        <v>-18.705863580746001</v>
      </c>
      <c r="L207" s="22">
        <f t="shared" si="53"/>
        <v>-50.705863580745998</v>
      </c>
      <c r="M207" s="22">
        <f t="shared" si="54"/>
        <v>-37.705863580745998</v>
      </c>
      <c r="N207">
        <f t="shared" si="48"/>
        <v>-149.67927673866461</v>
      </c>
      <c r="O207">
        <f t="shared" si="49"/>
        <v>-136.67927673866461</v>
      </c>
      <c r="P207">
        <f t="shared" si="42"/>
        <v>59.679276738664612</v>
      </c>
      <c r="Q207">
        <f t="shared" si="50"/>
        <v>71.679276738664612</v>
      </c>
    </row>
    <row r="208" spans="2:17">
      <c r="B208" s="13">
        <v>199</v>
      </c>
      <c r="C208" s="3">
        <f t="shared" si="51"/>
        <v>0.11909547738693467</v>
      </c>
      <c r="D208" s="7">
        <f t="shared" si="43"/>
        <v>6.7916783214792229</v>
      </c>
      <c r="E208" s="6">
        <f t="shared" si="44"/>
        <v>6.8</v>
      </c>
      <c r="F208" s="4">
        <f t="shared" si="45"/>
        <v>3.1676783214792228</v>
      </c>
      <c r="G208" s="13">
        <f t="shared" si="52"/>
        <v>3.2</v>
      </c>
      <c r="H208" s="4">
        <f t="shared" si="46"/>
        <v>200.40631227583626</v>
      </c>
      <c r="I208" s="13">
        <f t="shared" si="47"/>
        <v>121.44175441589078</v>
      </c>
      <c r="J208" s="23">
        <f>VLOOKUP(G208,'FS antenna gain'!$A$2:$B$902,2)</f>
        <v>22.42519855266675</v>
      </c>
      <c r="K208" s="15">
        <f>VLOOKUP(E208,'vehicle radar antenna gain'!$A$3:$D$903,3)</f>
        <v>-18.705863580746001</v>
      </c>
      <c r="L208" s="22">
        <f t="shared" si="53"/>
        <v>-50.705863580745998</v>
      </c>
      <c r="M208" s="22">
        <f t="shared" si="54"/>
        <v>-37.705863580745998</v>
      </c>
      <c r="N208">
        <f t="shared" si="48"/>
        <v>-149.72241944397001</v>
      </c>
      <c r="O208">
        <f t="shared" si="49"/>
        <v>-136.72241944397001</v>
      </c>
      <c r="P208">
        <f t="shared" si="42"/>
        <v>59.722419443970011</v>
      </c>
      <c r="Q208">
        <f t="shared" si="50"/>
        <v>71.722419443970011</v>
      </c>
    </row>
    <row r="209" spans="2:17">
      <c r="B209" s="13">
        <v>200</v>
      </c>
      <c r="C209" s="3">
        <f t="shared" si="51"/>
        <v>0.11849999999999999</v>
      </c>
      <c r="D209" s="7">
        <f t="shared" si="43"/>
        <v>6.7580347892486774</v>
      </c>
      <c r="E209" s="6">
        <f t="shared" si="44"/>
        <v>6.8</v>
      </c>
      <c r="F209" s="4">
        <f t="shared" si="45"/>
        <v>3.1340347892486773</v>
      </c>
      <c r="G209" s="13">
        <f t="shared" si="52"/>
        <v>3.1</v>
      </c>
      <c r="H209" s="4">
        <f t="shared" si="46"/>
        <v>201.39932969103944</v>
      </c>
      <c r="I209" s="13">
        <f t="shared" si="47"/>
        <v>121.48468690033906</v>
      </c>
      <c r="J209" s="23">
        <f>VLOOKUP(G209,'FS antenna gain'!$A$2:$B$902,2)</f>
        <v>22.769905664807439</v>
      </c>
      <c r="K209" s="15">
        <f>VLOOKUP(E209,'vehicle radar antenna gain'!$A$3:$D$903,3)</f>
        <v>-18.705863580746001</v>
      </c>
      <c r="L209" s="22">
        <f t="shared" si="53"/>
        <v>-50.705863580745998</v>
      </c>
      <c r="M209" s="22">
        <f t="shared" si="54"/>
        <v>-37.705863580745998</v>
      </c>
      <c r="N209">
        <f t="shared" si="48"/>
        <v>-149.42064481627762</v>
      </c>
      <c r="O209">
        <f t="shared" si="49"/>
        <v>-136.42064481627762</v>
      </c>
      <c r="P209">
        <f t="shared" si="42"/>
        <v>59.420644816277616</v>
      </c>
      <c r="Q209">
        <f t="shared" si="50"/>
        <v>71.420644816277616</v>
      </c>
    </row>
    <row r="210" spans="2:17">
      <c r="B210" s="13">
        <v>201</v>
      </c>
      <c r="C210" s="3">
        <f t="shared" si="51"/>
        <v>0.11791044776119403</v>
      </c>
      <c r="D210" s="7">
        <f t="shared" si="43"/>
        <v>6.7247214054944155</v>
      </c>
      <c r="E210" s="6">
        <f t="shared" si="44"/>
        <v>6.7</v>
      </c>
      <c r="F210" s="4">
        <f t="shared" si="45"/>
        <v>3.1007214054944154</v>
      </c>
      <c r="G210" s="13">
        <f t="shared" si="52"/>
        <v>3.1</v>
      </c>
      <c r="H210" s="4">
        <f t="shared" si="46"/>
        <v>202.39241586581252</v>
      </c>
      <c r="I210" s="13">
        <f t="shared" si="47"/>
        <v>121.52741117294602</v>
      </c>
      <c r="J210" s="23">
        <f>VLOOKUP(G210,'FS antenna gain'!$A$2:$B$902,2)</f>
        <v>22.769905664807439</v>
      </c>
      <c r="K210" s="15">
        <f>VLOOKUP(E210,'vehicle radar antenna gain'!$A$3:$D$903,3)</f>
        <v>-18.705863580746001</v>
      </c>
      <c r="L210" s="22">
        <f t="shared" si="53"/>
        <v>-50.705863580745998</v>
      </c>
      <c r="M210" s="22">
        <f t="shared" si="54"/>
        <v>-37.705863580745998</v>
      </c>
      <c r="N210">
        <f t="shared" si="48"/>
        <v>-149.46336908888458</v>
      </c>
      <c r="O210">
        <f t="shared" si="49"/>
        <v>-136.46336908888458</v>
      </c>
      <c r="P210">
        <f t="shared" si="42"/>
        <v>59.463369088884576</v>
      </c>
      <c r="Q210">
        <f t="shared" si="50"/>
        <v>71.463369088884576</v>
      </c>
    </row>
    <row r="211" spans="2:17">
      <c r="B211" s="13">
        <v>202</v>
      </c>
      <c r="C211" s="3">
        <f t="shared" si="51"/>
        <v>0.11732673267326732</v>
      </c>
      <c r="D211" s="7">
        <f t="shared" si="43"/>
        <v>6.6917333564537111</v>
      </c>
      <c r="E211" s="6">
        <f t="shared" si="44"/>
        <v>6.7</v>
      </c>
      <c r="F211" s="4">
        <f t="shared" si="45"/>
        <v>3.067733356453711</v>
      </c>
      <c r="G211" s="13">
        <f t="shared" si="52"/>
        <v>3.1</v>
      </c>
      <c r="H211" s="4">
        <f t="shared" si="46"/>
        <v>203.38556979294279</v>
      </c>
      <c r="I211" s="13">
        <f t="shared" si="47"/>
        <v>121.56992921450995</v>
      </c>
      <c r="J211" s="23">
        <f>VLOOKUP(G211,'FS antenna gain'!$A$2:$B$902,2)</f>
        <v>22.769905664807439</v>
      </c>
      <c r="K211" s="15">
        <f>VLOOKUP(E211,'vehicle radar antenna gain'!$A$3:$D$903,3)</f>
        <v>-18.705863580746001</v>
      </c>
      <c r="L211" s="22">
        <f t="shared" si="53"/>
        <v>-50.705863580745998</v>
      </c>
      <c r="M211" s="22">
        <f t="shared" si="54"/>
        <v>-37.705863580745998</v>
      </c>
      <c r="N211">
        <f t="shared" si="48"/>
        <v>-149.50588713044851</v>
      </c>
      <c r="O211">
        <f t="shared" si="49"/>
        <v>-136.50588713044851</v>
      </c>
      <c r="P211">
        <f t="shared" si="42"/>
        <v>59.505887130448514</v>
      </c>
      <c r="Q211">
        <f t="shared" si="50"/>
        <v>71.505887130448514</v>
      </c>
    </row>
    <row r="212" spans="2:17">
      <c r="B212" s="13">
        <v>203</v>
      </c>
      <c r="C212" s="3">
        <f t="shared" si="51"/>
        <v>0.1167487684729064</v>
      </c>
      <c r="D212" s="7">
        <f t="shared" si="43"/>
        <v>6.6590659210653413</v>
      </c>
      <c r="E212" s="6">
        <f t="shared" si="44"/>
        <v>6.7</v>
      </c>
      <c r="F212" s="4">
        <f t="shared" si="45"/>
        <v>3.0350659210653412</v>
      </c>
      <c r="G212" s="13">
        <f t="shared" si="52"/>
        <v>3</v>
      </c>
      <c r="H212" s="4">
        <f t="shared" si="46"/>
        <v>204.37879048472718</v>
      </c>
      <c r="I212" s="13">
        <f t="shared" si="47"/>
        <v>121.61224297812856</v>
      </c>
      <c r="J212" s="23">
        <f>VLOOKUP(G212,'FS antenna gain'!$A$2:$B$902,2)</f>
        <v>23.125916642672593</v>
      </c>
      <c r="K212" s="15">
        <f>VLOOKUP(E212,'vehicle radar antenna gain'!$A$3:$D$903,3)</f>
        <v>-18.705863580746001</v>
      </c>
      <c r="L212" s="22">
        <f t="shared" si="53"/>
        <v>-50.705863580745998</v>
      </c>
      <c r="M212" s="22">
        <f t="shared" si="54"/>
        <v>-37.705863580745998</v>
      </c>
      <c r="N212">
        <f t="shared" si="48"/>
        <v>-149.19218991620195</v>
      </c>
      <c r="O212">
        <f t="shared" si="49"/>
        <v>-136.19218991620195</v>
      </c>
      <c r="P212">
        <f t="shared" si="42"/>
        <v>59.192189916201954</v>
      </c>
      <c r="Q212">
        <f t="shared" si="50"/>
        <v>71.192189916201954</v>
      </c>
    </row>
    <row r="213" spans="2:17">
      <c r="B213" s="13">
        <v>204</v>
      </c>
      <c r="C213" s="3">
        <f t="shared" si="51"/>
        <v>0.11617647058823528</v>
      </c>
      <c r="D213" s="7">
        <f t="shared" si="43"/>
        <v>6.6267144687591113</v>
      </c>
      <c r="E213" s="6">
        <f t="shared" si="44"/>
        <v>6.6</v>
      </c>
      <c r="F213" s="4">
        <f t="shared" si="45"/>
        <v>3.0027144687591112</v>
      </c>
      <c r="G213" s="13">
        <f t="shared" si="52"/>
        <v>3</v>
      </c>
      <c r="H213" s="4">
        <f t="shared" si="46"/>
        <v>205.37207697250375</v>
      </c>
      <c r="I213" s="13">
        <f t="shared" si="47"/>
        <v>121.65435438970417</v>
      </c>
      <c r="J213" s="23">
        <f>VLOOKUP(G213,'FS antenna gain'!$A$2:$B$902,2)</f>
        <v>23.125916642672593</v>
      </c>
      <c r="K213" s="15">
        <f>VLOOKUP(E213,'vehicle radar antenna gain'!$A$3:$D$903,3)</f>
        <v>-18.611823542838</v>
      </c>
      <c r="L213" s="22">
        <f t="shared" si="53"/>
        <v>-50.611823542837996</v>
      </c>
      <c r="M213" s="22">
        <f t="shared" si="54"/>
        <v>-37.611823542837996</v>
      </c>
      <c r="N213">
        <f t="shared" si="48"/>
        <v>-149.14026128986958</v>
      </c>
      <c r="O213">
        <f t="shared" si="49"/>
        <v>-136.14026128986958</v>
      </c>
      <c r="P213">
        <f t="shared" si="42"/>
        <v>59.140261289869585</v>
      </c>
      <c r="Q213">
        <f t="shared" si="50"/>
        <v>71.140261289869585</v>
      </c>
    </row>
    <row r="214" spans="2:17">
      <c r="B214" s="13">
        <v>205</v>
      </c>
      <c r="C214" s="3">
        <f t="shared" si="51"/>
        <v>0.11560975609756097</v>
      </c>
      <c r="D214" s="7">
        <f t="shared" si="43"/>
        <v>6.5946744573080203</v>
      </c>
      <c r="E214" s="6">
        <f t="shared" si="44"/>
        <v>6.6</v>
      </c>
      <c r="F214" s="4">
        <f t="shared" si="45"/>
        <v>2.9706744573080202</v>
      </c>
      <c r="G214" s="13">
        <f t="shared" si="52"/>
        <v>3</v>
      </c>
      <c r="H214" s="4">
        <f t="shared" si="46"/>
        <v>206.36542830619669</v>
      </c>
      <c r="I214" s="13">
        <f t="shared" si="47"/>
        <v>121.69626534843849</v>
      </c>
      <c r="J214" s="23">
        <f>VLOOKUP(G214,'FS antenna gain'!$A$2:$B$902,2)</f>
        <v>23.125916642672593</v>
      </c>
      <c r="K214" s="15">
        <f>VLOOKUP(E214,'vehicle radar antenna gain'!$A$3:$D$903,3)</f>
        <v>-18.611823542838</v>
      </c>
      <c r="L214" s="22">
        <f t="shared" si="53"/>
        <v>-50.611823542837996</v>
      </c>
      <c r="M214" s="22">
        <f t="shared" si="54"/>
        <v>-37.611823542837996</v>
      </c>
      <c r="N214">
        <f t="shared" si="48"/>
        <v>-149.18217224860391</v>
      </c>
      <c r="O214">
        <f t="shared" si="49"/>
        <v>-136.18217224860391</v>
      </c>
      <c r="P214">
        <f t="shared" si="42"/>
        <v>59.182172248603905</v>
      </c>
      <c r="Q214">
        <f t="shared" si="50"/>
        <v>71.182172248603905</v>
      </c>
    </row>
    <row r="215" spans="2:17">
      <c r="B215" s="13">
        <v>206</v>
      </c>
      <c r="C215" s="3">
        <f t="shared" si="51"/>
        <v>0.11504854368932038</v>
      </c>
      <c r="D215" s="7">
        <f t="shared" si="43"/>
        <v>6.5629414307410405</v>
      </c>
      <c r="E215" s="6">
        <f t="shared" si="44"/>
        <v>6.6</v>
      </c>
      <c r="F215" s="4">
        <f t="shared" si="45"/>
        <v>2.9389414307410404</v>
      </c>
      <c r="G215" s="13">
        <f t="shared" si="52"/>
        <v>2.9</v>
      </c>
      <c r="H215" s="4">
        <f t="shared" si="46"/>
        <v>207.35884355387401</v>
      </c>
      <c r="I215" s="13">
        <f t="shared" si="47"/>
        <v>121.73797772731524</v>
      </c>
      <c r="J215" s="23">
        <f>VLOOKUP(G215,'FS antenna gain'!$A$2:$B$902,2)</f>
        <v>23.874997227109059</v>
      </c>
      <c r="K215" s="15">
        <f>VLOOKUP(E215,'vehicle radar antenna gain'!$A$3:$D$903,3)</f>
        <v>-18.611823542838</v>
      </c>
      <c r="L215" s="22">
        <f t="shared" si="53"/>
        <v>-50.611823542837996</v>
      </c>
      <c r="M215" s="22">
        <f t="shared" si="54"/>
        <v>-37.611823542837996</v>
      </c>
      <c r="N215">
        <f t="shared" si="48"/>
        <v>-148.4748040430442</v>
      </c>
      <c r="O215">
        <f t="shared" si="49"/>
        <v>-135.4748040430442</v>
      </c>
      <c r="P215">
        <f t="shared" si="42"/>
        <v>58.474804043044202</v>
      </c>
      <c r="Q215">
        <f t="shared" si="50"/>
        <v>70.474804043044202</v>
      </c>
    </row>
    <row r="216" spans="2:17">
      <c r="B216" s="13">
        <v>207</v>
      </c>
      <c r="C216" s="3">
        <f t="shared" si="51"/>
        <v>0.11449275362318841</v>
      </c>
      <c r="D216" s="7">
        <f t="shared" si="43"/>
        <v>6.5315110173145161</v>
      </c>
      <c r="E216" s="6">
        <f t="shared" si="44"/>
        <v>6.5</v>
      </c>
      <c r="F216" s="4">
        <f t="shared" si="45"/>
        <v>2.907511017314516</v>
      </c>
      <c r="G216" s="13">
        <f t="shared" si="52"/>
        <v>2.9</v>
      </c>
      <c r="H216" s="4">
        <f t="shared" si="46"/>
        <v>208.35232180131808</v>
      </c>
      <c r="I216" s="13">
        <f t="shared" si="47"/>
        <v>121.77949337357313</v>
      </c>
      <c r="J216" s="23">
        <f>VLOOKUP(G216,'FS antenna gain'!$A$2:$B$902,2)</f>
        <v>23.874997227109059</v>
      </c>
      <c r="K216" s="15">
        <f>VLOOKUP(E216,'vehicle radar antenna gain'!$A$3:$D$903,3)</f>
        <v>-18.611823542838</v>
      </c>
      <c r="L216" s="22">
        <f t="shared" si="53"/>
        <v>-50.611823542837996</v>
      </c>
      <c r="M216" s="22">
        <f t="shared" si="54"/>
        <v>-37.611823542837996</v>
      </c>
      <c r="N216">
        <f t="shared" si="48"/>
        <v>-148.51631968930209</v>
      </c>
      <c r="O216">
        <f t="shared" si="49"/>
        <v>-135.51631968930209</v>
      </c>
      <c r="P216">
        <f t="shared" si="42"/>
        <v>58.516319689302094</v>
      </c>
      <c r="Q216">
        <f t="shared" si="50"/>
        <v>70.516319689302094</v>
      </c>
    </row>
    <row r="217" spans="2:17">
      <c r="B217" s="13">
        <v>208</v>
      </c>
      <c r="C217" s="3">
        <f t="shared" si="51"/>
        <v>0.11394230769230769</v>
      </c>
      <c r="D217" s="7">
        <f t="shared" si="43"/>
        <v>6.5003789275402797</v>
      </c>
      <c r="E217" s="6">
        <f t="shared" si="44"/>
        <v>6.5</v>
      </c>
      <c r="F217" s="4">
        <f t="shared" si="45"/>
        <v>2.8763789275402796</v>
      </c>
      <c r="G217" s="13">
        <f t="shared" si="52"/>
        <v>2.9</v>
      </c>
      <c r="H217" s="4">
        <f t="shared" si="46"/>
        <v>209.34586215160786</v>
      </c>
      <c r="I217" s="13">
        <f t="shared" si="47"/>
        <v>121.82081410916788</v>
      </c>
      <c r="J217" s="23">
        <f>VLOOKUP(G217,'FS antenna gain'!$A$2:$B$902,2)</f>
        <v>23.874997227109059</v>
      </c>
      <c r="K217" s="15">
        <f>VLOOKUP(E217,'vehicle radar antenna gain'!$A$3:$D$903,3)</f>
        <v>-18.611823542838</v>
      </c>
      <c r="L217" s="22">
        <f t="shared" si="53"/>
        <v>-50.611823542837996</v>
      </c>
      <c r="M217" s="22">
        <f t="shared" si="54"/>
        <v>-37.611823542837996</v>
      </c>
      <c r="N217">
        <f t="shared" si="48"/>
        <v>-148.55764042489685</v>
      </c>
      <c r="O217">
        <f t="shared" si="49"/>
        <v>-135.55764042489685</v>
      </c>
      <c r="P217">
        <f t="shared" si="42"/>
        <v>58.557640424896846</v>
      </c>
      <c r="Q217">
        <f t="shared" si="50"/>
        <v>70.557640424896846</v>
      </c>
    </row>
    <row r="218" spans="2:17">
      <c r="B218" s="13">
        <v>209</v>
      </c>
      <c r="C218" s="3">
        <f t="shared" si="51"/>
        <v>0.11339712918660287</v>
      </c>
      <c r="D218" s="7">
        <f t="shared" si="43"/>
        <v>6.4695409522686669</v>
      </c>
      <c r="E218" s="6">
        <f t="shared" si="44"/>
        <v>6.5</v>
      </c>
      <c r="F218" s="4">
        <f t="shared" si="45"/>
        <v>2.8455409522686668</v>
      </c>
      <c r="G218" s="13">
        <f t="shared" si="52"/>
        <v>2.8</v>
      </c>
      <c r="H218" s="4">
        <f t="shared" si="46"/>
        <v>210.33946372471334</v>
      </c>
      <c r="I218" s="13">
        <f t="shared" si="47"/>
        <v>121.86194173122419</v>
      </c>
      <c r="J218" s="23">
        <f>VLOOKUP(G218,'FS antenna gain'!$A$2:$B$902,2)</f>
        <v>24.269853906689836</v>
      </c>
      <c r="K218" s="15">
        <f>VLOOKUP(E218,'vehicle radar antenna gain'!$A$3:$D$903,3)</f>
        <v>-18.611823542838</v>
      </c>
      <c r="L218" s="22">
        <f t="shared" si="53"/>
        <v>-50.611823542837996</v>
      </c>
      <c r="M218" s="22">
        <f t="shared" si="54"/>
        <v>-37.611823542837996</v>
      </c>
      <c r="N218">
        <f t="shared" si="48"/>
        <v>-148.20391136737237</v>
      </c>
      <c r="O218">
        <f t="shared" si="49"/>
        <v>-135.20391136737237</v>
      </c>
      <c r="P218">
        <f t="shared" si="42"/>
        <v>58.20391136737237</v>
      </c>
      <c r="Q218">
        <f t="shared" si="50"/>
        <v>70.20391136737237</v>
      </c>
    </row>
    <row r="219" spans="2:17">
      <c r="B219" s="13">
        <v>210</v>
      </c>
      <c r="C219" s="3">
        <f t="shared" si="51"/>
        <v>0.11285714285714285</v>
      </c>
      <c r="D219" s="7">
        <f t="shared" si="43"/>
        <v>6.4389929608246455</v>
      </c>
      <c r="E219" s="6">
        <f t="shared" si="44"/>
        <v>6.4</v>
      </c>
      <c r="F219" s="4">
        <f t="shared" si="45"/>
        <v>2.8149929608246453</v>
      </c>
      <c r="G219" s="13">
        <f t="shared" si="52"/>
        <v>2.8</v>
      </c>
      <c r="H219" s="4">
        <f t="shared" si="46"/>
        <v>211.33312565710091</v>
      </c>
      <c r="I219" s="13">
        <f t="shared" si="47"/>
        <v>121.90287801247791</v>
      </c>
      <c r="J219" s="23">
        <f>VLOOKUP(G219,'FS antenna gain'!$A$2:$B$902,2)</f>
        <v>24.269853906689836</v>
      </c>
      <c r="K219" s="15">
        <f>VLOOKUP(E219,'vehicle radar antenna gain'!$A$3:$D$903,3)</f>
        <v>-18.563602251271</v>
      </c>
      <c r="L219" s="22">
        <f t="shared" si="53"/>
        <v>-50.563602251271</v>
      </c>
      <c r="M219" s="22">
        <f t="shared" si="54"/>
        <v>-37.563602251271</v>
      </c>
      <c r="N219">
        <f t="shared" si="48"/>
        <v>-148.19662635705907</v>
      </c>
      <c r="O219">
        <f t="shared" si="49"/>
        <v>-135.19662635705907</v>
      </c>
      <c r="P219">
        <f t="shared" si="42"/>
        <v>58.196626357059074</v>
      </c>
      <c r="Q219">
        <f t="shared" si="50"/>
        <v>70.196626357059074</v>
      </c>
    </row>
    <row r="220" spans="2:17">
      <c r="B220" s="13">
        <v>211</v>
      </c>
      <c r="C220" s="3">
        <f t="shared" si="51"/>
        <v>0.11232227488151658</v>
      </c>
      <c r="D220" s="7">
        <f t="shared" si="43"/>
        <v>6.4087308991953718</v>
      </c>
      <c r="E220" s="6">
        <f t="shared" si="44"/>
        <v>6.4</v>
      </c>
      <c r="F220" s="4">
        <f t="shared" si="45"/>
        <v>2.7847308991953716</v>
      </c>
      <c r="G220" s="13">
        <f t="shared" si="52"/>
        <v>2.8</v>
      </c>
      <c r="H220" s="4">
        <f t="shared" si="46"/>
        <v>212.32684710134987</v>
      </c>
      <c r="I220" s="13">
        <f t="shared" si="47"/>
        <v>121.94362470170859</v>
      </c>
      <c r="J220" s="23">
        <f>VLOOKUP(G220,'FS antenna gain'!$A$2:$B$902,2)</f>
        <v>24.269853906689836</v>
      </c>
      <c r="K220" s="15">
        <f>VLOOKUP(E220,'vehicle radar antenna gain'!$A$3:$D$903,3)</f>
        <v>-18.563602251271</v>
      </c>
      <c r="L220" s="22">
        <f t="shared" si="53"/>
        <v>-50.563602251271</v>
      </c>
      <c r="M220" s="22">
        <f t="shared" si="54"/>
        <v>-37.563602251271</v>
      </c>
      <c r="N220">
        <f t="shared" si="48"/>
        <v>-148.23737304628975</v>
      </c>
      <c r="O220">
        <f t="shared" si="49"/>
        <v>-135.23737304628975</v>
      </c>
      <c r="P220">
        <f t="shared" si="42"/>
        <v>58.237373046289747</v>
      </c>
      <c r="Q220">
        <f t="shared" si="50"/>
        <v>70.237373046289747</v>
      </c>
    </row>
    <row r="221" spans="2:17">
      <c r="B221" s="13">
        <v>212</v>
      </c>
      <c r="C221" s="3">
        <f t="shared" si="51"/>
        <v>0.11179245283018868</v>
      </c>
      <c r="D221" s="7">
        <f t="shared" si="43"/>
        <v>6.3787507882675234</v>
      </c>
      <c r="E221" s="6">
        <f t="shared" si="44"/>
        <v>6.4</v>
      </c>
      <c r="F221" s="4">
        <f t="shared" si="45"/>
        <v>2.7547507882675233</v>
      </c>
      <c r="G221" s="13">
        <f t="shared" si="52"/>
        <v>2.8</v>
      </c>
      <c r="H221" s="4">
        <f t="shared" si="46"/>
        <v>213.32062722577956</v>
      </c>
      <c r="I221" s="13">
        <f t="shared" si="47"/>
        <v>121.98418352416252</v>
      </c>
      <c r="J221" s="23">
        <f>VLOOKUP(G221,'FS antenna gain'!$A$2:$B$902,2)</f>
        <v>24.269853906689836</v>
      </c>
      <c r="K221" s="15">
        <f>VLOOKUP(E221,'vehicle radar antenna gain'!$A$3:$D$903,3)</f>
        <v>-18.563602251271</v>
      </c>
      <c r="L221" s="22">
        <f t="shared" si="53"/>
        <v>-50.563602251271</v>
      </c>
      <c r="M221" s="22">
        <f t="shared" si="54"/>
        <v>-37.563602251271</v>
      </c>
      <c r="N221">
        <f t="shared" si="48"/>
        <v>-148.27793186874368</v>
      </c>
      <c r="O221">
        <f t="shared" si="49"/>
        <v>-135.27793186874368</v>
      </c>
      <c r="P221">
        <f>-(N221-$I$4)</f>
        <v>58.277931868743678</v>
      </c>
      <c r="Q221">
        <f t="shared" si="50"/>
        <v>70.277931868743678</v>
      </c>
    </row>
    <row r="222" spans="2:17">
      <c r="B222" s="13">
        <v>213</v>
      </c>
      <c r="C222" s="3">
        <f t="shared" si="51"/>
        <v>0.11126760563380281</v>
      </c>
      <c r="D222" s="7">
        <f t="shared" si="43"/>
        <v>6.3490487221128316</v>
      </c>
      <c r="E222" s="6">
        <f t="shared" si="44"/>
        <v>6.3</v>
      </c>
      <c r="F222" s="4">
        <f t="shared" si="45"/>
        <v>2.7250487221128314</v>
      </c>
      <c r="G222" s="13">
        <f t="shared" si="52"/>
        <v>2.7</v>
      </c>
      <c r="H222" s="4">
        <f t="shared" si="46"/>
        <v>214.31446521408677</v>
      </c>
      <c r="I222" s="13">
        <f t="shared" si="47"/>
        <v>122.02455618196694</v>
      </c>
      <c r="J222" s="23">
        <f>VLOOKUP(G222,'FS antenna gain'!$A$2:$B$902,2)</f>
        <v>24.269853906689836</v>
      </c>
      <c r="K222" s="15">
        <f>VLOOKUP(E222,'vehicle radar antenna gain'!$A$3:$D$903,3)</f>
        <v>-18.465529836777002</v>
      </c>
      <c r="L222" s="22">
        <f t="shared" si="53"/>
        <v>-50.465529836777002</v>
      </c>
      <c r="M222" s="22">
        <f t="shared" si="54"/>
        <v>-37.465529836777002</v>
      </c>
      <c r="N222">
        <f t="shared" si="48"/>
        <v>-148.22023211205411</v>
      </c>
      <c r="O222">
        <f t="shared" si="49"/>
        <v>-135.22023211205411</v>
      </c>
      <c r="P222">
        <f t="shared" ref="P222:P250" si="55">-(N222-$I$4)</f>
        <v>58.220232112054106</v>
      </c>
      <c r="Q222">
        <f t="shared" si="50"/>
        <v>70.220232112054106</v>
      </c>
    </row>
    <row r="223" spans="2:17">
      <c r="B223" s="13">
        <v>214</v>
      </c>
      <c r="C223" s="3">
        <f t="shared" si="51"/>
        <v>0.11074766355140186</v>
      </c>
      <c r="D223" s="7">
        <f t="shared" si="43"/>
        <v>6.3196208663202995</v>
      </c>
      <c r="E223" s="6">
        <f t="shared" si="44"/>
        <v>6.3</v>
      </c>
      <c r="F223" s="4">
        <f t="shared" si="45"/>
        <v>2.6956208663202994</v>
      </c>
      <c r="G223" s="13">
        <f t="shared" si="52"/>
        <v>2.7</v>
      </c>
      <c r="H223" s="4">
        <f t="shared" si="46"/>
        <v>215.30836026499296</v>
      </c>
      <c r="I223" s="13">
        <f t="shared" si="47"/>
        <v>122.06474435453475</v>
      </c>
      <c r="J223" s="23">
        <f>VLOOKUP(G223,'FS antenna gain'!$A$2:$B$902,2)</f>
        <v>24.269853906689836</v>
      </c>
      <c r="K223" s="15">
        <f>VLOOKUP(E223,'vehicle radar antenna gain'!$A$3:$D$903,3)</f>
        <v>-18.465529836777002</v>
      </c>
      <c r="L223" s="22">
        <f t="shared" si="53"/>
        <v>-50.465529836777002</v>
      </c>
      <c r="M223" s="22">
        <f t="shared" si="54"/>
        <v>-37.465529836777002</v>
      </c>
      <c r="N223">
        <f t="shared" si="48"/>
        <v>-148.26042028462192</v>
      </c>
      <c r="O223">
        <f t="shared" si="49"/>
        <v>-135.26042028462192</v>
      </c>
      <c r="P223">
        <f t="shared" si="55"/>
        <v>58.260420284621915</v>
      </c>
      <c r="Q223">
        <f t="shared" si="50"/>
        <v>70.260420284621915</v>
      </c>
    </row>
    <row r="224" spans="2:17">
      <c r="B224" s="13">
        <v>215</v>
      </c>
      <c r="C224" s="3">
        <f t="shared" si="51"/>
        <v>0.11023255813953488</v>
      </c>
      <c r="D224" s="7">
        <f t="shared" si="43"/>
        <v>6.2904634563736161</v>
      </c>
      <c r="E224" s="6">
        <f t="shared" si="44"/>
        <v>6.3</v>
      </c>
      <c r="F224" s="4">
        <f t="shared" si="45"/>
        <v>2.666463456373616</v>
      </c>
      <c r="G224" s="13">
        <f t="shared" si="52"/>
        <v>2.7</v>
      </c>
      <c r="H224" s="4">
        <f t="shared" si="46"/>
        <v>216.3023115919014</v>
      </c>
      <c r="I224" s="13">
        <f t="shared" si="47"/>
        <v>122.10474969896143</v>
      </c>
      <c r="J224" s="23">
        <f>VLOOKUP(G224,'FS antenna gain'!$A$2:$B$902,2)</f>
        <v>24.269853906689836</v>
      </c>
      <c r="K224" s="15">
        <f>VLOOKUP(E224,'vehicle radar antenna gain'!$A$3:$D$903,3)</f>
        <v>-18.465529836777002</v>
      </c>
      <c r="L224" s="22">
        <f t="shared" si="53"/>
        <v>-50.465529836777002</v>
      </c>
      <c r="M224" s="22">
        <f t="shared" si="54"/>
        <v>-37.465529836777002</v>
      </c>
      <c r="N224">
        <f t="shared" si="48"/>
        <v>-148.30042562904859</v>
      </c>
      <c r="O224">
        <f t="shared" si="49"/>
        <v>-135.30042562904859</v>
      </c>
      <c r="P224">
        <f t="shared" si="55"/>
        <v>58.30042562904859</v>
      </c>
      <c r="Q224">
        <f t="shared" si="50"/>
        <v>70.30042562904859</v>
      </c>
    </row>
    <row r="225" spans="2:17">
      <c r="B225" s="13">
        <v>216</v>
      </c>
      <c r="C225" s="3">
        <f t="shared" si="51"/>
        <v>0.10972222222222222</v>
      </c>
      <c r="D225" s="7">
        <f t="shared" si="43"/>
        <v>6.2615727960723611</v>
      </c>
      <c r="E225" s="6">
        <f t="shared" si="44"/>
        <v>6.3</v>
      </c>
      <c r="F225" s="4">
        <f t="shared" si="45"/>
        <v>2.6375727960723609</v>
      </c>
      <c r="G225" s="13">
        <f t="shared" si="52"/>
        <v>2.6</v>
      </c>
      <c r="H225" s="4">
        <f t="shared" si="46"/>
        <v>217.29631842256325</v>
      </c>
      <c r="I225" s="13">
        <f t="shared" si="47"/>
        <v>122.14457385041237</v>
      </c>
      <c r="J225" s="23">
        <f>VLOOKUP(G225,'FS antenna gain'!$A$2:$B$902,2)</f>
        <v>24.679614311394133</v>
      </c>
      <c r="K225" s="15">
        <f>VLOOKUP(E225,'vehicle radar antenna gain'!$A$3:$D$903,3)</f>
        <v>-18.465529836777002</v>
      </c>
      <c r="L225" s="22">
        <f t="shared" si="53"/>
        <v>-50.465529836777002</v>
      </c>
      <c r="M225" s="22">
        <f t="shared" si="54"/>
        <v>-37.465529836777002</v>
      </c>
      <c r="N225">
        <f t="shared" si="48"/>
        <v>-147.93048937579522</v>
      </c>
      <c r="O225">
        <f t="shared" si="49"/>
        <v>-134.93048937579522</v>
      </c>
      <c r="P225">
        <f t="shared" si="55"/>
        <v>57.930489375795219</v>
      </c>
      <c r="Q225">
        <f t="shared" si="50"/>
        <v>69.930489375795219</v>
      </c>
    </row>
    <row r="226" spans="2:17">
      <c r="B226" s="13">
        <v>217</v>
      </c>
      <c r="C226" s="3">
        <f t="shared" si="51"/>
        <v>0.10921658986175115</v>
      </c>
      <c r="D226" s="7">
        <f t="shared" si="43"/>
        <v>6.2329452559956442</v>
      </c>
      <c r="E226" s="6">
        <f t="shared" si="44"/>
        <v>6.2</v>
      </c>
      <c r="F226" s="4">
        <f t="shared" si="45"/>
        <v>2.6089452559956441</v>
      </c>
      <c r="G226" s="13">
        <f t="shared" si="52"/>
        <v>2.6</v>
      </c>
      <c r="H226" s="4">
        <f t="shared" si="46"/>
        <v>218.29037999875305</v>
      </c>
      <c r="I226" s="13">
        <f t="shared" si="47"/>
        <v>122.18421842250308</v>
      </c>
      <c r="J226" s="23">
        <f>VLOOKUP(G226,'FS antenna gain'!$A$2:$B$902,2)</f>
        <v>24.679614311394133</v>
      </c>
      <c r="K226" s="15">
        <f>VLOOKUP(E226,'vehicle radar antenna gain'!$A$3:$D$903,3)</f>
        <v>-18.465529836777002</v>
      </c>
      <c r="L226" s="22">
        <f t="shared" si="53"/>
        <v>-50.465529836777002</v>
      </c>
      <c r="M226" s="22">
        <f t="shared" si="54"/>
        <v>-37.465529836777002</v>
      </c>
      <c r="N226">
        <f t="shared" si="48"/>
        <v>-147.97013394788593</v>
      </c>
      <c r="O226">
        <f t="shared" si="49"/>
        <v>-134.97013394788593</v>
      </c>
      <c r="P226">
        <f t="shared" si="55"/>
        <v>57.970133947885927</v>
      </c>
      <c r="Q226">
        <f t="shared" si="50"/>
        <v>69.970133947885927</v>
      </c>
    </row>
    <row r="227" spans="2:17">
      <c r="B227" s="13">
        <v>218</v>
      </c>
      <c r="C227" s="3">
        <f t="shared" si="51"/>
        <v>0.10871559633027522</v>
      </c>
      <c r="D227" s="7">
        <f t="shared" si="43"/>
        <v>6.2045772720068335</v>
      </c>
      <c r="E227" s="6">
        <f t="shared" si="44"/>
        <v>6.2</v>
      </c>
      <c r="F227" s="4">
        <f t="shared" si="45"/>
        <v>2.5805772720068334</v>
      </c>
      <c r="G227" s="13">
        <f t="shared" si="52"/>
        <v>2.6</v>
      </c>
      <c r="H227" s="4">
        <f t="shared" si="46"/>
        <v>219.28449557595266</v>
      </c>
      <c r="I227" s="13">
        <f t="shared" si="47"/>
        <v>122.22368500767038</v>
      </c>
      <c r="J227" s="23">
        <f>VLOOKUP(G227,'FS antenna gain'!$A$2:$B$902,2)</f>
        <v>24.679614311394133</v>
      </c>
      <c r="K227" s="15">
        <f>VLOOKUP(E227,'vehicle radar antenna gain'!$A$3:$D$903,3)</f>
        <v>-18.465529836777002</v>
      </c>
      <c r="L227" s="22">
        <f t="shared" si="53"/>
        <v>-50.465529836777002</v>
      </c>
      <c r="M227" s="22">
        <f t="shared" si="54"/>
        <v>-37.465529836777002</v>
      </c>
      <c r="N227">
        <f t="shared" si="48"/>
        <v>-148.00960053305323</v>
      </c>
      <c r="O227">
        <f t="shared" si="49"/>
        <v>-135.00960053305323</v>
      </c>
      <c r="P227">
        <f t="shared" si="55"/>
        <v>58.009600533053231</v>
      </c>
      <c r="Q227">
        <f t="shared" si="50"/>
        <v>70.009600533053231</v>
      </c>
    </row>
    <row r="228" spans="2:17">
      <c r="B228" s="13">
        <v>219</v>
      </c>
      <c r="C228" s="3">
        <f t="shared" si="51"/>
        <v>0.10821917808219178</v>
      </c>
      <c r="D228" s="7">
        <f t="shared" si="43"/>
        <v>6.1764653437981325</v>
      </c>
      <c r="E228" s="6">
        <f t="shared" si="44"/>
        <v>6.2</v>
      </c>
      <c r="F228" s="4">
        <f t="shared" si="45"/>
        <v>2.5524653437981324</v>
      </c>
      <c r="G228" s="13">
        <f t="shared" si="52"/>
        <v>2.6</v>
      </c>
      <c r="H228" s="4">
        <f t="shared" si="46"/>
        <v>220.27866442304395</v>
      </c>
      <c r="I228" s="13">
        <f t="shared" si="47"/>
        <v>122.2629751775367</v>
      </c>
      <c r="J228" s="23">
        <f>VLOOKUP(G228,'FS antenna gain'!$A$2:$B$902,2)</f>
        <v>24.679614311394133</v>
      </c>
      <c r="K228" s="15">
        <f>VLOOKUP(E228,'vehicle radar antenna gain'!$A$3:$D$903,3)</f>
        <v>-18.465529836777002</v>
      </c>
      <c r="L228" s="22">
        <f t="shared" si="53"/>
        <v>-50.465529836777002</v>
      </c>
      <c r="M228" s="22">
        <f t="shared" si="54"/>
        <v>-37.465529836777002</v>
      </c>
      <c r="N228">
        <f t="shared" si="48"/>
        <v>-148.04889070291955</v>
      </c>
      <c r="O228">
        <f t="shared" si="49"/>
        <v>-135.04889070291955</v>
      </c>
      <c r="P228">
        <f t="shared" si="55"/>
        <v>58.04889070291955</v>
      </c>
      <c r="Q228">
        <f t="shared" si="50"/>
        <v>70.04889070291955</v>
      </c>
    </row>
    <row r="229" spans="2:17">
      <c r="B229" s="13">
        <v>220</v>
      </c>
      <c r="C229" s="3">
        <f t="shared" si="51"/>
        <v>0.10772727272727273</v>
      </c>
      <c r="D229" s="7">
        <f t="shared" si="43"/>
        <v>6.1486060334737482</v>
      </c>
      <c r="E229" s="6">
        <f t="shared" si="44"/>
        <v>6.1</v>
      </c>
      <c r="F229" s="4">
        <f t="shared" si="45"/>
        <v>2.5246060334737481</v>
      </c>
      <c r="G229" s="13">
        <f t="shared" si="52"/>
        <v>2.5</v>
      </c>
      <c r="H229" s="4">
        <f t="shared" si="46"/>
        <v>221.27288582200939</v>
      </c>
      <c r="I229" s="13">
        <f t="shared" si="47"/>
        <v>122.30209048326549</v>
      </c>
      <c r="J229" s="23">
        <f>VLOOKUP(G229,'FS antenna gain'!$A$2:$B$902,2)</f>
        <v>25.105447793863576</v>
      </c>
      <c r="K229" s="15">
        <f>VLOOKUP(E229,'vehicle radar antenna gain'!$A$3:$D$903,3)</f>
        <v>-18.366247719935998</v>
      </c>
      <c r="L229" s="22">
        <f t="shared" si="53"/>
        <v>-50.366247719935998</v>
      </c>
      <c r="M229" s="22">
        <f t="shared" si="54"/>
        <v>-37.366247719935998</v>
      </c>
      <c r="N229">
        <f t="shared" si="48"/>
        <v>-147.56289040933791</v>
      </c>
      <c r="O229">
        <f t="shared" si="49"/>
        <v>-134.56289040933791</v>
      </c>
      <c r="P229">
        <f t="shared" si="55"/>
        <v>57.562890409337911</v>
      </c>
      <c r="Q229">
        <f t="shared" si="50"/>
        <v>69.562890409337911</v>
      </c>
    </row>
    <row r="230" spans="2:17">
      <c r="B230" s="13">
        <v>221</v>
      </c>
      <c r="C230" s="3">
        <f t="shared" si="51"/>
        <v>0.10723981900452488</v>
      </c>
      <c r="D230" s="7">
        <f t="shared" si="43"/>
        <v>6.1209959641704943</v>
      </c>
      <c r="E230" s="6">
        <f t="shared" si="44"/>
        <v>6.1</v>
      </c>
      <c r="F230" s="4">
        <f t="shared" si="45"/>
        <v>2.4969959641704942</v>
      </c>
      <c r="G230" s="13">
        <f t="shared" si="52"/>
        <v>2.5</v>
      </c>
      <c r="H230" s="4">
        <f t="shared" si="46"/>
        <v>222.26715906764093</v>
      </c>
      <c r="I230" s="13">
        <f t="shared" si="47"/>
        <v>122.34103245591058</v>
      </c>
      <c r="J230" s="23">
        <f>VLOOKUP(G230,'FS antenna gain'!$A$2:$B$902,2)</f>
        <v>25.105447793863576</v>
      </c>
      <c r="K230" s="15">
        <f>VLOOKUP(E230,'vehicle radar antenna gain'!$A$3:$D$903,3)</f>
        <v>-18.366247719935998</v>
      </c>
      <c r="L230" s="22">
        <f t="shared" si="53"/>
        <v>-50.366247719935998</v>
      </c>
      <c r="M230" s="22">
        <f t="shared" si="54"/>
        <v>-37.366247719935998</v>
      </c>
      <c r="N230">
        <f t="shared" si="48"/>
        <v>-147.601832381983</v>
      </c>
      <c r="O230">
        <f t="shared" si="49"/>
        <v>-134.601832381983</v>
      </c>
      <c r="P230">
        <f t="shared" si="55"/>
        <v>57.601832381983002</v>
      </c>
      <c r="Q230">
        <f t="shared" si="50"/>
        <v>69.601832381983002</v>
      </c>
    </row>
    <row r="231" spans="2:17">
      <c r="B231" s="13">
        <v>222</v>
      </c>
      <c r="C231" s="3">
        <f t="shared" si="51"/>
        <v>0.10675675675675675</v>
      </c>
      <c r="D231" s="7">
        <f t="shared" si="43"/>
        <v>6.0936318187146599</v>
      </c>
      <c r="E231" s="6">
        <f t="shared" si="44"/>
        <v>6.1</v>
      </c>
      <c r="F231" s="4">
        <f t="shared" si="45"/>
        <v>2.4696318187146598</v>
      </c>
      <c r="G231" s="13">
        <f t="shared" si="52"/>
        <v>2.5</v>
      </c>
      <c r="H231" s="4">
        <f t="shared" si="46"/>
        <v>223.2614834672564</v>
      </c>
      <c r="I231" s="13">
        <f t="shared" si="47"/>
        <v>122.37980260675721</v>
      </c>
      <c r="J231" s="23">
        <f>VLOOKUP(G231,'FS antenna gain'!$A$2:$B$902,2)</f>
        <v>25.105447793863576</v>
      </c>
      <c r="K231" s="15">
        <f>VLOOKUP(E231,'vehicle radar antenna gain'!$A$3:$D$903,3)</f>
        <v>-18.366247719935998</v>
      </c>
      <c r="L231" s="22">
        <f t="shared" si="53"/>
        <v>-50.366247719935998</v>
      </c>
      <c r="M231" s="22">
        <f t="shared" si="54"/>
        <v>-37.366247719935998</v>
      </c>
      <c r="N231">
        <f t="shared" si="48"/>
        <v>-147.64060253282963</v>
      </c>
      <c r="O231">
        <f t="shared" si="49"/>
        <v>-134.64060253282963</v>
      </c>
      <c r="P231">
        <f t="shared" si="55"/>
        <v>57.640602532829632</v>
      </c>
      <c r="Q231">
        <f t="shared" si="50"/>
        <v>69.640602532829632</v>
      </c>
    </row>
    <row r="232" spans="2:17">
      <c r="B232" s="13">
        <v>223</v>
      </c>
      <c r="C232" s="3">
        <f t="shared" si="51"/>
        <v>0.10627802690582959</v>
      </c>
      <c r="D232" s="7">
        <f t="shared" si="43"/>
        <v>6.0665103383140604</v>
      </c>
      <c r="E232" s="6">
        <f t="shared" si="44"/>
        <v>6.1</v>
      </c>
      <c r="F232" s="4">
        <f t="shared" si="45"/>
        <v>2.4425103383140603</v>
      </c>
      <c r="G232" s="13">
        <f t="shared" si="52"/>
        <v>2.4</v>
      </c>
      <c r="H232" s="4">
        <f t="shared" si="46"/>
        <v>224.25585834042329</v>
      </c>
      <c r="I232" s="13">
        <f t="shared" si="47"/>
        <v>122.41840242765613</v>
      </c>
      <c r="J232" s="23">
        <f>VLOOKUP(G232,'FS antenna gain'!$A$2:$B$902,2)</f>
        <v>26.010752110224416</v>
      </c>
      <c r="K232" s="15">
        <f>VLOOKUP(E232,'vehicle radar antenna gain'!$A$3:$D$903,3)</f>
        <v>-18.366247719935998</v>
      </c>
      <c r="L232" s="22">
        <f t="shared" si="53"/>
        <v>-50.366247719935998</v>
      </c>
      <c r="M232" s="22">
        <f t="shared" si="54"/>
        <v>-37.366247719935998</v>
      </c>
      <c r="N232">
        <f t="shared" si="48"/>
        <v>-146.7738980373677</v>
      </c>
      <c r="O232">
        <f t="shared" si="49"/>
        <v>-133.7738980373677</v>
      </c>
      <c r="P232">
        <f t="shared" si="55"/>
        <v>56.773898037367701</v>
      </c>
      <c r="Q232">
        <f t="shared" si="50"/>
        <v>68.773898037367701</v>
      </c>
    </row>
    <row r="233" spans="2:17">
      <c r="B233" s="13">
        <v>224</v>
      </c>
      <c r="C233" s="3">
        <f t="shared" si="51"/>
        <v>0.10580357142857143</v>
      </c>
      <c r="D233" s="7">
        <f t="shared" si="43"/>
        <v>6.0396283212841961</v>
      </c>
      <c r="E233" s="6">
        <f t="shared" si="44"/>
        <v>6</v>
      </c>
      <c r="F233" s="4">
        <f t="shared" si="45"/>
        <v>2.415628321284196</v>
      </c>
      <c r="G233" s="13">
        <f t="shared" si="52"/>
        <v>2.4</v>
      </c>
      <c r="H233" s="4">
        <f t="shared" si="46"/>
        <v>225.25028301869014</v>
      </c>
      <c r="I233" s="13">
        <f t="shared" si="47"/>
        <v>122.45683339135144</v>
      </c>
      <c r="J233" s="23">
        <f>VLOOKUP(G233,'FS antenna gain'!$A$2:$B$902,2)</f>
        <v>26.010752110224416</v>
      </c>
      <c r="K233" s="15">
        <f>VLOOKUP(E233,'vehicle radar antenna gain'!$A$3:$D$903,3)</f>
        <v>-18.366247719935998</v>
      </c>
      <c r="L233" s="22">
        <f t="shared" si="53"/>
        <v>-50.366247719935998</v>
      </c>
      <c r="M233" s="22">
        <f t="shared" si="54"/>
        <v>-37.366247719935998</v>
      </c>
      <c r="N233">
        <f t="shared" si="48"/>
        <v>-146.81232900106301</v>
      </c>
      <c r="O233">
        <f t="shared" si="49"/>
        <v>-133.81232900106301</v>
      </c>
      <c r="P233">
        <f t="shared" si="55"/>
        <v>56.812329001063006</v>
      </c>
      <c r="Q233">
        <f t="shared" si="50"/>
        <v>68.812329001063006</v>
      </c>
    </row>
    <row r="234" spans="2:17">
      <c r="B234" s="13">
        <v>225</v>
      </c>
      <c r="C234" s="3">
        <f t="shared" si="51"/>
        <v>0.10533333333333333</v>
      </c>
      <c r="D234" s="7">
        <f t="shared" si="43"/>
        <v>6.012982621807482</v>
      </c>
      <c r="E234" s="6">
        <f t="shared" si="44"/>
        <v>6</v>
      </c>
      <c r="F234" s="4">
        <f t="shared" si="45"/>
        <v>2.3889826218074819</v>
      </c>
      <c r="G234" s="13">
        <f t="shared" si="52"/>
        <v>2.4</v>
      </c>
      <c r="H234" s="4">
        <f t="shared" si="46"/>
        <v>226.2447568453245</v>
      </c>
      <c r="I234" s="13">
        <f t="shared" si="47"/>
        <v>122.49509695180075</v>
      </c>
      <c r="J234" s="23">
        <f>VLOOKUP(G234,'FS antenna gain'!$A$2:$B$902,2)</f>
        <v>26.010752110224416</v>
      </c>
      <c r="K234" s="15">
        <f>VLOOKUP(E234,'vehicle radar antenna gain'!$A$3:$D$903,3)</f>
        <v>-18.366247719935998</v>
      </c>
      <c r="L234" s="22">
        <f t="shared" si="53"/>
        <v>-50.366247719935998</v>
      </c>
      <c r="M234" s="22">
        <f t="shared" si="54"/>
        <v>-37.366247719935998</v>
      </c>
      <c r="N234">
        <f t="shared" si="48"/>
        <v>-146.85059256151231</v>
      </c>
      <c r="O234">
        <f t="shared" si="49"/>
        <v>-133.85059256151231</v>
      </c>
      <c r="P234">
        <f t="shared" si="55"/>
        <v>56.850592561512315</v>
      </c>
      <c r="Q234">
        <f t="shared" si="50"/>
        <v>68.850592561512315</v>
      </c>
    </row>
    <row r="235" spans="2:17">
      <c r="B235" s="13">
        <v>226</v>
      </c>
      <c r="C235" s="3">
        <f t="shared" si="51"/>
        <v>0.10486725663716814</v>
      </c>
      <c r="D235" s="7">
        <f t="shared" si="43"/>
        <v>5.986570148724577</v>
      </c>
      <c r="E235" s="6">
        <f t="shared" si="44"/>
        <v>6</v>
      </c>
      <c r="F235" s="4">
        <f t="shared" si="45"/>
        <v>2.3625701487245769</v>
      </c>
      <c r="G235" s="13">
        <f t="shared" si="52"/>
        <v>2.4</v>
      </c>
      <c r="H235" s="4">
        <f t="shared" si="46"/>
        <v>227.23927917505813</v>
      </c>
      <c r="I235" s="13">
        <f t="shared" si="47"/>
        <v>122.53319454448916</v>
      </c>
      <c r="J235" s="23">
        <f>VLOOKUP(G235,'FS antenna gain'!$A$2:$B$902,2)</f>
        <v>26.010752110224416</v>
      </c>
      <c r="K235" s="15">
        <f>VLOOKUP(E235,'vehicle radar antenna gain'!$A$3:$D$903,3)</f>
        <v>-18.366247719935998</v>
      </c>
      <c r="L235" s="22">
        <f t="shared" si="53"/>
        <v>-50.366247719935998</v>
      </c>
      <c r="M235" s="22">
        <f t="shared" si="54"/>
        <v>-37.366247719935998</v>
      </c>
      <c r="N235">
        <f t="shared" si="48"/>
        <v>-146.88869015420073</v>
      </c>
      <c r="O235">
        <f t="shared" si="49"/>
        <v>-133.88869015420073</v>
      </c>
      <c r="P235">
        <f t="shared" si="55"/>
        <v>56.888690154200731</v>
      </c>
      <c r="Q235">
        <f t="shared" si="50"/>
        <v>68.888690154200731</v>
      </c>
    </row>
    <row r="236" spans="2:17">
      <c r="B236" s="13">
        <v>227</v>
      </c>
      <c r="C236" s="3">
        <f t="shared" si="51"/>
        <v>0.10440528634361233</v>
      </c>
      <c r="D236" s="7">
        <f t="shared" si="43"/>
        <v>5.9603878643568242</v>
      </c>
      <c r="E236" s="6">
        <f t="shared" si="44"/>
        <v>6</v>
      </c>
      <c r="F236" s="4">
        <f t="shared" si="45"/>
        <v>2.3363878643568241</v>
      </c>
      <c r="G236" s="13">
        <f t="shared" si="52"/>
        <v>2.2999999999999998</v>
      </c>
      <c r="H236" s="4">
        <f t="shared" si="46"/>
        <v>228.2338493738385</v>
      </c>
      <c r="I236" s="13">
        <f t="shared" si="47"/>
        <v>122.5711275867373</v>
      </c>
      <c r="J236" s="23">
        <f>VLOOKUP(G236,'FS antenna gain'!$A$2:$B$902,2)</f>
        <v>26.493380990108818</v>
      </c>
      <c r="K236" s="15">
        <f>VLOOKUP(E236,'vehicle radar antenna gain'!$A$3:$D$903,3)</f>
        <v>-18.366247719935998</v>
      </c>
      <c r="L236" s="22">
        <f t="shared" si="53"/>
        <v>-50.366247719935998</v>
      </c>
      <c r="M236" s="22">
        <f t="shared" si="54"/>
        <v>-37.366247719935998</v>
      </c>
      <c r="N236">
        <f t="shared" si="48"/>
        <v>-146.44399431656447</v>
      </c>
      <c r="O236">
        <f t="shared" si="49"/>
        <v>-133.44399431656447</v>
      </c>
      <c r="P236">
        <f t="shared" si="55"/>
        <v>56.443994316564471</v>
      </c>
      <c r="Q236">
        <f t="shared" si="50"/>
        <v>68.443994316564471</v>
      </c>
    </row>
    <row r="237" spans="2:17">
      <c r="B237" s="13">
        <v>228</v>
      </c>
      <c r="C237" s="3">
        <f t="shared" si="51"/>
        <v>0.10394736842105262</v>
      </c>
      <c r="D237" s="7">
        <f t="shared" si="43"/>
        <v>5.9344327833588997</v>
      </c>
      <c r="E237" s="6">
        <f t="shared" si="44"/>
        <v>5.9</v>
      </c>
      <c r="F237" s="4">
        <f t="shared" si="45"/>
        <v>2.3104327833588996</v>
      </c>
      <c r="G237" s="13">
        <f t="shared" si="52"/>
        <v>2.2999999999999998</v>
      </c>
      <c r="H237" s="4">
        <f t="shared" si="46"/>
        <v>229.22846681858692</v>
      </c>
      <c r="I237" s="13">
        <f t="shared" si="47"/>
        <v>122.60889747800189</v>
      </c>
      <c r="J237" s="23">
        <f>VLOOKUP(G237,'FS antenna gain'!$A$2:$B$902,2)</f>
        <v>26.493380990108818</v>
      </c>
      <c r="K237" s="15">
        <f>VLOOKUP(E237,'vehicle radar antenna gain'!$A$3:$D$903,3)</f>
        <v>-18.316485747259001</v>
      </c>
      <c r="L237" s="22">
        <f t="shared" si="53"/>
        <v>-50.316485747259001</v>
      </c>
      <c r="M237" s="22">
        <f t="shared" si="54"/>
        <v>-37.316485747259001</v>
      </c>
      <c r="N237">
        <f t="shared" si="48"/>
        <v>-146.43200223515208</v>
      </c>
      <c r="O237">
        <f t="shared" si="49"/>
        <v>-133.43200223515208</v>
      </c>
      <c r="P237">
        <f t="shared" si="55"/>
        <v>56.432002235152083</v>
      </c>
      <c r="Q237">
        <f t="shared" si="50"/>
        <v>68.432002235152083</v>
      </c>
    </row>
    <row r="238" spans="2:17">
      <c r="B238" s="13">
        <v>229</v>
      </c>
      <c r="C238" s="3">
        <f t="shared" si="51"/>
        <v>0.10349344978165939</v>
      </c>
      <c r="D238" s="7">
        <f t="shared" si="43"/>
        <v>5.9087019716007587</v>
      </c>
      <c r="E238" s="6">
        <f t="shared" si="44"/>
        <v>5.9</v>
      </c>
      <c r="F238" s="4">
        <f t="shared" si="45"/>
        <v>2.2847019716007586</v>
      </c>
      <c r="G238" s="13">
        <f t="shared" si="52"/>
        <v>2.2999999999999998</v>
      </c>
      <c r="H238" s="4">
        <f t="shared" si="46"/>
        <v>230.22313089696266</v>
      </c>
      <c r="I238" s="13">
        <f t="shared" si="47"/>
        <v>122.64650560017139</v>
      </c>
      <c r="J238" s="23">
        <f>VLOOKUP(G238,'FS antenna gain'!$A$2:$B$902,2)</f>
        <v>26.493380990108818</v>
      </c>
      <c r="K238" s="15">
        <f>VLOOKUP(E238,'vehicle radar antenna gain'!$A$3:$D$903,3)</f>
        <v>-18.316485747259001</v>
      </c>
      <c r="L238" s="22">
        <f t="shared" si="53"/>
        <v>-50.316485747259001</v>
      </c>
      <c r="M238" s="22">
        <f t="shared" si="54"/>
        <v>-37.316485747259001</v>
      </c>
      <c r="N238">
        <f t="shared" si="48"/>
        <v>-146.46961035732159</v>
      </c>
      <c r="O238">
        <f t="shared" si="49"/>
        <v>-133.46961035732159</v>
      </c>
      <c r="P238">
        <f t="shared" si="55"/>
        <v>56.469610357321585</v>
      </c>
      <c r="Q238">
        <f t="shared" si="50"/>
        <v>68.469610357321585</v>
      </c>
    </row>
    <row r="239" spans="2:17">
      <c r="B239" s="13">
        <v>230</v>
      </c>
      <c r="C239" s="3">
        <f t="shared" si="51"/>
        <v>0.10304347826086956</v>
      </c>
      <c r="D239" s="7">
        <f t="shared" si="43"/>
        <v>5.8831925450780114</v>
      </c>
      <c r="E239" s="6">
        <f t="shared" si="44"/>
        <v>5.9</v>
      </c>
      <c r="F239" s="4">
        <f t="shared" si="45"/>
        <v>2.2591925450780113</v>
      </c>
      <c r="G239" s="13">
        <f t="shared" si="52"/>
        <v>2.2999999999999998</v>
      </c>
      <c r="H239" s="4">
        <f t="shared" si="46"/>
        <v>231.21784100713336</v>
      </c>
      <c r="I239" s="13">
        <f t="shared" si="47"/>
        <v>122.68395331785496</v>
      </c>
      <c r="J239" s="23">
        <f>VLOOKUP(G239,'FS antenna gain'!$A$2:$B$902,2)</f>
        <v>26.493380990108818</v>
      </c>
      <c r="K239" s="15">
        <f>VLOOKUP(E239,'vehicle radar antenna gain'!$A$3:$D$903,3)</f>
        <v>-18.316485747259001</v>
      </c>
      <c r="L239" s="22">
        <f t="shared" si="53"/>
        <v>-50.316485747259001</v>
      </c>
      <c r="M239" s="22">
        <f t="shared" si="54"/>
        <v>-37.316485747259001</v>
      </c>
      <c r="N239">
        <f t="shared" si="48"/>
        <v>-146.50705807500515</v>
      </c>
      <c r="O239">
        <f t="shared" si="49"/>
        <v>-133.50705807500515</v>
      </c>
      <c r="P239">
        <f t="shared" si="55"/>
        <v>56.507058075005148</v>
      </c>
      <c r="Q239">
        <f t="shared" si="50"/>
        <v>68.507058075005148</v>
      </c>
    </row>
    <row r="240" spans="2:17">
      <c r="B240" s="13">
        <v>231</v>
      </c>
      <c r="C240" s="3">
        <f t="shared" si="51"/>
        <v>0.10259740259740259</v>
      </c>
      <c r="D240" s="7">
        <f t="shared" si="43"/>
        <v>5.8579016688499133</v>
      </c>
      <c r="E240" s="6">
        <f t="shared" si="44"/>
        <v>5.9</v>
      </c>
      <c r="F240" s="4">
        <f t="shared" si="45"/>
        <v>2.2339016688499131</v>
      </c>
      <c r="G240" s="13">
        <f t="shared" si="52"/>
        <v>2.2000000000000002</v>
      </c>
      <c r="H240" s="4">
        <f t="shared" si="46"/>
        <v>232.21259655755111</v>
      </c>
      <c r="I240" s="13">
        <f t="shared" si="47"/>
        <v>122.72124197866577</v>
      </c>
      <c r="J240" s="23">
        <f>VLOOKUP(G240,'FS antenna gain'!$A$2:$B$902,2)</f>
        <v>26.493380990108818</v>
      </c>
      <c r="K240" s="15">
        <f>VLOOKUP(E240,'vehicle radar antenna gain'!$A$3:$D$903,3)</f>
        <v>-18.316485747259001</v>
      </c>
      <c r="L240" s="22">
        <f t="shared" si="53"/>
        <v>-50.316485747259001</v>
      </c>
      <c r="M240" s="22">
        <f t="shared" si="54"/>
        <v>-37.316485747259001</v>
      </c>
      <c r="N240">
        <f t="shared" si="48"/>
        <v>-146.54434673581596</v>
      </c>
      <c r="O240">
        <f t="shared" si="49"/>
        <v>-133.54434673581596</v>
      </c>
      <c r="P240">
        <f t="shared" si="55"/>
        <v>56.544346735815964</v>
      </c>
      <c r="Q240">
        <f t="shared" si="50"/>
        <v>68.544346735815964</v>
      </c>
    </row>
    <row r="241" spans="2:17">
      <c r="B241" s="13">
        <v>232</v>
      </c>
      <c r="C241" s="3">
        <f t="shared" si="51"/>
        <v>0.1021551724137931</v>
      </c>
      <c r="D241" s="7">
        <f t="shared" si="43"/>
        <v>5.8328265560041253</v>
      </c>
      <c r="E241" s="6">
        <f t="shared" si="44"/>
        <v>5.8</v>
      </c>
      <c r="F241" s="4">
        <f t="shared" si="45"/>
        <v>2.2088265560041251</v>
      </c>
      <c r="G241" s="13">
        <f t="shared" si="52"/>
        <v>2.2000000000000002</v>
      </c>
      <c r="H241" s="4">
        <f t="shared" si="46"/>
        <v>233.20739696673431</v>
      </c>
      <c r="I241" s="13">
        <f t="shared" si="47"/>
        <v>122.7583729134987</v>
      </c>
      <c r="J241" s="23">
        <f>VLOOKUP(G241,'FS antenna gain'!$A$2:$B$902,2)</f>
        <v>26.493380990108818</v>
      </c>
      <c r="K241" s="15">
        <f>VLOOKUP(E241,'vehicle radar antenna gain'!$A$3:$D$903,3)</f>
        <v>-18.217380002273998</v>
      </c>
      <c r="L241" s="22">
        <f t="shared" si="53"/>
        <v>-50.217380002273998</v>
      </c>
      <c r="M241" s="22">
        <f t="shared" si="54"/>
        <v>-37.217380002273998</v>
      </c>
      <c r="N241">
        <f t="shared" si="48"/>
        <v>-146.4823719256639</v>
      </c>
      <c r="O241">
        <f t="shared" si="49"/>
        <v>-133.4823719256639</v>
      </c>
      <c r="P241">
        <f t="shared" si="55"/>
        <v>56.482371925663898</v>
      </c>
      <c r="Q241">
        <f t="shared" si="50"/>
        <v>68.482371925663898</v>
      </c>
    </row>
    <row r="242" spans="2:17">
      <c r="B242" s="13">
        <v>233</v>
      </c>
      <c r="C242" s="3">
        <f t="shared" si="51"/>
        <v>0.10171673819742488</v>
      </c>
      <c r="D242" s="7">
        <f t="shared" si="43"/>
        <v>5.8079644666474977</v>
      </c>
      <c r="E242" s="6">
        <f t="shared" si="44"/>
        <v>5.8</v>
      </c>
      <c r="F242" s="4">
        <f t="shared" si="45"/>
        <v>2.1839644666474975</v>
      </c>
      <c r="G242" s="13">
        <f t="shared" si="52"/>
        <v>2.2000000000000002</v>
      </c>
      <c r="H242" s="4">
        <f t="shared" si="46"/>
        <v>234.20224166305496</v>
      </c>
      <c r="I242" s="13">
        <f t="shared" si="47"/>
        <v>122.7953474368021</v>
      </c>
      <c r="J242" s="23">
        <f>VLOOKUP(G242,'FS antenna gain'!$A$2:$B$902,2)</f>
        <v>26.493380990108818</v>
      </c>
      <c r="K242" s="15">
        <f>VLOOKUP(E242,'vehicle radar antenna gain'!$A$3:$D$903,3)</f>
        <v>-18.217380002273998</v>
      </c>
      <c r="L242" s="22">
        <f t="shared" si="53"/>
        <v>-50.217380002273998</v>
      </c>
      <c r="M242" s="22">
        <f t="shared" si="54"/>
        <v>-37.217380002273998</v>
      </c>
      <c r="N242">
        <f t="shared" si="48"/>
        <v>-146.5193464489673</v>
      </c>
      <c r="O242">
        <f t="shared" si="49"/>
        <v>-133.5193464489673</v>
      </c>
      <c r="P242">
        <f t="shared" si="55"/>
        <v>56.519346448967298</v>
      </c>
      <c r="Q242">
        <f t="shared" si="50"/>
        <v>68.519346448967298</v>
      </c>
    </row>
    <row r="243" spans="2:17">
      <c r="B243" s="13">
        <v>234</v>
      </c>
      <c r="C243" s="3">
        <f t="shared" si="51"/>
        <v>0.10128205128205128</v>
      </c>
      <c r="D243" s="7">
        <f t="shared" si="43"/>
        <v>5.7833127069220973</v>
      </c>
      <c r="E243" s="6">
        <f t="shared" si="44"/>
        <v>5.8</v>
      </c>
      <c r="F243" s="4">
        <f t="shared" si="45"/>
        <v>2.1593127069220972</v>
      </c>
      <c r="G243" s="13">
        <f t="shared" si="52"/>
        <v>2.2000000000000002</v>
      </c>
      <c r="H243" s="4">
        <f t="shared" si="46"/>
        <v>235.19713008453144</v>
      </c>
      <c r="I243" s="13">
        <f t="shared" si="47"/>
        <v>122.83216684684481</v>
      </c>
      <c r="J243" s="23">
        <f>VLOOKUP(G243,'FS antenna gain'!$A$2:$B$902,2)</f>
        <v>26.493380990108818</v>
      </c>
      <c r="K243" s="15">
        <f>VLOOKUP(E243,'vehicle radar antenna gain'!$A$3:$D$903,3)</f>
        <v>-18.217380002273998</v>
      </c>
      <c r="L243" s="22">
        <f t="shared" si="53"/>
        <v>-50.217380002273998</v>
      </c>
      <c r="M243" s="22">
        <f t="shared" si="54"/>
        <v>-37.217380002273998</v>
      </c>
      <c r="N243">
        <f t="shared" si="48"/>
        <v>-146.55616585901001</v>
      </c>
      <c r="O243">
        <f t="shared" si="49"/>
        <v>-133.55616585901001</v>
      </c>
      <c r="P243">
        <f t="shared" si="55"/>
        <v>56.556165859010008</v>
      </c>
      <c r="Q243">
        <f t="shared" si="50"/>
        <v>68.556165859010008</v>
      </c>
    </row>
    <row r="244" spans="2:17">
      <c r="B244" s="13">
        <v>235</v>
      </c>
      <c r="C244" s="3">
        <f t="shared" si="51"/>
        <v>0.10085106382978723</v>
      </c>
      <c r="D244" s="7">
        <f t="shared" si="43"/>
        <v>5.7588686280457502</v>
      </c>
      <c r="E244" s="6">
        <f t="shared" si="44"/>
        <v>5.8</v>
      </c>
      <c r="F244" s="4">
        <f t="shared" si="45"/>
        <v>2.1348686280457501</v>
      </c>
      <c r="G244" s="13">
        <f t="shared" si="52"/>
        <v>2.1</v>
      </c>
      <c r="H244" s="4">
        <f t="shared" si="46"/>
        <v>236.19206167862629</v>
      </c>
      <c r="I244" s="13">
        <f t="shared" si="47"/>
        <v>122.86883242597702</v>
      </c>
      <c r="J244" s="23">
        <f>VLOOKUP(G244,'FS antenna gain'!$A$2:$B$902,2)</f>
        <v>26.99846564231617</v>
      </c>
      <c r="K244" s="15">
        <f>VLOOKUP(E244,'vehicle radar antenna gain'!$A$3:$D$903,3)</f>
        <v>-18.217380002273998</v>
      </c>
      <c r="L244" s="22">
        <f t="shared" si="53"/>
        <v>-50.217380002273998</v>
      </c>
      <c r="M244" s="22">
        <f t="shared" si="54"/>
        <v>-37.217380002273998</v>
      </c>
      <c r="N244">
        <f t="shared" si="48"/>
        <v>-146.08774678593485</v>
      </c>
      <c r="O244">
        <f t="shared" si="49"/>
        <v>-133.08774678593485</v>
      </c>
      <c r="P244">
        <f t="shared" si="55"/>
        <v>56.087746785934854</v>
      </c>
      <c r="Q244">
        <f t="shared" si="50"/>
        <v>68.087746785934854</v>
      </c>
    </row>
    <row r="245" spans="2:17">
      <c r="B245" s="13">
        <v>236</v>
      </c>
      <c r="C245" s="3">
        <f t="shared" si="51"/>
        <v>0.10042372881355932</v>
      </c>
      <c r="D245" s="7">
        <f t="shared" si="43"/>
        <v>5.7346296253764111</v>
      </c>
      <c r="E245" s="6">
        <f t="shared" si="44"/>
        <v>5.7</v>
      </c>
      <c r="F245" s="4">
        <f t="shared" si="45"/>
        <v>2.110629625376411</v>
      </c>
      <c r="G245" s="13">
        <f t="shared" si="52"/>
        <v>2.1</v>
      </c>
      <c r="H245" s="4">
        <f t="shared" si="46"/>
        <v>237.18703590204925</v>
      </c>
      <c r="I245" s="13">
        <f t="shared" si="47"/>
        <v>122.90534544088672</v>
      </c>
      <c r="J245" s="23">
        <f>VLOOKUP(G245,'FS antenna gain'!$A$2:$B$902,2)</f>
        <v>26.99846564231617</v>
      </c>
      <c r="K245" s="15">
        <f>VLOOKUP(E245,'vehicle radar antenna gain'!$A$3:$D$903,3)</f>
        <v>-18.217380002273998</v>
      </c>
      <c r="L245" s="22">
        <f t="shared" si="53"/>
        <v>-50.217380002273998</v>
      </c>
      <c r="M245" s="22">
        <f t="shared" si="54"/>
        <v>-37.217380002273998</v>
      </c>
      <c r="N245">
        <f t="shared" si="48"/>
        <v>-146.12425980084456</v>
      </c>
      <c r="O245">
        <f t="shared" si="49"/>
        <v>-133.12425980084456</v>
      </c>
      <c r="P245">
        <f t="shared" si="55"/>
        <v>56.124259800844555</v>
      </c>
      <c r="Q245">
        <f t="shared" si="50"/>
        <v>68.124259800844555</v>
      </c>
    </row>
    <row r="246" spans="2:17">
      <c r="B246" s="13">
        <v>237</v>
      </c>
      <c r="C246" s="3">
        <f t="shared" si="51"/>
        <v>9.9999999999999992E-2</v>
      </c>
      <c r="D246" s="7">
        <f t="shared" si="43"/>
        <v>5.7105931374996421</v>
      </c>
      <c r="E246" s="6">
        <f t="shared" si="44"/>
        <v>5.7</v>
      </c>
      <c r="F246" s="4">
        <f t="shared" si="45"/>
        <v>2.086593137499642</v>
      </c>
      <c r="G246" s="13">
        <f t="shared" si="52"/>
        <v>2.1</v>
      </c>
      <c r="H246" s="4">
        <f t="shared" si="46"/>
        <v>238.18205222056511</v>
      </c>
      <c r="I246" s="13">
        <f t="shared" si="47"/>
        <v>122.94170714285048</v>
      </c>
      <c r="J246" s="23">
        <f>VLOOKUP(G246,'FS antenna gain'!$A$2:$B$902,2)</f>
        <v>26.99846564231617</v>
      </c>
      <c r="K246" s="15">
        <f>VLOOKUP(E246,'vehicle radar antenna gain'!$A$3:$D$903,3)</f>
        <v>-18.217380002273998</v>
      </c>
      <c r="L246" s="22">
        <f t="shared" si="53"/>
        <v>-50.217380002273998</v>
      </c>
      <c r="M246" s="22">
        <f t="shared" si="54"/>
        <v>-37.217380002273998</v>
      </c>
      <c r="N246">
        <f t="shared" si="48"/>
        <v>-146.16062150280831</v>
      </c>
      <c r="O246">
        <f t="shared" si="49"/>
        <v>-133.16062150280831</v>
      </c>
      <c r="P246">
        <f t="shared" si="55"/>
        <v>56.160621502808311</v>
      </c>
      <c r="Q246">
        <f t="shared" si="50"/>
        <v>68.160621502808311</v>
      </c>
    </row>
    <row r="247" spans="2:17">
      <c r="B247" s="13">
        <v>238</v>
      </c>
      <c r="C247" s="3">
        <f t="shared" si="51"/>
        <v>9.9579831932773102E-2</v>
      </c>
      <c r="D247" s="7">
        <f t="shared" si="43"/>
        <v>5.6867566453385763</v>
      </c>
      <c r="E247" s="6">
        <f t="shared" si="44"/>
        <v>5.7</v>
      </c>
      <c r="F247" s="4">
        <f t="shared" si="45"/>
        <v>2.0627566453385762</v>
      </c>
      <c r="G247" s="13">
        <f t="shared" si="52"/>
        <v>2.1</v>
      </c>
      <c r="H247" s="4">
        <f t="shared" si="46"/>
        <v>239.1771101088062</v>
      </c>
      <c r="I247" s="13">
        <f t="shared" si="47"/>
        <v>122.9779187679797</v>
      </c>
      <c r="J247" s="23">
        <f>VLOOKUP(G247,'FS antenna gain'!$A$2:$B$902,2)</f>
        <v>26.99846564231617</v>
      </c>
      <c r="K247" s="15">
        <f>VLOOKUP(E247,'vehicle radar antenna gain'!$A$3:$D$903,3)</f>
        <v>-18.217380002273998</v>
      </c>
      <c r="L247" s="22">
        <f t="shared" si="53"/>
        <v>-50.217380002273998</v>
      </c>
      <c r="M247" s="22">
        <f t="shared" si="54"/>
        <v>-37.217380002273998</v>
      </c>
      <c r="N247">
        <f t="shared" si="48"/>
        <v>-146.19683312793754</v>
      </c>
      <c r="O247">
        <f t="shared" si="49"/>
        <v>-133.19683312793754</v>
      </c>
      <c r="P247">
        <f t="shared" si="55"/>
        <v>56.196833127937538</v>
      </c>
      <c r="Q247">
        <f t="shared" si="50"/>
        <v>68.196833127937538</v>
      </c>
    </row>
    <row r="248" spans="2:17">
      <c r="B248" s="13">
        <v>239</v>
      </c>
      <c r="C248" s="3">
        <f t="shared" si="51"/>
        <v>9.9163179916317984E-2</v>
      </c>
      <c r="D248" s="7">
        <f t="shared" si="43"/>
        <v>5.6631176712856908</v>
      </c>
      <c r="E248" s="6">
        <f t="shared" si="44"/>
        <v>5.7</v>
      </c>
      <c r="F248" s="4">
        <f t="shared" si="45"/>
        <v>2.0391176712856907</v>
      </c>
      <c r="G248" s="13">
        <f t="shared" si="52"/>
        <v>2</v>
      </c>
      <c r="H248" s="4">
        <f t="shared" si="46"/>
        <v>240.17220905008972</v>
      </c>
      <c r="I248" s="13">
        <f t="shared" si="47"/>
        <v>123.01398153746192</v>
      </c>
      <c r="J248" s="23">
        <f>VLOOKUP(G248,'FS antenna gain'!$A$2:$B$902,2)</f>
        <v>27.419077984003529</v>
      </c>
      <c r="K248" s="15">
        <f>VLOOKUP(E248,'vehicle radar antenna gain'!$A$3:$D$903,3)</f>
        <v>-18.217380002273998</v>
      </c>
      <c r="L248" s="22">
        <f t="shared" si="53"/>
        <v>-50.217380002273998</v>
      </c>
      <c r="M248" s="22">
        <f t="shared" si="54"/>
        <v>-37.217380002273998</v>
      </c>
      <c r="N248">
        <f t="shared" si="48"/>
        <v>-145.81228355573239</v>
      </c>
      <c r="O248">
        <f t="shared" si="49"/>
        <v>-132.81228355573239</v>
      </c>
      <c r="P248">
        <f t="shared" si="55"/>
        <v>55.812283555732392</v>
      </c>
      <c r="Q248">
        <f t="shared" si="50"/>
        <v>67.812283555732392</v>
      </c>
    </row>
    <row r="249" spans="2:17">
      <c r="B249" s="13">
        <v>240</v>
      </c>
      <c r="C249" s="3">
        <f t="shared" si="51"/>
        <v>9.8749999999999991E-2</v>
      </c>
      <c r="D249" s="7">
        <f t="shared" si="43"/>
        <v>5.6396737783557986</v>
      </c>
      <c r="E249" s="6">
        <f t="shared" si="44"/>
        <v>5.6</v>
      </c>
      <c r="F249" s="4">
        <f t="shared" si="45"/>
        <v>2.0156737783557985</v>
      </c>
      <c r="G249" s="13">
        <f t="shared" si="52"/>
        <v>2</v>
      </c>
      <c r="H249" s="4">
        <f t="shared" si="46"/>
        <v>241.16734853623947</v>
      </c>
      <c r="I249" s="13">
        <f t="shared" si="47"/>
        <v>123.04989665779721</v>
      </c>
      <c r="J249" s="23">
        <f>VLOOKUP(G249,'FS antenna gain'!$A$2:$B$902,2)</f>
        <v>27.419077984003529</v>
      </c>
      <c r="K249" s="15">
        <f>VLOOKUP(E249,'vehicle radar antenna gain'!$A$3:$D$903,3)</f>
        <v>-18.119520430996001</v>
      </c>
      <c r="L249" s="22">
        <f t="shared" si="53"/>
        <v>-50.119520430996005</v>
      </c>
      <c r="M249" s="22">
        <f t="shared" si="54"/>
        <v>-37.119520430996005</v>
      </c>
      <c r="N249">
        <f t="shared" si="48"/>
        <v>-145.75033910478967</v>
      </c>
      <c r="O249">
        <f t="shared" si="49"/>
        <v>-132.75033910478967</v>
      </c>
      <c r="P249">
        <f t="shared" si="55"/>
        <v>55.750339104789674</v>
      </c>
      <c r="Q249">
        <f t="shared" si="50"/>
        <v>67.750339104789674</v>
      </c>
    </row>
    <row r="250" spans="2:17">
      <c r="B250" s="13">
        <v>241</v>
      </c>
      <c r="C250" s="3">
        <f t="shared" si="51"/>
        <v>9.8340248962655599E-2</v>
      </c>
      <c r="D250" s="7">
        <f t="shared" si="43"/>
        <v>5.6164225693596377</v>
      </c>
      <c r="E250" s="6">
        <f t="shared" si="44"/>
        <v>5.6</v>
      </c>
      <c r="F250" s="4">
        <f t="shared" si="45"/>
        <v>1.9924225693596376</v>
      </c>
      <c r="G250" s="13">
        <f t="shared" si="52"/>
        <v>2</v>
      </c>
      <c r="H250" s="4">
        <f t="shared" si="46"/>
        <v>242.16252806741178</v>
      </c>
      <c r="I250" s="13">
        <f t="shared" si="47"/>
        <v>123.08566532103015</v>
      </c>
      <c r="J250" s="23">
        <f>VLOOKUP(G250,'FS antenna gain'!$A$2:$B$902,2)</f>
        <v>27.419077984003529</v>
      </c>
      <c r="K250" s="15">
        <f>VLOOKUP(E250,'vehicle radar antenna gain'!$A$3:$D$903,3)</f>
        <v>-18.119520430996001</v>
      </c>
      <c r="L250" s="22">
        <f t="shared" si="53"/>
        <v>-50.119520430996005</v>
      </c>
      <c r="M250" s="22">
        <f t="shared" si="54"/>
        <v>-37.119520430996005</v>
      </c>
      <c r="N250">
        <f t="shared" si="48"/>
        <v>-145.78610776802262</v>
      </c>
      <c r="O250">
        <f t="shared" si="49"/>
        <v>-132.78610776802262</v>
      </c>
      <c r="P250">
        <f t="shared" si="55"/>
        <v>55.786107768022617</v>
      </c>
      <c r="Q250">
        <f t="shared" si="50"/>
        <v>67.786107768022617</v>
      </c>
    </row>
    <row r="251" spans="2:17">
      <c r="B251" s="13">
        <v>242</v>
      </c>
      <c r="C251" s="3">
        <f t="shared" si="51"/>
        <v>9.793388429752066E-2</v>
      </c>
      <c r="D251" s="7">
        <f t="shared" si="43"/>
        <v>5.5933616860974924</v>
      </c>
      <c r="E251" s="6">
        <f t="shared" si="44"/>
        <v>5.6</v>
      </c>
      <c r="F251" s="4">
        <f t="shared" si="45"/>
        <v>1.9693616860974923</v>
      </c>
      <c r="G251" s="13">
        <f t="shared" si="52"/>
        <v>2</v>
      </c>
      <c r="H251" s="4">
        <f t="shared" si="46"/>
        <v>243.15774715192606</v>
      </c>
      <c r="I251" s="13">
        <f t="shared" si="47"/>
        <v>123.1212887049773</v>
      </c>
      <c r="J251" s="23">
        <f>VLOOKUP(G251,'FS antenna gain'!$A$2:$B$902,2)</f>
        <v>27.419077984003529</v>
      </c>
      <c r="K251" s="15">
        <f>VLOOKUP(E251,'vehicle radar antenna gain'!$A$3:$D$903,3)</f>
        <v>-18.119520430996001</v>
      </c>
      <c r="L251" s="22">
        <f t="shared" si="53"/>
        <v>-50.119520430996005</v>
      </c>
      <c r="M251" s="22">
        <f t="shared" si="54"/>
        <v>-37.119520430996005</v>
      </c>
      <c r="N251">
        <f t="shared" si="48"/>
        <v>-145.82173115196977</v>
      </c>
      <c r="O251">
        <f t="shared" si="49"/>
        <v>-132.82173115196977</v>
      </c>
      <c r="P251">
        <f>-(N251-$I$4)</f>
        <v>55.821731151969772</v>
      </c>
      <c r="Q251">
        <f t="shared" si="50"/>
        <v>67.821731151969772</v>
      </c>
    </row>
    <row r="252" spans="2:17">
      <c r="B252" s="13">
        <v>243</v>
      </c>
      <c r="C252" s="3">
        <f t="shared" si="51"/>
        <v>9.7530864197530862E-2</v>
      </c>
      <c r="D252" s="7">
        <f t="shared" si="43"/>
        <v>5.5704888085722759</v>
      </c>
      <c r="E252" s="6">
        <f t="shared" si="44"/>
        <v>5.6</v>
      </c>
      <c r="F252" s="4">
        <f t="shared" si="45"/>
        <v>1.9464888085722758</v>
      </c>
      <c r="G252" s="13">
        <f t="shared" si="52"/>
        <v>1.9</v>
      </c>
      <c r="H252" s="4">
        <f t="shared" si="46"/>
        <v>244.153005306099</v>
      </c>
      <c r="I252" s="13">
        <f t="shared" si="47"/>
        <v>123.15676797345026</v>
      </c>
      <c r="J252" s="23">
        <f>VLOOKUP(G252,'FS antenna gain'!$A$2:$B$902,2)</f>
        <v>27.419077984003529</v>
      </c>
      <c r="K252" s="15">
        <f>VLOOKUP(E252,'vehicle radar antenna gain'!$A$3:$D$903,3)</f>
        <v>-18.119520430996001</v>
      </c>
      <c r="L252" s="22">
        <f t="shared" si="53"/>
        <v>-50.119520430996005</v>
      </c>
      <c r="M252" s="22">
        <f t="shared" si="54"/>
        <v>-37.119520430996005</v>
      </c>
      <c r="N252">
        <f t="shared" si="48"/>
        <v>-145.85721042044273</v>
      </c>
      <c r="O252">
        <f t="shared" si="49"/>
        <v>-132.85721042044273</v>
      </c>
      <c r="P252">
        <f t="shared" ref="P252:P272" si="56">-(N252-$I$4)</f>
        <v>55.857210420442726</v>
      </c>
      <c r="Q252">
        <f t="shared" si="50"/>
        <v>67.857210420442726</v>
      </c>
    </row>
    <row r="253" spans="2:17">
      <c r="B253" s="13">
        <v>244</v>
      </c>
      <c r="C253" s="3">
        <f t="shared" si="51"/>
        <v>9.7131147540983606E-2</v>
      </c>
      <c r="D253" s="7">
        <f t="shared" si="43"/>
        <v>5.54780165422153</v>
      </c>
      <c r="E253" s="6">
        <f t="shared" si="44"/>
        <v>5.5</v>
      </c>
      <c r="F253" s="4">
        <f t="shared" si="45"/>
        <v>1.9238016542215299</v>
      </c>
      <c r="G253" s="13">
        <f t="shared" si="52"/>
        <v>1.9</v>
      </c>
      <c r="H253" s="4">
        <f t="shared" si="46"/>
        <v>245.14830205408319</v>
      </c>
      <c r="I253" s="13">
        <f t="shared" si="47"/>
        <v>123.19210427647437</v>
      </c>
      <c r="J253" s="23">
        <f>VLOOKUP(G253,'FS antenna gain'!$A$2:$B$902,2)</f>
        <v>27.419077984003529</v>
      </c>
      <c r="K253" s="15">
        <f>VLOOKUP(E253,'vehicle radar antenna gain'!$A$3:$D$903,3)</f>
        <v>-18.119520430996001</v>
      </c>
      <c r="L253" s="22">
        <f t="shared" si="53"/>
        <v>-50.119520430996005</v>
      </c>
      <c r="M253" s="22">
        <f t="shared" si="54"/>
        <v>-37.119520430996005</v>
      </c>
      <c r="N253">
        <f t="shared" si="48"/>
        <v>-145.89254672346684</v>
      </c>
      <c r="O253">
        <f t="shared" si="49"/>
        <v>-132.89254672346684</v>
      </c>
      <c r="P253">
        <f t="shared" si="56"/>
        <v>55.892546723466836</v>
      </c>
      <c r="Q253">
        <f t="shared" si="50"/>
        <v>67.892546723466836</v>
      </c>
    </row>
    <row r="254" spans="2:17">
      <c r="B254" s="13">
        <v>245</v>
      </c>
      <c r="C254" s="3">
        <f t="shared" si="51"/>
        <v>9.6734693877551015E-2</v>
      </c>
      <c r="D254" s="7">
        <f t="shared" si="43"/>
        <v>5.5252979771678215</v>
      </c>
      <c r="E254" s="6">
        <f t="shared" si="44"/>
        <v>5.5</v>
      </c>
      <c r="F254" s="4">
        <f t="shared" si="45"/>
        <v>1.9012979771678213</v>
      </c>
      <c r="G254" s="13">
        <f t="shared" si="52"/>
        <v>1.9</v>
      </c>
      <c r="H254" s="4">
        <f t="shared" si="46"/>
        <v>246.14363692770934</v>
      </c>
      <c r="I254" s="13">
        <f t="shared" si="47"/>
        <v>123.22729875050322</v>
      </c>
      <c r="J254" s="23">
        <f>VLOOKUP(G254,'FS antenna gain'!$A$2:$B$902,2)</f>
        <v>27.419077984003529</v>
      </c>
      <c r="K254" s="15">
        <f>VLOOKUP(E254,'vehicle radar antenna gain'!$A$3:$D$903,3)</f>
        <v>-18.119520430996001</v>
      </c>
      <c r="L254" s="22">
        <f t="shared" si="53"/>
        <v>-50.119520430996005</v>
      </c>
      <c r="M254" s="22">
        <f t="shared" si="54"/>
        <v>-37.119520430996005</v>
      </c>
      <c r="N254">
        <f t="shared" si="48"/>
        <v>-145.92774119749569</v>
      </c>
      <c r="O254">
        <f t="shared" si="49"/>
        <v>-132.92774119749569</v>
      </c>
      <c r="P254">
        <f t="shared" si="56"/>
        <v>55.927741197495692</v>
      </c>
      <c r="Q254">
        <f t="shared" si="50"/>
        <v>67.927741197495692</v>
      </c>
    </row>
    <row r="255" spans="2:17">
      <c r="B255" s="13">
        <v>246</v>
      </c>
      <c r="C255" s="3">
        <f t="shared" si="51"/>
        <v>9.6341463414634149E-2</v>
      </c>
      <c r="D255" s="7">
        <f t="shared" si="43"/>
        <v>5.5029755674870238</v>
      </c>
      <c r="E255" s="6">
        <f t="shared" si="44"/>
        <v>5.5</v>
      </c>
      <c r="F255" s="4">
        <f t="shared" si="45"/>
        <v>1.8789755674870237</v>
      </c>
      <c r="G255" s="13">
        <f t="shared" si="52"/>
        <v>1.9</v>
      </c>
      <c r="H255" s="4">
        <f t="shared" si="46"/>
        <v>247.13900946633254</v>
      </c>
      <c r="I255" s="13">
        <f t="shared" si="47"/>
        <v>123.26235251862909</v>
      </c>
      <c r="J255" s="23">
        <f>VLOOKUP(G255,'FS antenna gain'!$A$2:$B$902,2)</f>
        <v>27.419077984003529</v>
      </c>
      <c r="K255" s="15">
        <f>VLOOKUP(E255,'vehicle radar antenna gain'!$A$3:$D$903,3)</f>
        <v>-18.119520430996001</v>
      </c>
      <c r="L255" s="22">
        <f t="shared" si="53"/>
        <v>-50.119520430996005</v>
      </c>
      <c r="M255" s="22">
        <f t="shared" si="54"/>
        <v>-37.119520430996005</v>
      </c>
      <c r="N255">
        <f t="shared" si="48"/>
        <v>-145.96279496562155</v>
      </c>
      <c r="O255">
        <f t="shared" si="49"/>
        <v>-132.96279496562155</v>
      </c>
      <c r="P255">
        <f t="shared" si="56"/>
        <v>55.962794965621555</v>
      </c>
      <c r="Q255">
        <f t="shared" si="50"/>
        <v>67.962794965621555</v>
      </c>
    </row>
    <row r="256" spans="2:17">
      <c r="B256" s="13">
        <v>247</v>
      </c>
      <c r="C256" s="3">
        <f t="shared" si="51"/>
        <v>9.5951417004048578E-2</v>
      </c>
      <c r="D256" s="7">
        <f t="shared" si="43"/>
        <v>5.4808322504939762</v>
      </c>
      <c r="E256" s="6">
        <f t="shared" si="44"/>
        <v>5.5</v>
      </c>
      <c r="F256" s="4">
        <f t="shared" si="45"/>
        <v>1.856832250493976</v>
      </c>
      <c r="G256" s="13">
        <f t="shared" si="52"/>
        <v>1.9</v>
      </c>
      <c r="H256" s="4">
        <f t="shared" si="46"/>
        <v>248.13441921668183</v>
      </c>
      <c r="I256" s="13">
        <f t="shared" si="47"/>
        <v>123.29726669078929</v>
      </c>
      <c r="J256" s="23">
        <f>VLOOKUP(G256,'FS antenna gain'!$A$2:$B$902,2)</f>
        <v>27.419077984003529</v>
      </c>
      <c r="K256" s="15">
        <f>VLOOKUP(E256,'vehicle radar antenna gain'!$A$3:$D$903,3)</f>
        <v>-18.119520430996001</v>
      </c>
      <c r="L256" s="22">
        <f t="shared" si="53"/>
        <v>-50.119520430996005</v>
      </c>
      <c r="M256" s="22">
        <f t="shared" si="54"/>
        <v>-37.119520430996005</v>
      </c>
      <c r="N256">
        <f t="shared" si="48"/>
        <v>-145.99770913778175</v>
      </c>
      <c r="O256">
        <f t="shared" si="49"/>
        <v>-132.99770913778175</v>
      </c>
      <c r="P256">
        <f t="shared" si="56"/>
        <v>55.997709137781754</v>
      </c>
      <c r="Q256">
        <f t="shared" si="50"/>
        <v>67.997709137781754</v>
      </c>
    </row>
    <row r="257" spans="2:17">
      <c r="B257" s="13">
        <v>248</v>
      </c>
      <c r="C257" s="3">
        <f t="shared" si="51"/>
        <v>9.5564516129032259E-2</v>
      </c>
      <c r="D257" s="7">
        <f t="shared" si="43"/>
        <v>5.4588658860450696</v>
      </c>
      <c r="E257" s="6">
        <f t="shared" si="44"/>
        <v>5.5</v>
      </c>
      <c r="F257" s="4">
        <f t="shared" si="45"/>
        <v>1.8348658860450695</v>
      </c>
      <c r="G257" s="13">
        <f t="shared" si="52"/>
        <v>1.8</v>
      </c>
      <c r="H257" s="4">
        <f t="shared" si="46"/>
        <v>249.1298657327138</v>
      </c>
      <c r="I257" s="13">
        <f t="shared" si="47"/>
        <v>123.33204236396881</v>
      </c>
      <c r="J257" s="23">
        <f>VLOOKUP(G257,'FS antenna gain'!$A$2:$B$902,2)</f>
        <v>27.419077984003529</v>
      </c>
      <c r="K257" s="15">
        <f>VLOOKUP(E257,'vehicle radar antenna gain'!$A$3:$D$903,3)</f>
        <v>-18.119520430996001</v>
      </c>
      <c r="L257" s="22">
        <f t="shared" si="53"/>
        <v>-50.119520430996005</v>
      </c>
      <c r="M257" s="22">
        <f t="shared" si="54"/>
        <v>-37.119520430996005</v>
      </c>
      <c r="N257">
        <f t="shared" si="48"/>
        <v>-146.03248481096128</v>
      </c>
      <c r="O257">
        <f t="shared" si="49"/>
        <v>-133.03248481096128</v>
      </c>
      <c r="P257">
        <f t="shared" si="56"/>
        <v>56.032484810961279</v>
      </c>
      <c r="Q257">
        <f t="shared" si="50"/>
        <v>68.032484810961279</v>
      </c>
    </row>
    <row r="258" spans="2:17">
      <c r="B258" s="13">
        <v>249</v>
      </c>
      <c r="C258" s="3">
        <f t="shared" si="51"/>
        <v>9.5180722891566261E-2</v>
      </c>
      <c r="D258" s="7">
        <f t="shared" si="43"/>
        <v>5.4370743678572611</v>
      </c>
      <c r="E258" s="6">
        <f t="shared" si="44"/>
        <v>5.4</v>
      </c>
      <c r="F258" s="4">
        <f t="shared" si="45"/>
        <v>1.8130743678572609</v>
      </c>
      <c r="G258" s="13">
        <f t="shared" si="52"/>
        <v>1.8</v>
      </c>
      <c r="H258" s="4">
        <f t="shared" si="46"/>
        <v>250.12534857546925</v>
      </c>
      <c r="I258" s="13">
        <f t="shared" si="47"/>
        <v>123.36668062239875</v>
      </c>
      <c r="J258" s="23">
        <f>VLOOKUP(G258,'FS antenna gain'!$A$2:$B$902,2)</f>
        <v>27.419077984003529</v>
      </c>
      <c r="K258" s="15">
        <f>VLOOKUP(E258,'vehicle radar antenna gain'!$A$3:$D$903,3)</f>
        <v>-18.071324555124999</v>
      </c>
      <c r="L258" s="22">
        <f t="shared" si="53"/>
        <v>-50.071324555125003</v>
      </c>
      <c r="M258" s="22">
        <f t="shared" si="54"/>
        <v>-37.071324555125003</v>
      </c>
      <c r="N258">
        <f t="shared" si="48"/>
        <v>-146.0189271935202</v>
      </c>
      <c r="O258">
        <f t="shared" si="49"/>
        <v>-133.0189271935202</v>
      </c>
      <c r="P258">
        <f t="shared" si="56"/>
        <v>56.018927193520199</v>
      </c>
      <c r="Q258">
        <f t="shared" si="50"/>
        <v>68.018927193520199</v>
      </c>
    </row>
    <row r="259" spans="2:17">
      <c r="B259" s="13">
        <v>250</v>
      </c>
      <c r="C259" s="3">
        <f t="shared" si="51"/>
        <v>9.4799999999999995E-2</v>
      </c>
      <c r="D259" s="7">
        <f t="shared" si="43"/>
        <v>5.4154556228430986</v>
      </c>
      <c r="E259" s="6">
        <f t="shared" si="44"/>
        <v>5.4</v>
      </c>
      <c r="F259" s="4">
        <f t="shared" si="45"/>
        <v>1.7914556228430984</v>
      </c>
      <c r="G259" s="13">
        <f t="shared" si="52"/>
        <v>1.8</v>
      </c>
      <c r="H259" s="4">
        <f t="shared" si="46"/>
        <v>251.1208673129336</v>
      </c>
      <c r="I259" s="13">
        <f t="shared" si="47"/>
        <v>123.40118253775142</v>
      </c>
      <c r="J259" s="23">
        <f>VLOOKUP(G259,'FS antenna gain'!$A$2:$B$902,2)</f>
        <v>27.419077984003529</v>
      </c>
      <c r="K259" s="15">
        <f>VLOOKUP(E259,'vehicle radar antenna gain'!$A$3:$D$903,3)</f>
        <v>-18.071324555124999</v>
      </c>
      <c r="L259" s="22">
        <f t="shared" si="53"/>
        <v>-50.071324555125003</v>
      </c>
      <c r="M259" s="22">
        <f t="shared" si="54"/>
        <v>-37.071324555125003</v>
      </c>
      <c r="N259">
        <f t="shared" si="48"/>
        <v>-146.05342910887288</v>
      </c>
      <c r="O259">
        <f t="shared" si="49"/>
        <v>-133.05342910887288</v>
      </c>
      <c r="P259">
        <f t="shared" si="56"/>
        <v>56.053429108872876</v>
      </c>
      <c r="Q259">
        <f t="shared" si="50"/>
        <v>68.053429108872876</v>
      </c>
    </row>
    <row r="260" spans="2:17">
      <c r="B260" s="13">
        <v>251</v>
      </c>
      <c r="C260" s="3">
        <f t="shared" si="51"/>
        <v>9.4422310756972105E-2</v>
      </c>
      <c r="D260" s="7">
        <f t="shared" si="43"/>
        <v>5.3940076104613031</v>
      </c>
      <c r="E260" s="6">
        <f t="shared" si="44"/>
        <v>5.4</v>
      </c>
      <c r="F260" s="4">
        <f t="shared" si="45"/>
        <v>1.7700076104613029</v>
      </c>
      <c r="G260" s="13">
        <f t="shared" si="52"/>
        <v>1.8</v>
      </c>
      <c r="H260" s="4">
        <f t="shared" si="46"/>
        <v>252.1164215199002</v>
      </c>
      <c r="I260" s="13">
        <f t="shared" si="47"/>
        <v>123.43554916933135</v>
      </c>
      <c r="J260" s="23">
        <f>VLOOKUP(G260,'FS antenna gain'!$A$2:$B$902,2)</f>
        <v>27.419077984003529</v>
      </c>
      <c r="K260" s="15">
        <f>VLOOKUP(E260,'vehicle radar antenna gain'!$A$3:$D$903,3)</f>
        <v>-18.071324555124999</v>
      </c>
      <c r="L260" s="22">
        <f t="shared" si="53"/>
        <v>-50.071324555125003</v>
      </c>
      <c r="M260" s="22">
        <f t="shared" si="54"/>
        <v>-37.071324555125003</v>
      </c>
      <c r="N260">
        <f t="shared" si="48"/>
        <v>-146.0877957404528</v>
      </c>
      <c r="O260">
        <f t="shared" si="49"/>
        <v>-133.0877957404528</v>
      </c>
      <c r="P260">
        <f t="shared" si="56"/>
        <v>56.087795740452805</v>
      </c>
      <c r="Q260">
        <f t="shared" si="50"/>
        <v>68.087795740452805</v>
      </c>
    </row>
    <row r="261" spans="2:17">
      <c r="B261" s="13">
        <v>252</v>
      </c>
      <c r="C261" s="3">
        <f t="shared" si="51"/>
        <v>9.4047619047619047E-2</v>
      </c>
      <c r="D261" s="7">
        <f t="shared" si="43"/>
        <v>5.3727283220824864</v>
      </c>
      <c r="E261" s="6">
        <f t="shared" si="44"/>
        <v>5.4</v>
      </c>
      <c r="F261" s="4">
        <f t="shared" si="45"/>
        <v>1.7487283220824863</v>
      </c>
      <c r="G261" s="13">
        <f t="shared" si="52"/>
        <v>1.7</v>
      </c>
      <c r="H261" s="4">
        <f t="shared" si="46"/>
        <v>253.11201077783724</v>
      </c>
      <c r="I261" s="13">
        <f t="shared" si="47"/>
        <v>123.4697815642632</v>
      </c>
      <c r="J261" s="23">
        <f>VLOOKUP(G261,'FS antenna gain'!$A$2:$B$902,2)</f>
        <v>28.318399999999265</v>
      </c>
      <c r="K261" s="15">
        <f>VLOOKUP(E261,'vehicle radar antenna gain'!$A$3:$D$903,3)</f>
        <v>-18.071324555124999</v>
      </c>
      <c r="L261" s="22">
        <f t="shared" si="53"/>
        <v>-50.071324555125003</v>
      </c>
      <c r="M261" s="22">
        <f t="shared" si="54"/>
        <v>-37.071324555125003</v>
      </c>
      <c r="N261">
        <f t="shared" si="48"/>
        <v>-145.22270611938893</v>
      </c>
      <c r="O261">
        <f t="shared" si="49"/>
        <v>-132.22270611938893</v>
      </c>
      <c r="P261">
        <f t="shared" si="56"/>
        <v>55.222706119388931</v>
      </c>
      <c r="Q261">
        <f t="shared" si="50"/>
        <v>67.222706119388931</v>
      </c>
    </row>
    <row r="262" spans="2:17">
      <c r="B262" s="13">
        <v>253</v>
      </c>
      <c r="C262" s="3">
        <f t="shared" si="51"/>
        <v>9.3675889328063242E-2</v>
      </c>
      <c r="D262" s="7">
        <f t="shared" si="43"/>
        <v>5.3516157803696078</v>
      </c>
      <c r="E262" s="6">
        <f t="shared" si="44"/>
        <v>5.4</v>
      </c>
      <c r="F262" s="4">
        <f t="shared" si="45"/>
        <v>1.7276157803696077</v>
      </c>
      <c r="G262" s="13">
        <f t="shared" si="52"/>
        <v>1.7</v>
      </c>
      <c r="H262" s="4">
        <f t="shared" si="46"/>
        <v>254.10763467475746</v>
      </c>
      <c r="I262" s="13">
        <f t="shared" si="47"/>
        <v>123.50388075767569</v>
      </c>
      <c r="J262" s="23">
        <f>VLOOKUP(G262,'FS antenna gain'!$A$2:$B$902,2)</f>
        <v>28.318399999999265</v>
      </c>
      <c r="K262" s="15">
        <f>VLOOKUP(E262,'vehicle radar antenna gain'!$A$3:$D$903,3)</f>
        <v>-18.071324555124999</v>
      </c>
      <c r="L262" s="22">
        <f t="shared" si="53"/>
        <v>-50.071324555125003</v>
      </c>
      <c r="M262" s="22">
        <f t="shared" si="54"/>
        <v>-37.071324555125003</v>
      </c>
      <c r="N262">
        <f t="shared" si="48"/>
        <v>-145.25680531280142</v>
      </c>
      <c r="O262">
        <f t="shared" si="49"/>
        <v>-132.25680531280142</v>
      </c>
      <c r="P262">
        <f t="shared" si="56"/>
        <v>55.256805312801418</v>
      </c>
      <c r="Q262">
        <f t="shared" si="50"/>
        <v>67.256805312801418</v>
      </c>
    </row>
    <row r="263" spans="2:17">
      <c r="B263" s="13">
        <v>254</v>
      </c>
      <c r="C263" s="3">
        <f t="shared" si="51"/>
        <v>9.3307086614173224E-2</v>
      </c>
      <c r="D263" s="7">
        <f t="shared" si="43"/>
        <v>5.3306680386727558</v>
      </c>
      <c r="E263" s="6">
        <f t="shared" si="44"/>
        <v>5.3</v>
      </c>
      <c r="F263" s="4">
        <f t="shared" si="45"/>
        <v>1.7066680386727557</v>
      </c>
      <c r="G263" s="13">
        <f t="shared" si="52"/>
        <v>1.7</v>
      </c>
      <c r="H263" s="4">
        <f t="shared" si="46"/>
        <v>255.10329280509103</v>
      </c>
      <c r="I263" s="13">
        <f t="shared" si="47"/>
        <v>123.53784777288223</v>
      </c>
      <c r="J263" s="23">
        <f>VLOOKUP(G263,'FS antenna gain'!$A$2:$B$902,2)</f>
        <v>28.318399999999265</v>
      </c>
      <c r="K263" s="15">
        <f>VLOOKUP(E263,'vehicle radar antenna gain'!$A$3:$D$903,3)</f>
        <v>-17.976860666905001</v>
      </c>
      <c r="L263" s="22">
        <f t="shared" si="53"/>
        <v>-49.976860666904997</v>
      </c>
      <c r="M263" s="22">
        <f t="shared" si="54"/>
        <v>-36.976860666904997</v>
      </c>
      <c r="N263">
        <f t="shared" si="48"/>
        <v>-145.19630843978797</v>
      </c>
      <c r="O263">
        <f t="shared" si="49"/>
        <v>-132.19630843978797</v>
      </c>
      <c r="P263">
        <f t="shared" si="56"/>
        <v>55.19630843978797</v>
      </c>
      <c r="Q263">
        <f t="shared" si="50"/>
        <v>67.19630843978797</v>
      </c>
    </row>
    <row r="264" spans="2:17">
      <c r="B264" s="13">
        <v>255</v>
      </c>
      <c r="C264" s="3">
        <f t="shared" si="51"/>
        <v>9.2941176470588235E-2</v>
      </c>
      <c r="D264" s="7">
        <f t="shared" si="43"/>
        <v>5.3098831804378923</v>
      </c>
      <c r="E264" s="6">
        <f t="shared" si="44"/>
        <v>5.3</v>
      </c>
      <c r="F264" s="4">
        <f t="shared" si="45"/>
        <v>1.6858831804378922</v>
      </c>
      <c r="G264" s="13">
        <f t="shared" si="52"/>
        <v>1.7</v>
      </c>
      <c r="H264" s="4">
        <f t="shared" si="46"/>
        <v>256.0989847695613</v>
      </c>
      <c r="I264" s="13">
        <f t="shared" si="47"/>
        <v>123.57168362155863</v>
      </c>
      <c r="J264" s="23">
        <f>VLOOKUP(G264,'FS antenna gain'!$A$2:$B$902,2)</f>
        <v>28.318399999999265</v>
      </c>
      <c r="K264" s="15">
        <f>VLOOKUP(E264,'vehicle radar antenna gain'!$A$3:$D$903,3)</f>
        <v>-17.976860666905001</v>
      </c>
      <c r="L264" s="22">
        <f t="shared" si="53"/>
        <v>-49.976860666904997</v>
      </c>
      <c r="M264" s="22">
        <f t="shared" si="54"/>
        <v>-36.976860666904997</v>
      </c>
      <c r="N264">
        <f t="shared" si="48"/>
        <v>-145.23014428846437</v>
      </c>
      <c r="O264">
        <f t="shared" si="49"/>
        <v>-132.23014428846437</v>
      </c>
      <c r="P264">
        <f t="shared" si="56"/>
        <v>55.230144288464373</v>
      </c>
      <c r="Q264">
        <f t="shared" si="50"/>
        <v>67.230144288464373</v>
      </c>
    </row>
    <row r="265" spans="2:17">
      <c r="B265" s="13">
        <v>256</v>
      </c>
      <c r="C265" s="3">
        <f t="shared" si="51"/>
        <v>9.2578124999999997E-2</v>
      </c>
      <c r="D265" s="7">
        <f t="shared" si="43"/>
        <v>5.2892593186291625</v>
      </c>
      <c r="E265" s="6">
        <f t="shared" si="44"/>
        <v>5.3</v>
      </c>
      <c r="F265" s="4">
        <f t="shared" si="45"/>
        <v>1.6652593186291624</v>
      </c>
      <c r="G265" s="13">
        <f t="shared" si="52"/>
        <v>1.7</v>
      </c>
      <c r="H265" s="4">
        <f t="shared" si="46"/>
        <v>257.09471017506371</v>
      </c>
      <c r="I265" s="13">
        <f t="shared" si="47"/>
        <v>123.60538930391687</v>
      </c>
      <c r="J265" s="23">
        <f>VLOOKUP(G265,'FS antenna gain'!$A$2:$B$902,2)</f>
        <v>28.318399999999265</v>
      </c>
      <c r="K265" s="15">
        <f>VLOOKUP(E265,'vehicle radar antenna gain'!$A$3:$D$903,3)</f>
        <v>-17.976860666905001</v>
      </c>
      <c r="L265" s="22">
        <f t="shared" si="53"/>
        <v>-49.976860666904997</v>
      </c>
      <c r="M265" s="22">
        <f t="shared" si="54"/>
        <v>-36.976860666904997</v>
      </c>
      <c r="N265">
        <f t="shared" si="48"/>
        <v>-145.2638499708226</v>
      </c>
      <c r="O265">
        <f t="shared" si="49"/>
        <v>-132.2638499708226</v>
      </c>
      <c r="P265">
        <f t="shared" si="56"/>
        <v>55.263849970822605</v>
      </c>
      <c r="Q265">
        <f t="shared" si="50"/>
        <v>67.263849970822605</v>
      </c>
    </row>
    <row r="266" spans="2:17">
      <c r="B266" s="13">
        <v>257</v>
      </c>
      <c r="C266" s="3">
        <f t="shared" si="51"/>
        <v>9.2217898832684816E-2</v>
      </c>
      <c r="D266" s="7">
        <f t="shared" ref="D266:D329" si="57">DEGREES(ATAN(C266))</f>
        <v>5.2687945951644268</v>
      </c>
      <c r="E266" s="6">
        <f t="shared" ref="E266:E329" si="58">ROUND(D266,1)</f>
        <v>5.3</v>
      </c>
      <c r="F266" s="4">
        <f t="shared" ref="F266:F329" si="59">D266-3.624</f>
        <v>1.6447945951644267</v>
      </c>
      <c r="G266" s="13">
        <f t="shared" si="52"/>
        <v>1.6</v>
      </c>
      <c r="H266" s="4">
        <f t="shared" ref="H266:H329" si="60">SQRT((B266)^2+($K$3)^2)</f>
        <v>258.09046863454682</v>
      </c>
      <c r="I266" s="13">
        <f t="shared" ref="I266:I329" si="61">20*LOG10(H266)+20*LOG10($C$3*1000000000)-147.55</f>
        <v>123.63896580887598</v>
      </c>
      <c r="J266" s="23">
        <f>VLOOKUP(G266,'FS antenna gain'!$A$2:$B$902,2)</f>
        <v>28.318399999999265</v>
      </c>
      <c r="K266" s="15">
        <f>VLOOKUP(E266,'vehicle radar antenna gain'!$A$3:$D$903,3)</f>
        <v>-17.976860666905001</v>
      </c>
      <c r="L266" s="22">
        <f t="shared" si="53"/>
        <v>-49.976860666904997</v>
      </c>
      <c r="M266" s="22">
        <f t="shared" si="54"/>
        <v>-36.976860666904997</v>
      </c>
      <c r="N266">
        <f t="shared" ref="N266:N329" si="62">L266-I266+J266</f>
        <v>-145.29742647578172</v>
      </c>
      <c r="O266">
        <f t="shared" ref="O266:O329" si="63">M266-I266+J266</f>
        <v>-132.29742647578172</v>
      </c>
      <c r="P266">
        <f t="shared" si="56"/>
        <v>55.29742647578172</v>
      </c>
      <c r="Q266">
        <f t="shared" ref="Q266:Q329" si="64">-(O266-$I$5)</f>
        <v>67.29742647578172</v>
      </c>
    </row>
    <row r="267" spans="2:17">
      <c r="B267" s="13">
        <v>258</v>
      </c>
      <c r="C267" s="3">
        <f t="shared" ref="C267:C330" si="65">$K$3/(B267)</f>
        <v>9.1860465116279072E-2</v>
      </c>
      <c r="D267" s="7">
        <f t="shared" si="57"/>
        <v>5.248487180363659</v>
      </c>
      <c r="E267" s="6">
        <f t="shared" si="58"/>
        <v>5.2</v>
      </c>
      <c r="F267" s="4">
        <f t="shared" si="59"/>
        <v>1.6244871803636589</v>
      </c>
      <c r="G267" s="13">
        <f t="shared" ref="G267:G330" si="66">ROUND(F267,1)</f>
        <v>1.6</v>
      </c>
      <c r="H267" s="4">
        <f t="shared" si="60"/>
        <v>259.08625976689694</v>
      </c>
      <c r="I267" s="13">
        <f t="shared" si="61"/>
        <v>123.67241411422987</v>
      </c>
      <c r="J267" s="23">
        <f>VLOOKUP(G267,'FS antenna gain'!$A$2:$B$902,2)</f>
        <v>28.318399999999265</v>
      </c>
      <c r="K267" s="15">
        <f>VLOOKUP(E267,'vehicle radar antenna gain'!$A$3:$D$903,3)</f>
        <v>-17.976860666905001</v>
      </c>
      <c r="L267" s="22">
        <f t="shared" ref="L267:L330" si="67">$D$5-$I$7+K267</f>
        <v>-49.976860666904997</v>
      </c>
      <c r="M267" s="22">
        <f t="shared" ref="M267:M330" si="68">$D$4-$I$7+K267</f>
        <v>-36.976860666904997</v>
      </c>
      <c r="N267">
        <f t="shared" si="62"/>
        <v>-145.33087478113561</v>
      </c>
      <c r="O267">
        <f t="shared" si="63"/>
        <v>-132.33087478113561</v>
      </c>
      <c r="P267">
        <f t="shared" si="56"/>
        <v>55.330874781135606</v>
      </c>
      <c r="Q267">
        <f t="shared" si="64"/>
        <v>67.330874781135606</v>
      </c>
    </row>
    <row r="268" spans="2:17">
      <c r="B268" s="13">
        <v>259</v>
      </c>
      <c r="C268" s="3">
        <f t="shared" si="65"/>
        <v>9.1505791505791509E-2</v>
      </c>
      <c r="D268" s="7">
        <f t="shared" si="57"/>
        <v>5.2283352724098702</v>
      </c>
      <c r="E268" s="6">
        <f t="shared" si="58"/>
        <v>5.2</v>
      </c>
      <c r="F268" s="4">
        <f t="shared" si="59"/>
        <v>1.6043352724098701</v>
      </c>
      <c r="G268" s="13">
        <f t="shared" si="66"/>
        <v>1.6</v>
      </c>
      <c r="H268" s="4">
        <f t="shared" si="60"/>
        <v>260.08208319682461</v>
      </c>
      <c r="I268" s="13">
        <f t="shared" si="61"/>
        <v>123.70573518681209</v>
      </c>
      <c r="J268" s="23">
        <f>VLOOKUP(G268,'FS antenna gain'!$A$2:$B$902,2)</f>
        <v>28.318399999999265</v>
      </c>
      <c r="K268" s="15">
        <f>VLOOKUP(E268,'vehicle radar antenna gain'!$A$3:$D$903,3)</f>
        <v>-17.976860666905001</v>
      </c>
      <c r="L268" s="22">
        <f t="shared" si="67"/>
        <v>-49.976860666904997</v>
      </c>
      <c r="M268" s="22">
        <f t="shared" si="68"/>
        <v>-36.976860666904997</v>
      </c>
      <c r="N268">
        <f t="shared" si="62"/>
        <v>-145.36419585371783</v>
      </c>
      <c r="O268">
        <f t="shared" si="63"/>
        <v>-132.36419585371783</v>
      </c>
      <c r="P268">
        <f t="shared" si="56"/>
        <v>55.364195853717831</v>
      </c>
      <c r="Q268">
        <f t="shared" si="64"/>
        <v>67.364195853717831</v>
      </c>
    </row>
    <row r="269" spans="2:17">
      <c r="B269" s="13">
        <v>260</v>
      </c>
      <c r="C269" s="3">
        <f t="shared" si="65"/>
        <v>9.1153846153846155E-2</v>
      </c>
      <c r="D269" s="7">
        <f t="shared" si="57"/>
        <v>5.2083370968222269</v>
      </c>
      <c r="E269" s="6">
        <f t="shared" si="58"/>
        <v>5.2</v>
      </c>
      <c r="F269" s="4">
        <f t="shared" si="59"/>
        <v>1.5843370968222268</v>
      </c>
      <c r="G269" s="13">
        <f t="shared" si="66"/>
        <v>1.6</v>
      </c>
      <c r="H269" s="4">
        <f t="shared" si="60"/>
        <v>261.07793855475421</v>
      </c>
      <c r="I269" s="13">
        <f t="shared" si="61"/>
        <v>123.73892998265711</v>
      </c>
      <c r="J269" s="23">
        <f>VLOOKUP(G269,'FS antenna gain'!$A$2:$B$902,2)</f>
        <v>28.318399999999265</v>
      </c>
      <c r="K269" s="15">
        <f>VLOOKUP(E269,'vehicle radar antenna gain'!$A$3:$D$903,3)</f>
        <v>-17.976860666905001</v>
      </c>
      <c r="L269" s="22">
        <f t="shared" si="67"/>
        <v>-49.976860666904997</v>
      </c>
      <c r="M269" s="22">
        <f t="shared" si="68"/>
        <v>-36.976860666904997</v>
      </c>
      <c r="N269">
        <f t="shared" si="62"/>
        <v>-145.39739064956285</v>
      </c>
      <c r="O269">
        <f t="shared" si="63"/>
        <v>-132.39739064956285</v>
      </c>
      <c r="P269">
        <f t="shared" si="56"/>
        <v>55.397390649562851</v>
      </c>
      <c r="Q269">
        <f t="shared" si="64"/>
        <v>67.397390649562851</v>
      </c>
    </row>
    <row r="270" spans="2:17">
      <c r="B270" s="13">
        <v>261</v>
      </c>
      <c r="C270" s="3">
        <f t="shared" si="65"/>
        <v>9.0804597701149417E-2</v>
      </c>
      <c r="D270" s="7">
        <f t="shared" si="57"/>
        <v>5.18849090594105</v>
      </c>
      <c r="E270" s="6">
        <f t="shared" si="58"/>
        <v>5.2</v>
      </c>
      <c r="F270" s="4">
        <f t="shared" si="59"/>
        <v>1.5644909059410499</v>
      </c>
      <c r="G270" s="13">
        <f t="shared" si="66"/>
        <v>1.6</v>
      </c>
      <c r="H270" s="4">
        <f t="shared" si="60"/>
        <v>262.07382547671563</v>
      </c>
      <c r="I270" s="13">
        <f t="shared" si="61"/>
        <v>123.77199944715954</v>
      </c>
      <c r="J270" s="23">
        <f>VLOOKUP(G270,'FS antenna gain'!$A$2:$B$902,2)</f>
        <v>28.318399999999265</v>
      </c>
      <c r="K270" s="15">
        <f>VLOOKUP(E270,'vehicle radar antenna gain'!$A$3:$D$903,3)</f>
        <v>-17.976860666905001</v>
      </c>
      <c r="L270" s="22">
        <f t="shared" si="67"/>
        <v>-49.976860666904997</v>
      </c>
      <c r="M270" s="22">
        <f t="shared" si="68"/>
        <v>-36.976860666904997</v>
      </c>
      <c r="N270">
        <f t="shared" si="62"/>
        <v>-145.43046011406528</v>
      </c>
      <c r="O270">
        <f t="shared" si="63"/>
        <v>-132.43046011406528</v>
      </c>
      <c r="P270">
        <f t="shared" si="56"/>
        <v>55.430460114065284</v>
      </c>
      <c r="Q270">
        <f t="shared" si="64"/>
        <v>67.430460114065284</v>
      </c>
    </row>
    <row r="271" spans="2:17">
      <c r="B271" s="13">
        <v>262</v>
      </c>
      <c r="C271" s="3">
        <f t="shared" si="65"/>
        <v>9.0458015267175576E-2</v>
      </c>
      <c r="D271" s="7">
        <f t="shared" si="57"/>
        <v>5.1687949784243781</v>
      </c>
      <c r="E271" s="6">
        <f t="shared" si="58"/>
        <v>5.2</v>
      </c>
      <c r="F271" s="4">
        <f t="shared" si="59"/>
        <v>1.544794978424378</v>
      </c>
      <c r="G271" s="13">
        <f t="shared" si="66"/>
        <v>1.5</v>
      </c>
      <c r="H271" s="4">
        <f t="shared" si="60"/>
        <v>263.06974360423891</v>
      </c>
      <c r="I271" s="13">
        <f t="shared" si="61"/>
        <v>123.80494451522947</v>
      </c>
      <c r="J271" s="23">
        <f>VLOOKUP(G271,'FS antenna gain'!$A$2:$B$902,2)</f>
        <v>30.217343749999181</v>
      </c>
      <c r="K271" s="15">
        <f>VLOOKUP(E271,'vehicle radar antenna gain'!$A$3:$D$903,3)</f>
        <v>-17.976860666905001</v>
      </c>
      <c r="L271" s="22">
        <f t="shared" si="67"/>
        <v>-49.976860666904997</v>
      </c>
      <c r="M271" s="22">
        <f t="shared" si="68"/>
        <v>-36.976860666904997</v>
      </c>
      <c r="N271">
        <f t="shared" si="62"/>
        <v>-143.56446143213529</v>
      </c>
      <c r="O271">
        <f t="shared" si="63"/>
        <v>-130.56446143213529</v>
      </c>
      <c r="P271">
        <f t="shared" si="56"/>
        <v>53.564461432135289</v>
      </c>
      <c r="Q271">
        <f t="shared" si="64"/>
        <v>65.564461432135289</v>
      </c>
    </row>
    <row r="272" spans="2:17">
      <c r="B272" s="13">
        <v>263</v>
      </c>
      <c r="C272" s="3">
        <f t="shared" si="65"/>
        <v>9.0114068441064635E-2</v>
      </c>
      <c r="D272" s="7">
        <f t="shared" si="57"/>
        <v>5.1492476187557914</v>
      </c>
      <c r="E272" s="6">
        <f t="shared" si="58"/>
        <v>5.0999999999999996</v>
      </c>
      <c r="F272" s="4">
        <f t="shared" si="59"/>
        <v>1.5252476187557913</v>
      </c>
      <c r="G272" s="13">
        <f t="shared" si="66"/>
        <v>1.5</v>
      </c>
      <c r="H272" s="4">
        <f t="shared" si="60"/>
        <v>264.06569258425071</v>
      </c>
      <c r="I272" s="13">
        <f t="shared" si="61"/>
        <v>123.83776611144589</v>
      </c>
      <c r="J272" s="23">
        <f>VLOOKUP(G272,'FS antenna gain'!$A$2:$B$902,2)</f>
        <v>30.217343749999181</v>
      </c>
      <c r="K272" s="15">
        <f>VLOOKUP(E272,'vehicle radar antenna gain'!$A$3:$D$903,3)</f>
        <v>-17.885510666104999</v>
      </c>
      <c r="L272" s="22">
        <f t="shared" si="67"/>
        <v>-49.885510666104999</v>
      </c>
      <c r="M272" s="22">
        <f t="shared" si="68"/>
        <v>-36.885510666104999</v>
      </c>
      <c r="N272">
        <f t="shared" si="62"/>
        <v>-143.50593302755172</v>
      </c>
      <c r="O272">
        <f t="shared" si="63"/>
        <v>-130.50593302755172</v>
      </c>
      <c r="P272">
        <f t="shared" si="56"/>
        <v>53.50593302755172</v>
      </c>
      <c r="Q272">
        <f t="shared" si="64"/>
        <v>65.50593302755172</v>
      </c>
    </row>
    <row r="273" spans="2:17">
      <c r="B273" s="13">
        <v>264</v>
      </c>
      <c r="C273" s="3">
        <f t="shared" si="65"/>
        <v>8.9772727272727268E-2</v>
      </c>
      <c r="D273" s="7">
        <f t="shared" si="57"/>
        <v>5.1298471567632227</v>
      </c>
      <c r="E273" s="6">
        <f t="shared" si="58"/>
        <v>5.0999999999999996</v>
      </c>
      <c r="F273" s="4">
        <f t="shared" si="59"/>
        <v>1.5058471567632226</v>
      </c>
      <c r="G273" s="13">
        <f t="shared" si="66"/>
        <v>1.5</v>
      </c>
      <c r="H273" s="4">
        <f t="shared" si="60"/>
        <v>265.06167206897339</v>
      </c>
      <c r="I273" s="13">
        <f t="shared" si="61"/>
        <v>123.87046515020677</v>
      </c>
      <c r="J273" s="23">
        <f>VLOOKUP(G273,'FS antenna gain'!$A$2:$B$902,2)</f>
        <v>30.217343749999181</v>
      </c>
      <c r="K273" s="15">
        <f>VLOOKUP(E273,'vehicle radar antenna gain'!$A$3:$D$903,3)</f>
        <v>-17.885510666104999</v>
      </c>
      <c r="L273" s="22">
        <f t="shared" si="67"/>
        <v>-49.885510666104999</v>
      </c>
      <c r="M273" s="22">
        <f t="shared" si="68"/>
        <v>-36.885510666104999</v>
      </c>
      <c r="N273">
        <f t="shared" si="62"/>
        <v>-143.5386320663126</v>
      </c>
      <c r="O273">
        <f t="shared" si="63"/>
        <v>-130.5386320663126</v>
      </c>
      <c r="P273">
        <f>-(N273-$I$4)</f>
        <v>53.538632066312601</v>
      </c>
      <c r="Q273">
        <f t="shared" si="64"/>
        <v>65.538632066312601</v>
      </c>
    </row>
    <row r="274" spans="2:17">
      <c r="B274" s="13">
        <v>265</v>
      </c>
      <c r="C274" s="3">
        <f t="shared" si="65"/>
        <v>8.9433962264150943E-2</v>
      </c>
      <c r="D274" s="7">
        <f t="shared" si="57"/>
        <v>5.1105919471484382</v>
      </c>
      <c r="E274" s="6">
        <f t="shared" si="58"/>
        <v>5.0999999999999996</v>
      </c>
      <c r="F274" s="4">
        <f t="shared" si="59"/>
        <v>1.4865919471484381</v>
      </c>
      <c r="G274" s="13">
        <f t="shared" si="66"/>
        <v>1.5</v>
      </c>
      <c r="H274" s="4">
        <f t="shared" si="60"/>
        <v>266.05768171582645</v>
      </c>
      <c r="I274" s="13">
        <f t="shared" si="61"/>
        <v>123.90304253587652</v>
      </c>
      <c r="J274" s="23">
        <f>VLOOKUP(G274,'FS antenna gain'!$A$2:$B$902,2)</f>
        <v>30.217343749999181</v>
      </c>
      <c r="K274" s="15">
        <f>VLOOKUP(E274,'vehicle radar antenna gain'!$A$3:$D$903,3)</f>
        <v>-17.885510666104999</v>
      </c>
      <c r="L274" s="22">
        <f t="shared" si="67"/>
        <v>-49.885510666104999</v>
      </c>
      <c r="M274" s="22">
        <f t="shared" si="68"/>
        <v>-36.885510666104999</v>
      </c>
      <c r="N274">
        <f t="shared" si="62"/>
        <v>-143.57120945198236</v>
      </c>
      <c r="O274">
        <f t="shared" si="63"/>
        <v>-130.57120945198236</v>
      </c>
      <c r="P274">
        <f t="shared" ref="P274:P304" si="69">-(N274-$I$4)</f>
        <v>53.571209451982355</v>
      </c>
      <c r="Q274">
        <f t="shared" si="64"/>
        <v>65.571209451982355</v>
      </c>
    </row>
    <row r="275" spans="2:17">
      <c r="B275" s="13">
        <v>266</v>
      </c>
      <c r="C275" s="3">
        <f t="shared" si="65"/>
        <v>8.9097744360902259E-2</v>
      </c>
      <c r="D275" s="7">
        <f t="shared" si="57"/>
        <v>5.091480369026951</v>
      </c>
      <c r="E275" s="6">
        <f t="shared" si="58"/>
        <v>5.0999999999999996</v>
      </c>
      <c r="F275" s="4">
        <f t="shared" si="59"/>
        <v>1.4674803690269509</v>
      </c>
      <c r="G275" s="13">
        <f t="shared" si="66"/>
        <v>1.5</v>
      </c>
      <c r="H275" s="4">
        <f t="shared" si="60"/>
        <v>267.05372118732964</v>
      </c>
      <c r="I275" s="13">
        <f t="shared" si="61"/>
        <v>123.93549916293136</v>
      </c>
      <c r="J275" s="23">
        <f>VLOOKUP(G275,'FS antenna gain'!$A$2:$B$902,2)</f>
        <v>30.217343749999181</v>
      </c>
      <c r="K275" s="15">
        <f>VLOOKUP(E275,'vehicle radar antenna gain'!$A$3:$D$903,3)</f>
        <v>-17.885510666104999</v>
      </c>
      <c r="L275" s="22">
        <f t="shared" si="67"/>
        <v>-49.885510666104999</v>
      </c>
      <c r="M275" s="22">
        <f t="shared" si="68"/>
        <v>-36.885510666104999</v>
      </c>
      <c r="N275">
        <f t="shared" si="62"/>
        <v>-143.6036660790372</v>
      </c>
      <c r="O275">
        <f t="shared" si="63"/>
        <v>-130.6036660790372</v>
      </c>
      <c r="P275">
        <f t="shared" si="69"/>
        <v>53.603666079037197</v>
      </c>
      <c r="Q275">
        <f t="shared" si="64"/>
        <v>65.603666079037197</v>
      </c>
    </row>
    <row r="276" spans="2:17">
      <c r="B276" s="13">
        <v>267</v>
      </c>
      <c r="C276" s="3">
        <f t="shared" si="65"/>
        <v>8.8764044943820217E-2</v>
      </c>
      <c r="D276" s="7">
        <f t="shared" si="57"/>
        <v>5.072510825478072</v>
      </c>
      <c r="E276" s="6">
        <f t="shared" si="58"/>
        <v>5.0999999999999996</v>
      </c>
      <c r="F276" s="4">
        <f t="shared" si="59"/>
        <v>1.4485108254780719</v>
      </c>
      <c r="G276" s="13">
        <f t="shared" si="66"/>
        <v>1.4</v>
      </c>
      <c r="H276" s="4">
        <f t="shared" si="60"/>
        <v>268.04979015100906</v>
      </c>
      <c r="I276" s="13">
        <f t="shared" si="61"/>
        <v>123.96783591610108</v>
      </c>
      <c r="J276" s="23">
        <f>VLOOKUP(G276,'FS antenna gain'!$A$2:$B$902,2)</f>
        <v>33.647693750000954</v>
      </c>
      <c r="K276" s="15">
        <f>VLOOKUP(E276,'vehicle radar antenna gain'!$A$3:$D$903,3)</f>
        <v>-17.885510666104999</v>
      </c>
      <c r="L276" s="22">
        <f t="shared" si="67"/>
        <v>-49.885510666104999</v>
      </c>
      <c r="M276" s="22">
        <f t="shared" si="68"/>
        <v>-36.885510666104999</v>
      </c>
      <c r="N276">
        <f t="shared" si="62"/>
        <v>-140.20565283220515</v>
      </c>
      <c r="O276">
        <f t="shared" si="63"/>
        <v>-127.20565283220513</v>
      </c>
      <c r="P276">
        <f t="shared" si="69"/>
        <v>50.205652832205146</v>
      </c>
      <c r="Q276">
        <f t="shared" si="64"/>
        <v>62.205652832205132</v>
      </c>
    </row>
    <row r="277" spans="2:17">
      <c r="B277" s="13">
        <v>268</v>
      </c>
      <c r="C277" s="3">
        <f t="shared" si="65"/>
        <v>8.843283582089552E-2</v>
      </c>
      <c r="D277" s="7">
        <f t="shared" si="57"/>
        <v>5.0536817431048506</v>
      </c>
      <c r="E277" s="6">
        <f t="shared" si="58"/>
        <v>5.0999999999999996</v>
      </c>
      <c r="F277" s="4">
        <f t="shared" si="59"/>
        <v>1.4296817431048505</v>
      </c>
      <c r="G277" s="13">
        <f t="shared" si="66"/>
        <v>1.4</v>
      </c>
      <c r="H277" s="4">
        <f t="shared" si="60"/>
        <v>269.04588827930451</v>
      </c>
      <c r="I277" s="13">
        <f t="shared" si="61"/>
        <v>124.00005367050943</v>
      </c>
      <c r="J277" s="23">
        <f>VLOOKUP(G277,'FS antenna gain'!$A$2:$B$902,2)</f>
        <v>33.647693750000954</v>
      </c>
      <c r="K277" s="15">
        <f>VLOOKUP(E277,'vehicle radar antenna gain'!$A$3:$D$903,3)</f>
        <v>-17.885510666104999</v>
      </c>
      <c r="L277" s="22">
        <f t="shared" si="67"/>
        <v>-49.885510666104999</v>
      </c>
      <c r="M277" s="22">
        <f t="shared" si="68"/>
        <v>-36.885510666104999</v>
      </c>
      <c r="N277">
        <f t="shared" si="62"/>
        <v>-140.2378705866135</v>
      </c>
      <c r="O277">
        <f t="shared" si="63"/>
        <v>-127.23787058661348</v>
      </c>
      <c r="P277">
        <f t="shared" si="69"/>
        <v>50.237870586613496</v>
      </c>
      <c r="Q277">
        <f t="shared" si="64"/>
        <v>62.237870586613482</v>
      </c>
    </row>
    <row r="278" spans="2:17">
      <c r="B278" s="13">
        <v>269</v>
      </c>
      <c r="C278" s="3">
        <f t="shared" si="65"/>
        <v>8.8104089219330856E-2</v>
      </c>
      <c r="D278" s="7">
        <f t="shared" si="57"/>
        <v>5.0349915716036495</v>
      </c>
      <c r="E278" s="6">
        <f t="shared" si="58"/>
        <v>5</v>
      </c>
      <c r="F278" s="4">
        <f t="shared" si="59"/>
        <v>1.4109915716036494</v>
      </c>
      <c r="G278" s="13">
        <f t="shared" si="66"/>
        <v>1.4</v>
      </c>
      <c r="H278" s="4">
        <f t="shared" si="60"/>
        <v>270.04201524947928</v>
      </c>
      <c r="I278" s="13">
        <f t="shared" si="61"/>
        <v>124.03215329181103</v>
      </c>
      <c r="J278" s="23">
        <f>VLOOKUP(G278,'FS antenna gain'!$A$2:$B$902,2)</f>
        <v>33.647693750000954</v>
      </c>
      <c r="K278" s="15">
        <f>VLOOKUP(E278,'vehicle radar antenna gain'!$A$3:$D$903,3)</f>
        <v>-17.885510666104999</v>
      </c>
      <c r="L278" s="22">
        <f t="shared" si="67"/>
        <v>-49.885510666104999</v>
      </c>
      <c r="M278" s="22">
        <f t="shared" si="68"/>
        <v>-36.885510666104999</v>
      </c>
      <c r="N278">
        <f t="shared" si="62"/>
        <v>-140.26997020791509</v>
      </c>
      <c r="O278">
        <f t="shared" si="63"/>
        <v>-127.26997020791508</v>
      </c>
      <c r="P278">
        <f t="shared" si="69"/>
        <v>50.269970207915094</v>
      </c>
      <c r="Q278">
        <f t="shared" si="64"/>
        <v>62.26997020791508</v>
      </c>
    </row>
    <row r="279" spans="2:17">
      <c r="B279" s="13">
        <v>270</v>
      </c>
      <c r="C279" s="3">
        <f t="shared" si="65"/>
        <v>8.7777777777777774E-2</v>
      </c>
      <c r="D279" s="7">
        <f t="shared" si="57"/>
        <v>5.0164387833431157</v>
      </c>
      <c r="E279" s="6">
        <f t="shared" si="58"/>
        <v>5</v>
      </c>
      <c r="F279" s="4">
        <f t="shared" si="59"/>
        <v>1.3924387833431155</v>
      </c>
      <c r="G279" s="13">
        <f t="shared" si="66"/>
        <v>1.4</v>
      </c>
      <c r="H279" s="4">
        <f t="shared" si="60"/>
        <v>271.03817074353202</v>
      </c>
      <c r="I279" s="13">
        <f t="shared" si="61"/>
        <v>124.06413563632663</v>
      </c>
      <c r="J279" s="23">
        <f>VLOOKUP(G279,'FS antenna gain'!$A$2:$B$902,2)</f>
        <v>33.647693750000954</v>
      </c>
      <c r="K279" s="15">
        <f>VLOOKUP(E279,'vehicle radar antenna gain'!$A$3:$D$903,3)</f>
        <v>-17.885510666104999</v>
      </c>
      <c r="L279" s="22">
        <f t="shared" si="67"/>
        <v>-49.885510666104999</v>
      </c>
      <c r="M279" s="22">
        <f t="shared" si="68"/>
        <v>-36.885510666104999</v>
      </c>
      <c r="N279">
        <f t="shared" si="62"/>
        <v>-140.30195255243069</v>
      </c>
      <c r="O279">
        <f t="shared" si="63"/>
        <v>-127.30195255243068</v>
      </c>
      <c r="P279">
        <f t="shared" si="69"/>
        <v>50.301952552430691</v>
      </c>
      <c r="Q279">
        <f t="shared" si="64"/>
        <v>62.301952552430677</v>
      </c>
    </row>
    <row r="280" spans="2:17">
      <c r="B280" s="13">
        <v>271</v>
      </c>
      <c r="C280" s="3">
        <f t="shared" si="65"/>
        <v>8.7453874538745383E-2</v>
      </c>
      <c r="D280" s="7">
        <f t="shared" si="57"/>
        <v>4.9980218729523029</v>
      </c>
      <c r="E280" s="6">
        <f t="shared" si="58"/>
        <v>5</v>
      </c>
      <c r="F280" s="4">
        <f t="shared" si="59"/>
        <v>1.3740218729523028</v>
      </c>
      <c r="G280" s="13">
        <f t="shared" si="66"/>
        <v>1.4</v>
      </c>
      <c r="H280" s="4">
        <f t="shared" si="60"/>
        <v>272.03435444811009</v>
      </c>
      <c r="I280" s="13">
        <f t="shared" si="61"/>
        <v>124.09600155117539</v>
      </c>
      <c r="J280" s="23">
        <f>VLOOKUP(G280,'FS antenna gain'!$A$2:$B$902,2)</f>
        <v>33.647693750000954</v>
      </c>
      <c r="K280" s="15">
        <f>VLOOKUP(E280,'vehicle radar antenna gain'!$A$3:$D$903,3)</f>
        <v>-17.885510666104999</v>
      </c>
      <c r="L280" s="22">
        <f t="shared" si="67"/>
        <v>-49.885510666104999</v>
      </c>
      <c r="M280" s="22">
        <f t="shared" si="68"/>
        <v>-36.885510666104999</v>
      </c>
      <c r="N280">
        <f t="shared" si="62"/>
        <v>-140.33381846727946</v>
      </c>
      <c r="O280">
        <f t="shared" si="63"/>
        <v>-127.33381846727944</v>
      </c>
      <c r="P280">
        <f t="shared" si="69"/>
        <v>50.333818467279457</v>
      </c>
      <c r="Q280">
        <f t="shared" si="64"/>
        <v>62.333818467279443</v>
      </c>
    </row>
    <row r="281" spans="2:17">
      <c r="B281" s="13">
        <v>272</v>
      </c>
      <c r="C281" s="3">
        <f t="shared" si="65"/>
        <v>8.7132352941176466E-2</v>
      </c>
      <c r="D281" s="7">
        <f t="shared" si="57"/>
        <v>4.9797393569177109</v>
      </c>
      <c r="E281" s="6">
        <f t="shared" si="58"/>
        <v>5</v>
      </c>
      <c r="F281" s="4">
        <f t="shared" si="59"/>
        <v>1.3557393569177107</v>
      </c>
      <c r="G281" s="13">
        <f t="shared" si="66"/>
        <v>1.4</v>
      </c>
      <c r="H281" s="4">
        <f t="shared" si="60"/>
        <v>273.03056605442549</v>
      </c>
      <c r="I281" s="13">
        <f t="shared" si="61"/>
        <v>124.12775187440531</v>
      </c>
      <c r="J281" s="23">
        <f>VLOOKUP(G281,'FS antenna gain'!$A$2:$B$902,2)</f>
        <v>33.647693750000954</v>
      </c>
      <c r="K281" s="15">
        <f>VLOOKUP(E281,'vehicle radar antenna gain'!$A$3:$D$903,3)</f>
        <v>-17.885510666104999</v>
      </c>
      <c r="L281" s="22">
        <f t="shared" si="67"/>
        <v>-49.885510666104999</v>
      </c>
      <c r="M281" s="22">
        <f t="shared" si="68"/>
        <v>-36.885510666104999</v>
      </c>
      <c r="N281">
        <f t="shared" si="62"/>
        <v>-140.36556879050937</v>
      </c>
      <c r="O281">
        <f t="shared" si="63"/>
        <v>-127.36556879050936</v>
      </c>
      <c r="P281">
        <f t="shared" si="69"/>
        <v>50.365568790509371</v>
      </c>
      <c r="Q281">
        <f t="shared" si="64"/>
        <v>62.365568790509357</v>
      </c>
    </row>
    <row r="282" spans="2:17">
      <c r="B282" s="13">
        <v>273</v>
      </c>
      <c r="C282" s="3">
        <f t="shared" si="65"/>
        <v>8.681318681318681E-2</v>
      </c>
      <c r="D282" s="7">
        <f t="shared" si="57"/>
        <v>4.9615897731890364</v>
      </c>
      <c r="E282" s="6">
        <f t="shared" si="58"/>
        <v>5</v>
      </c>
      <c r="F282" s="4">
        <f t="shared" si="59"/>
        <v>1.3375897731890363</v>
      </c>
      <c r="G282" s="13">
        <f t="shared" si="66"/>
        <v>1.3</v>
      </c>
      <c r="H282" s="4">
        <f t="shared" si="60"/>
        <v>274.02680525817181</v>
      </c>
      <c r="I282" s="13">
        <f t="shared" si="61"/>
        <v>124.15938743512112</v>
      </c>
      <c r="J282" s="23">
        <f>VLOOKUP(G282,'FS antenna gain'!$A$2:$B$902,2)</f>
        <v>33.647693750000954</v>
      </c>
      <c r="K282" s="15">
        <f>VLOOKUP(E282,'vehicle radar antenna gain'!$A$3:$D$903,3)</f>
        <v>-17.885510666104999</v>
      </c>
      <c r="L282" s="22">
        <f t="shared" si="67"/>
        <v>-49.885510666104999</v>
      </c>
      <c r="M282" s="22">
        <f t="shared" si="68"/>
        <v>-36.885510666104999</v>
      </c>
      <c r="N282">
        <f t="shared" si="62"/>
        <v>-140.39720435122518</v>
      </c>
      <c r="O282">
        <f t="shared" si="63"/>
        <v>-127.39720435122517</v>
      </c>
      <c r="P282">
        <f t="shared" si="69"/>
        <v>50.397204351225184</v>
      </c>
      <c r="Q282">
        <f t="shared" si="64"/>
        <v>62.39720435122517</v>
      </c>
    </row>
    <row r="283" spans="2:17">
      <c r="B283" s="13">
        <v>274</v>
      </c>
      <c r="C283" s="3">
        <f t="shared" si="65"/>
        <v>8.6496350364963503E-2</v>
      </c>
      <c r="D283" s="7">
        <f t="shared" si="57"/>
        <v>4.9435716807933918</v>
      </c>
      <c r="E283" s="6">
        <f t="shared" si="58"/>
        <v>4.9000000000000004</v>
      </c>
      <c r="F283" s="4">
        <f t="shared" si="59"/>
        <v>1.3195716807933917</v>
      </c>
      <c r="G283" s="13">
        <f t="shared" si="66"/>
        <v>1.3</v>
      </c>
      <c r="H283" s="4">
        <f t="shared" si="60"/>
        <v>275.0230717594435</v>
      </c>
      <c r="I283" s="13">
        <f t="shared" si="61"/>
        <v>124.19090905361008</v>
      </c>
      <c r="J283" s="23">
        <f>VLOOKUP(G283,'FS antenna gain'!$A$2:$B$902,2)</f>
        <v>33.647693750000954</v>
      </c>
      <c r="K283" s="15">
        <f>VLOOKUP(E283,'vehicle radar antenna gain'!$A$3:$D$903,3)</f>
        <v>-17.841185769782999</v>
      </c>
      <c r="L283" s="22">
        <f t="shared" si="67"/>
        <v>-49.841185769782996</v>
      </c>
      <c r="M283" s="22">
        <f t="shared" si="68"/>
        <v>-36.841185769782996</v>
      </c>
      <c r="N283">
        <f t="shared" si="62"/>
        <v>-140.38440107339216</v>
      </c>
      <c r="O283">
        <f t="shared" si="63"/>
        <v>-127.38440107339214</v>
      </c>
      <c r="P283">
        <f t="shared" si="69"/>
        <v>50.384401073392155</v>
      </c>
      <c r="Q283">
        <f t="shared" si="64"/>
        <v>62.384401073392141</v>
      </c>
    </row>
    <row r="284" spans="2:17">
      <c r="B284" s="13">
        <v>275</v>
      </c>
      <c r="C284" s="3">
        <f t="shared" si="65"/>
        <v>8.6181818181818179E-2</v>
      </c>
      <c r="D284" s="7">
        <f t="shared" si="57"/>
        <v>4.9256836594578015</v>
      </c>
      <c r="E284" s="6">
        <f t="shared" si="58"/>
        <v>4.9000000000000004</v>
      </c>
      <c r="F284" s="4">
        <f t="shared" si="59"/>
        <v>1.3016836594578014</v>
      </c>
      <c r="G284" s="13">
        <f t="shared" si="66"/>
        <v>1.3</v>
      </c>
      <c r="H284" s="4">
        <f t="shared" si="60"/>
        <v>276.01936526265689</v>
      </c>
      <c r="I284" s="13">
        <f t="shared" si="61"/>
        <v>124.22231754146532</v>
      </c>
      <c r="J284" s="23">
        <f>VLOOKUP(G284,'FS antenna gain'!$A$2:$B$902,2)</f>
        <v>33.647693750000954</v>
      </c>
      <c r="K284" s="15">
        <f>VLOOKUP(E284,'vehicle radar antenna gain'!$A$3:$D$903,3)</f>
        <v>-17.841185769782999</v>
      </c>
      <c r="L284" s="22">
        <f t="shared" si="67"/>
        <v>-49.841185769782996</v>
      </c>
      <c r="M284" s="22">
        <f t="shared" si="68"/>
        <v>-36.841185769782996</v>
      </c>
      <c r="N284">
        <f t="shared" si="62"/>
        <v>-140.41580956124739</v>
      </c>
      <c r="O284">
        <f t="shared" si="63"/>
        <v>-127.41580956124737</v>
      </c>
      <c r="P284">
        <f t="shared" si="69"/>
        <v>50.415809561247386</v>
      </c>
      <c r="Q284">
        <f t="shared" si="64"/>
        <v>62.415809561247372</v>
      </c>
    </row>
    <row r="285" spans="2:17">
      <c r="B285" s="13">
        <v>276</v>
      </c>
      <c r="C285" s="3">
        <f t="shared" si="65"/>
        <v>8.5869565217391308E-2</v>
      </c>
      <c r="D285" s="7">
        <f t="shared" si="57"/>
        <v>4.9079243092397622</v>
      </c>
      <c r="E285" s="6">
        <f t="shared" si="58"/>
        <v>4.9000000000000004</v>
      </c>
      <c r="F285" s="4">
        <f t="shared" si="59"/>
        <v>1.2839243092397621</v>
      </c>
      <c r="G285" s="13">
        <f t="shared" si="66"/>
        <v>1.3</v>
      </c>
      <c r="H285" s="4">
        <f t="shared" si="60"/>
        <v>277.01568547647264</v>
      </c>
      <c r="I285" s="13">
        <f t="shared" si="61"/>
        <v>124.25361370170754</v>
      </c>
      <c r="J285" s="23">
        <f>VLOOKUP(G285,'FS antenna gain'!$A$2:$B$902,2)</f>
        <v>33.647693750000954</v>
      </c>
      <c r="K285" s="15">
        <f>VLOOKUP(E285,'vehicle radar antenna gain'!$A$3:$D$903,3)</f>
        <v>-17.841185769782999</v>
      </c>
      <c r="L285" s="22">
        <f t="shared" si="67"/>
        <v>-49.841185769782996</v>
      </c>
      <c r="M285" s="22">
        <f t="shared" si="68"/>
        <v>-36.841185769782996</v>
      </c>
      <c r="N285">
        <f t="shared" si="62"/>
        <v>-140.44710572148961</v>
      </c>
      <c r="O285">
        <f t="shared" si="63"/>
        <v>-127.44710572148959</v>
      </c>
      <c r="P285">
        <f t="shared" si="69"/>
        <v>50.447105721489606</v>
      </c>
      <c r="Q285">
        <f t="shared" si="64"/>
        <v>62.447105721489592</v>
      </c>
    </row>
    <row r="286" spans="2:17">
      <c r="B286" s="13">
        <v>277</v>
      </c>
      <c r="C286" s="3">
        <f t="shared" si="65"/>
        <v>8.5559566787003605E-2</v>
      </c>
      <c r="D286" s="7">
        <f t="shared" si="57"/>
        <v>4.8902922501656638</v>
      </c>
      <c r="E286" s="6">
        <f t="shared" si="58"/>
        <v>4.9000000000000004</v>
      </c>
      <c r="F286" s="4">
        <f t="shared" si="59"/>
        <v>1.2662922501656637</v>
      </c>
      <c r="G286" s="13">
        <f t="shared" si="66"/>
        <v>1.3</v>
      </c>
      <c r="H286" s="4">
        <f t="shared" si="60"/>
        <v>278.01203211371984</v>
      </c>
      <c r="I286" s="13">
        <f t="shared" si="61"/>
        <v>124.284798328904</v>
      </c>
      <c r="J286" s="23">
        <f>VLOOKUP(G286,'FS antenna gain'!$A$2:$B$902,2)</f>
        <v>33.647693750000954</v>
      </c>
      <c r="K286" s="15">
        <f>VLOOKUP(E286,'vehicle radar antenna gain'!$A$3:$D$903,3)</f>
        <v>-17.841185769782999</v>
      </c>
      <c r="L286" s="22">
        <f t="shared" si="67"/>
        <v>-49.841185769782996</v>
      </c>
      <c r="M286" s="22">
        <f t="shared" si="68"/>
        <v>-36.841185769782996</v>
      </c>
      <c r="N286">
        <f t="shared" si="62"/>
        <v>-140.47829034868607</v>
      </c>
      <c r="O286">
        <f t="shared" si="63"/>
        <v>-127.47829034868606</v>
      </c>
      <c r="P286">
        <f t="shared" si="69"/>
        <v>50.478290348686073</v>
      </c>
      <c r="Q286">
        <f t="shared" si="64"/>
        <v>62.478290348686059</v>
      </c>
    </row>
    <row r="287" spans="2:17">
      <c r="B287" s="13">
        <v>278</v>
      </c>
      <c r="C287" s="3">
        <f t="shared" si="65"/>
        <v>8.5251798561151074E-2</v>
      </c>
      <c r="D287" s="7">
        <f t="shared" si="57"/>
        <v>4.8727861218768824</v>
      </c>
      <c r="E287" s="6">
        <f t="shared" si="58"/>
        <v>4.9000000000000004</v>
      </c>
      <c r="F287" s="4">
        <f t="shared" si="59"/>
        <v>1.2487861218768823</v>
      </c>
      <c r="G287" s="13">
        <f t="shared" si="66"/>
        <v>1.2</v>
      </c>
      <c r="H287" s="4">
        <f t="shared" si="60"/>
        <v>279.00840489132224</v>
      </c>
      <c r="I287" s="13">
        <f t="shared" si="61"/>
        <v>124.31587220928617</v>
      </c>
      <c r="J287" s="23">
        <f>VLOOKUP(G287,'FS antenna gain'!$A$2:$B$902,2)</f>
        <v>36.58799374999893</v>
      </c>
      <c r="K287" s="15">
        <f>VLOOKUP(E287,'vehicle radar antenna gain'!$A$3:$D$903,3)</f>
        <v>-17.841185769782999</v>
      </c>
      <c r="L287" s="22">
        <f t="shared" si="67"/>
        <v>-49.841185769782996</v>
      </c>
      <c r="M287" s="22">
        <f t="shared" si="68"/>
        <v>-36.841185769782996</v>
      </c>
      <c r="N287">
        <f t="shared" si="62"/>
        <v>-137.56906422907025</v>
      </c>
      <c r="O287">
        <f t="shared" si="63"/>
        <v>-124.56906422907025</v>
      </c>
      <c r="P287">
        <f t="shared" si="69"/>
        <v>47.56906422907025</v>
      </c>
      <c r="Q287">
        <f t="shared" si="64"/>
        <v>59.56906422907025</v>
      </c>
    </row>
    <row r="288" spans="2:17">
      <c r="B288" s="13">
        <v>279</v>
      </c>
      <c r="C288" s="3">
        <f t="shared" si="65"/>
        <v>8.4946236559139784E-2</v>
      </c>
      <c r="D288" s="7">
        <f t="shared" si="57"/>
        <v>4.8554045832833559</v>
      </c>
      <c r="E288" s="6">
        <f t="shared" si="58"/>
        <v>4.9000000000000004</v>
      </c>
      <c r="F288" s="4">
        <f t="shared" si="59"/>
        <v>1.2314045832833558</v>
      </c>
      <c r="G288" s="13">
        <f t="shared" si="66"/>
        <v>1.2</v>
      </c>
      <c r="H288" s="4">
        <f t="shared" si="60"/>
        <v>280.00480353022516</v>
      </c>
      <c r="I288" s="13">
        <f t="shared" si="61"/>
        <v>124.34683612086462</v>
      </c>
      <c r="J288" s="23">
        <f>VLOOKUP(G288,'FS antenna gain'!$A$2:$B$902,2)</f>
        <v>36.58799374999893</v>
      </c>
      <c r="K288" s="15">
        <f>VLOOKUP(E288,'vehicle radar antenna gain'!$A$3:$D$903,3)</f>
        <v>-17.841185769782999</v>
      </c>
      <c r="L288" s="22">
        <f t="shared" si="67"/>
        <v>-49.841185769782996</v>
      </c>
      <c r="M288" s="22">
        <f t="shared" si="68"/>
        <v>-36.841185769782996</v>
      </c>
      <c r="N288">
        <f t="shared" si="62"/>
        <v>-137.6000281406487</v>
      </c>
      <c r="O288">
        <f t="shared" si="63"/>
        <v>-124.6000281406487</v>
      </c>
      <c r="P288">
        <f t="shared" si="69"/>
        <v>47.600028140648703</v>
      </c>
      <c r="Q288">
        <f t="shared" si="64"/>
        <v>59.600028140648703</v>
      </c>
    </row>
    <row r="289" spans="2:17">
      <c r="B289" s="13">
        <v>280</v>
      </c>
      <c r="C289" s="3">
        <f t="shared" si="65"/>
        <v>8.4642857142857145E-2</v>
      </c>
      <c r="D289" s="7">
        <f t="shared" si="57"/>
        <v>4.8381463122244543</v>
      </c>
      <c r="E289" s="6">
        <f t="shared" si="58"/>
        <v>4.8</v>
      </c>
      <c r="F289" s="4">
        <f t="shared" si="59"/>
        <v>1.2141463122244542</v>
      </c>
      <c r="G289" s="13">
        <f t="shared" si="66"/>
        <v>1.2</v>
      </c>
      <c r="H289" s="4">
        <f t="shared" si="60"/>
        <v>281.00122775532492</v>
      </c>
      <c r="I289" s="13">
        <f t="shared" si="61"/>
        <v>124.3776908335426</v>
      </c>
      <c r="J289" s="23">
        <f>VLOOKUP(G289,'FS antenna gain'!$A$2:$B$902,2)</f>
        <v>36.58799374999893</v>
      </c>
      <c r="K289" s="15">
        <f>VLOOKUP(E289,'vehicle radar antenna gain'!$A$3:$D$903,3)</f>
        <v>-17.755554001998998</v>
      </c>
      <c r="L289" s="22">
        <f t="shared" si="67"/>
        <v>-49.755554001999002</v>
      </c>
      <c r="M289" s="22">
        <f t="shared" si="68"/>
        <v>-36.755554001999002</v>
      </c>
      <c r="N289">
        <f t="shared" si="62"/>
        <v>-137.54525108554267</v>
      </c>
      <c r="O289">
        <f t="shared" si="63"/>
        <v>-124.54525108554267</v>
      </c>
      <c r="P289">
        <f t="shared" si="69"/>
        <v>47.545251085542674</v>
      </c>
      <c r="Q289">
        <f t="shared" si="64"/>
        <v>59.545251085542674</v>
      </c>
    </row>
    <row r="290" spans="2:17">
      <c r="B290" s="13">
        <v>281</v>
      </c>
      <c r="C290" s="3">
        <f t="shared" si="65"/>
        <v>8.4341637010676151E-2</v>
      </c>
      <c r="D290" s="7">
        <f t="shared" si="57"/>
        <v>4.8210100051369738</v>
      </c>
      <c r="E290" s="6">
        <f t="shared" si="58"/>
        <v>4.8</v>
      </c>
      <c r="F290" s="4">
        <f t="shared" si="59"/>
        <v>1.1970100051369736</v>
      </c>
      <c r="G290" s="13">
        <f t="shared" si="66"/>
        <v>1.2</v>
      </c>
      <c r="H290" s="4">
        <f t="shared" si="60"/>
        <v>281.997677295399</v>
      </c>
      <c r="I290" s="13">
        <f t="shared" si="61"/>
        <v>124.40843710922724</v>
      </c>
      <c r="J290" s="23">
        <f>VLOOKUP(G290,'FS antenna gain'!$A$2:$B$902,2)</f>
        <v>36.58799374999893</v>
      </c>
      <c r="K290" s="15">
        <f>VLOOKUP(E290,'vehicle radar antenna gain'!$A$3:$D$903,3)</f>
        <v>-17.755554001998998</v>
      </c>
      <c r="L290" s="22">
        <f t="shared" si="67"/>
        <v>-49.755554001999002</v>
      </c>
      <c r="M290" s="22">
        <f t="shared" si="68"/>
        <v>-36.755554001999002</v>
      </c>
      <c r="N290">
        <f t="shared" si="62"/>
        <v>-137.57599736122731</v>
      </c>
      <c r="O290">
        <f t="shared" si="63"/>
        <v>-124.57599736122731</v>
      </c>
      <c r="P290">
        <f t="shared" si="69"/>
        <v>47.575997361227309</v>
      </c>
      <c r="Q290">
        <f t="shared" si="64"/>
        <v>59.575997361227309</v>
      </c>
    </row>
    <row r="291" spans="2:17">
      <c r="B291" s="13">
        <v>282</v>
      </c>
      <c r="C291" s="3">
        <f t="shared" si="65"/>
        <v>8.4042553191489358E-2</v>
      </c>
      <c r="D291" s="7">
        <f t="shared" si="57"/>
        <v>4.8039943767300786</v>
      </c>
      <c r="E291" s="6">
        <f t="shared" si="58"/>
        <v>4.8</v>
      </c>
      <c r="F291" s="4">
        <f t="shared" si="59"/>
        <v>1.1799943767300785</v>
      </c>
      <c r="G291" s="13">
        <f t="shared" si="66"/>
        <v>1.2</v>
      </c>
      <c r="H291" s="4">
        <f t="shared" si="60"/>
        <v>282.99415188303806</v>
      </c>
      <c r="I291" s="13">
        <f t="shared" si="61"/>
        <v>124.43907570193898</v>
      </c>
      <c r="J291" s="23">
        <f>VLOOKUP(G291,'FS antenna gain'!$A$2:$B$902,2)</f>
        <v>36.58799374999893</v>
      </c>
      <c r="K291" s="15">
        <f>VLOOKUP(E291,'vehicle radar antenna gain'!$A$3:$D$903,3)</f>
        <v>-17.755554001998998</v>
      </c>
      <c r="L291" s="22">
        <f t="shared" si="67"/>
        <v>-49.755554001999002</v>
      </c>
      <c r="M291" s="22">
        <f t="shared" si="68"/>
        <v>-36.755554001999002</v>
      </c>
      <c r="N291">
        <f t="shared" si="62"/>
        <v>-137.60663595393905</v>
      </c>
      <c r="O291">
        <f t="shared" si="63"/>
        <v>-124.60663595393905</v>
      </c>
      <c r="P291">
        <f t="shared" si="69"/>
        <v>47.606635953939048</v>
      </c>
      <c r="Q291">
        <f t="shared" si="64"/>
        <v>59.606635953939048</v>
      </c>
    </row>
    <row r="292" spans="2:17">
      <c r="B292" s="13">
        <v>283</v>
      </c>
      <c r="C292" s="3">
        <f t="shared" si="65"/>
        <v>8.3745583038869253E-2</v>
      </c>
      <c r="D292" s="7">
        <f t="shared" si="57"/>
        <v>4.7870981596670088</v>
      </c>
      <c r="E292" s="6">
        <f t="shared" si="58"/>
        <v>4.8</v>
      </c>
      <c r="F292" s="4">
        <f t="shared" si="59"/>
        <v>1.1630981596670087</v>
      </c>
      <c r="G292" s="13">
        <f t="shared" si="66"/>
        <v>1.2</v>
      </c>
      <c r="H292" s="4">
        <f t="shared" si="60"/>
        <v>283.99065125457918</v>
      </c>
      <c r="I292" s="13">
        <f t="shared" si="61"/>
        <v>124.4696073579193</v>
      </c>
      <c r="J292" s="23">
        <f>VLOOKUP(G292,'FS antenna gain'!$A$2:$B$902,2)</f>
        <v>36.58799374999893</v>
      </c>
      <c r="K292" s="15">
        <f>VLOOKUP(E292,'vehicle radar antenna gain'!$A$3:$D$903,3)</f>
        <v>-17.755554001998998</v>
      </c>
      <c r="L292" s="22">
        <f t="shared" si="67"/>
        <v>-49.755554001999002</v>
      </c>
      <c r="M292" s="22">
        <f t="shared" si="68"/>
        <v>-36.755554001999002</v>
      </c>
      <c r="N292">
        <f t="shared" si="62"/>
        <v>-137.63716760991937</v>
      </c>
      <c r="O292">
        <f t="shared" si="63"/>
        <v>-124.63716760991937</v>
      </c>
      <c r="P292">
        <f t="shared" si="69"/>
        <v>47.637167609919373</v>
      </c>
      <c r="Q292">
        <f t="shared" si="64"/>
        <v>59.637167609919373</v>
      </c>
    </row>
    <row r="293" spans="2:17">
      <c r="B293" s="13">
        <v>284</v>
      </c>
      <c r="C293" s="3">
        <f t="shared" si="65"/>
        <v>8.3450704225352113E-2</v>
      </c>
      <c r="D293" s="7">
        <f t="shared" si="57"/>
        <v>4.7703201042534209</v>
      </c>
      <c r="E293" s="6">
        <f t="shared" si="58"/>
        <v>4.8</v>
      </c>
      <c r="F293" s="4">
        <f t="shared" si="59"/>
        <v>1.1463201042534208</v>
      </c>
      <c r="G293" s="13">
        <f t="shared" si="66"/>
        <v>1.1000000000000001</v>
      </c>
      <c r="H293" s="4">
        <f t="shared" si="60"/>
        <v>284.98717515004074</v>
      </c>
      <c r="I293" s="13">
        <f t="shared" si="61"/>
        <v>124.50003281573669</v>
      </c>
      <c r="J293" s="23">
        <f>VLOOKUP(G293,'FS antenna gain'!$A$2:$B$902,2)</f>
        <v>36.58799374999893</v>
      </c>
      <c r="K293" s="15">
        <f>VLOOKUP(E293,'vehicle radar antenna gain'!$A$3:$D$903,3)</f>
        <v>-17.755554001998998</v>
      </c>
      <c r="L293" s="22">
        <f t="shared" si="67"/>
        <v>-49.755554001999002</v>
      </c>
      <c r="M293" s="22">
        <f t="shared" si="68"/>
        <v>-36.755554001999002</v>
      </c>
      <c r="N293">
        <f t="shared" si="62"/>
        <v>-137.66759306773676</v>
      </c>
      <c r="O293">
        <f t="shared" si="63"/>
        <v>-124.66759306773676</v>
      </c>
      <c r="P293">
        <f t="shared" si="69"/>
        <v>47.66759306773676</v>
      </c>
      <c r="Q293">
        <f t="shared" si="64"/>
        <v>59.66759306773676</v>
      </c>
    </row>
    <row r="294" spans="2:17">
      <c r="B294" s="13">
        <v>285</v>
      </c>
      <c r="C294" s="3">
        <f t="shared" si="65"/>
        <v>8.3157894736842097E-2</v>
      </c>
      <c r="D294" s="7">
        <f t="shared" si="57"/>
        <v>4.7536589781321688</v>
      </c>
      <c r="E294" s="6">
        <f t="shared" si="58"/>
        <v>4.8</v>
      </c>
      <c r="F294" s="4">
        <f t="shared" si="59"/>
        <v>1.1296589781321686</v>
      </c>
      <c r="G294" s="13">
        <f t="shared" si="66"/>
        <v>1.1000000000000001</v>
      </c>
      <c r="H294" s="4">
        <f t="shared" si="60"/>
        <v>285.98372331305848</v>
      </c>
      <c r="I294" s="13">
        <f t="shared" si="61"/>
        <v>124.53035280639023</v>
      </c>
      <c r="J294" s="23">
        <f>VLOOKUP(G294,'FS antenna gain'!$A$2:$B$902,2)</f>
        <v>36.58799374999893</v>
      </c>
      <c r="K294" s="15">
        <f>VLOOKUP(E294,'vehicle radar antenna gain'!$A$3:$D$903,3)</f>
        <v>-17.755554001998998</v>
      </c>
      <c r="L294" s="22">
        <f t="shared" si="67"/>
        <v>-49.755554001999002</v>
      </c>
      <c r="M294" s="22">
        <f t="shared" si="68"/>
        <v>-36.755554001999002</v>
      </c>
      <c r="N294">
        <f t="shared" si="62"/>
        <v>-137.6979130583903</v>
      </c>
      <c r="O294">
        <f t="shared" si="63"/>
        <v>-124.6979130583903</v>
      </c>
      <c r="P294">
        <f t="shared" si="69"/>
        <v>47.697913058390299</v>
      </c>
      <c r="Q294">
        <f t="shared" si="64"/>
        <v>59.697913058390299</v>
      </c>
    </row>
    <row r="295" spans="2:17">
      <c r="B295" s="13">
        <v>286</v>
      </c>
      <c r="C295" s="3">
        <f t="shared" si="65"/>
        <v>8.2867132867132862E-2</v>
      </c>
      <c r="D295" s="7">
        <f t="shared" si="57"/>
        <v>4.7371135659843855</v>
      </c>
      <c r="E295" s="6">
        <f t="shared" si="58"/>
        <v>4.7</v>
      </c>
      <c r="F295" s="4">
        <f t="shared" si="59"/>
        <v>1.1131135659843854</v>
      </c>
      <c r="G295" s="13">
        <f t="shared" si="66"/>
        <v>1.1000000000000001</v>
      </c>
      <c r="H295" s="4">
        <f t="shared" si="60"/>
        <v>286.98029549082287</v>
      </c>
      <c r="I295" s="13">
        <f t="shared" si="61"/>
        <v>124.56056805341223</v>
      </c>
      <c r="J295" s="23">
        <f>VLOOKUP(G295,'FS antenna gain'!$A$2:$B$902,2)</f>
        <v>36.58799374999893</v>
      </c>
      <c r="K295" s="15">
        <f>VLOOKUP(E295,'vehicle radar antenna gain'!$A$3:$D$903,3)</f>
        <v>-17.755554001998998</v>
      </c>
      <c r="L295" s="22">
        <f t="shared" si="67"/>
        <v>-49.755554001999002</v>
      </c>
      <c r="M295" s="22">
        <f t="shared" si="68"/>
        <v>-36.755554001999002</v>
      </c>
      <c r="N295">
        <f t="shared" si="62"/>
        <v>-137.7281283054123</v>
      </c>
      <c r="O295">
        <f t="shared" si="63"/>
        <v>-124.7281283054123</v>
      </c>
      <c r="P295">
        <f t="shared" si="69"/>
        <v>47.728128305412298</v>
      </c>
      <c r="Q295">
        <f t="shared" si="64"/>
        <v>59.728128305412298</v>
      </c>
    </row>
    <row r="296" spans="2:17">
      <c r="B296" s="13">
        <v>287</v>
      </c>
      <c r="C296" s="3">
        <f t="shared" si="65"/>
        <v>8.257839721254355E-2</v>
      </c>
      <c r="D296" s="7">
        <f t="shared" si="57"/>
        <v>4.7206826692367247</v>
      </c>
      <c r="E296" s="6">
        <f t="shared" si="58"/>
        <v>4.7</v>
      </c>
      <c r="F296" s="4">
        <f t="shared" si="59"/>
        <v>1.0966826692367246</v>
      </c>
      <c r="G296" s="13">
        <f t="shared" si="66"/>
        <v>1.1000000000000001</v>
      </c>
      <c r="H296" s="4">
        <f t="shared" si="60"/>
        <v>287.97689143401766</v>
      </c>
      <c r="I296" s="13">
        <f t="shared" si="61"/>
        <v>124.59067927296877</v>
      </c>
      <c r="J296" s="23">
        <f>VLOOKUP(G296,'FS antenna gain'!$A$2:$B$902,2)</f>
        <v>36.58799374999893</v>
      </c>
      <c r="K296" s="15">
        <f>VLOOKUP(E296,'vehicle radar antenna gain'!$A$3:$D$903,3)</f>
        <v>-17.755554001998998</v>
      </c>
      <c r="L296" s="22">
        <f t="shared" si="67"/>
        <v>-49.755554001999002</v>
      </c>
      <c r="M296" s="22">
        <f t="shared" si="68"/>
        <v>-36.755554001999002</v>
      </c>
      <c r="N296">
        <f t="shared" si="62"/>
        <v>-137.75823952496884</v>
      </c>
      <c r="O296">
        <f t="shared" si="63"/>
        <v>-124.75823952496884</v>
      </c>
      <c r="P296">
        <f t="shared" si="69"/>
        <v>47.758239524968843</v>
      </c>
      <c r="Q296">
        <f t="shared" si="64"/>
        <v>59.758239524968843</v>
      </c>
    </row>
    <row r="297" spans="2:17">
      <c r="B297" s="13">
        <v>288</v>
      </c>
      <c r="C297" s="3">
        <f t="shared" si="65"/>
        <v>8.2291666666666666E-2</v>
      </c>
      <c r="D297" s="7">
        <f t="shared" si="57"/>
        <v>4.7043651057745874</v>
      </c>
      <c r="E297" s="6">
        <f t="shared" si="58"/>
        <v>4.7</v>
      </c>
      <c r="F297" s="4">
        <f t="shared" si="59"/>
        <v>1.0803651057745873</v>
      </c>
      <c r="G297" s="13">
        <f t="shared" si="66"/>
        <v>1.1000000000000001</v>
      </c>
      <c r="H297" s="4">
        <f t="shared" si="60"/>
        <v>288.97351089676022</v>
      </c>
      <c r="I297" s="13">
        <f t="shared" si="61"/>
        <v>124.62068717395852</v>
      </c>
      <c r="J297" s="23">
        <f>VLOOKUP(G297,'FS antenna gain'!$A$2:$B$902,2)</f>
        <v>36.58799374999893</v>
      </c>
      <c r="K297" s="15">
        <f>VLOOKUP(E297,'vehicle radar antenna gain'!$A$3:$D$903,3)</f>
        <v>-17.755554001998998</v>
      </c>
      <c r="L297" s="22">
        <f t="shared" si="67"/>
        <v>-49.755554001999002</v>
      </c>
      <c r="M297" s="22">
        <f t="shared" si="68"/>
        <v>-36.755554001999002</v>
      </c>
      <c r="N297">
        <f t="shared" si="62"/>
        <v>-137.78824742595859</v>
      </c>
      <c r="O297">
        <f t="shared" si="63"/>
        <v>-124.78824742595859</v>
      </c>
      <c r="P297">
        <f t="shared" si="69"/>
        <v>47.788247425958588</v>
      </c>
      <c r="Q297">
        <f t="shared" si="64"/>
        <v>59.788247425958588</v>
      </c>
    </row>
    <row r="298" spans="2:17">
      <c r="B298" s="13">
        <v>289</v>
      </c>
      <c r="C298" s="3">
        <f t="shared" si="65"/>
        <v>8.2006920415224907E-2</v>
      </c>
      <c r="D298" s="7">
        <f t="shared" si="57"/>
        <v>4.6881597096612229</v>
      </c>
      <c r="E298" s="6">
        <f t="shared" si="58"/>
        <v>4.7</v>
      </c>
      <c r="F298" s="4">
        <f t="shared" si="59"/>
        <v>1.0641597096612228</v>
      </c>
      <c r="G298" s="13">
        <f t="shared" si="66"/>
        <v>1.1000000000000001</v>
      </c>
      <c r="H298" s="4">
        <f t="shared" si="60"/>
        <v>289.97015363654242</v>
      </c>
      <c r="I298" s="13">
        <f t="shared" si="61"/>
        <v>124.65059245811</v>
      </c>
      <c r="J298" s="23">
        <f>VLOOKUP(G298,'FS antenna gain'!$A$2:$B$902,2)</f>
        <v>36.58799374999893</v>
      </c>
      <c r="K298" s="15">
        <f>VLOOKUP(E298,'vehicle radar antenna gain'!$A$3:$D$903,3)</f>
        <v>-17.755554001998998</v>
      </c>
      <c r="L298" s="22">
        <f t="shared" si="67"/>
        <v>-49.755554001999002</v>
      </c>
      <c r="M298" s="22">
        <f t="shared" si="68"/>
        <v>-36.755554001999002</v>
      </c>
      <c r="N298">
        <f t="shared" si="62"/>
        <v>-137.81815271011007</v>
      </c>
      <c r="O298">
        <f t="shared" si="63"/>
        <v>-124.81815271011007</v>
      </c>
      <c r="P298">
        <f t="shared" si="69"/>
        <v>47.81815271011007</v>
      </c>
      <c r="Q298">
        <f t="shared" si="64"/>
        <v>59.81815271011007</v>
      </c>
    </row>
    <row r="299" spans="2:17">
      <c r="B299" s="13">
        <v>290</v>
      </c>
      <c r="C299" s="3">
        <f t="shared" si="65"/>
        <v>8.1724137931034474E-2</v>
      </c>
      <c r="D299" s="7">
        <f t="shared" si="57"/>
        <v>4.6720653308625426</v>
      </c>
      <c r="E299" s="6">
        <f t="shared" si="58"/>
        <v>4.7</v>
      </c>
      <c r="F299" s="4">
        <f t="shared" si="59"/>
        <v>1.0480653308625425</v>
      </c>
      <c r="G299" s="13">
        <f t="shared" si="66"/>
        <v>1</v>
      </c>
      <c r="H299" s="4">
        <f t="shared" si="60"/>
        <v>290.96681941417307</v>
      </c>
      <c r="I299" s="13">
        <f t="shared" si="61"/>
        <v>124.68039582007725</v>
      </c>
      <c r="J299" s="23">
        <f>VLOOKUP(G299,'FS antenna gain'!$A$2:$B$902,2)</f>
        <v>37.874375000001223</v>
      </c>
      <c r="K299" s="15">
        <f>VLOOKUP(E299,'vehicle radar antenna gain'!$A$3:$D$903,3)</f>
        <v>-17.755554001998998</v>
      </c>
      <c r="L299" s="22">
        <f t="shared" si="67"/>
        <v>-49.755554001999002</v>
      </c>
      <c r="M299" s="22">
        <f t="shared" si="68"/>
        <v>-36.755554001999002</v>
      </c>
      <c r="N299">
        <f t="shared" si="62"/>
        <v>-136.56157482207504</v>
      </c>
      <c r="O299">
        <f t="shared" si="63"/>
        <v>-123.56157482207503</v>
      </c>
      <c r="P299">
        <f t="shared" si="69"/>
        <v>46.561574822075045</v>
      </c>
      <c r="Q299">
        <f t="shared" si="64"/>
        <v>58.561574822075031</v>
      </c>
    </row>
    <row r="300" spans="2:17">
      <c r="B300" s="13">
        <v>291</v>
      </c>
      <c r="C300" s="3">
        <f t="shared" si="65"/>
        <v>8.1443298969072167E-2</v>
      </c>
      <c r="D300" s="7">
        <f t="shared" si="57"/>
        <v>4.6560808349775185</v>
      </c>
      <c r="E300" s="6">
        <f t="shared" si="58"/>
        <v>4.7</v>
      </c>
      <c r="F300" s="4">
        <f t="shared" si="59"/>
        <v>1.0320808349775183</v>
      </c>
      <c r="G300" s="13">
        <f t="shared" si="66"/>
        <v>1</v>
      </c>
      <c r="H300" s="4">
        <f t="shared" si="60"/>
        <v>291.96350799372169</v>
      </c>
      <c r="I300" s="13">
        <f t="shared" si="61"/>
        <v>124.71009794753394</v>
      </c>
      <c r="J300" s="23">
        <f>VLOOKUP(G300,'FS antenna gain'!$A$2:$B$902,2)</f>
        <v>37.874375000001223</v>
      </c>
      <c r="K300" s="15">
        <f>VLOOKUP(E300,'vehicle radar antenna gain'!$A$3:$D$903,3)</f>
        <v>-17.755554001998998</v>
      </c>
      <c r="L300" s="22">
        <f t="shared" si="67"/>
        <v>-49.755554001999002</v>
      </c>
      <c r="M300" s="22">
        <f t="shared" si="68"/>
        <v>-36.755554001999002</v>
      </c>
      <c r="N300">
        <f t="shared" si="62"/>
        <v>-136.59127694953173</v>
      </c>
      <c r="O300">
        <f t="shared" si="63"/>
        <v>-123.59127694953172</v>
      </c>
      <c r="P300">
        <f t="shared" si="69"/>
        <v>46.591276949531732</v>
      </c>
      <c r="Q300">
        <f t="shared" si="64"/>
        <v>58.591276949531718</v>
      </c>
    </row>
    <row r="301" spans="2:17">
      <c r="B301" s="13">
        <v>292</v>
      </c>
      <c r="C301" s="3">
        <f t="shared" si="65"/>
        <v>8.1164383561643835E-2</v>
      </c>
      <c r="D301" s="7">
        <f t="shared" si="57"/>
        <v>4.640205102974039</v>
      </c>
      <c r="E301" s="6">
        <f t="shared" si="58"/>
        <v>4.5999999999999996</v>
      </c>
      <c r="F301" s="4">
        <f t="shared" si="59"/>
        <v>1.0162051029740389</v>
      </c>
      <c r="G301" s="13">
        <f t="shared" si="66"/>
        <v>1</v>
      </c>
      <c r="H301" s="4">
        <f t="shared" si="60"/>
        <v>292.96021914246307</v>
      </c>
      <c r="I301" s="13">
        <f t="shared" si="61"/>
        <v>124.73969952126595</v>
      </c>
      <c r="J301" s="23">
        <f>VLOOKUP(G301,'FS antenna gain'!$A$2:$B$902,2)</f>
        <v>37.874375000001223</v>
      </c>
      <c r="K301" s="15">
        <f>VLOOKUP(E301,'vehicle radar antenna gain'!$A$3:$D$903,3)</f>
        <v>-17.674311996606999</v>
      </c>
      <c r="L301" s="22">
        <f t="shared" si="67"/>
        <v>-49.674311996607003</v>
      </c>
      <c r="M301" s="22">
        <f t="shared" si="68"/>
        <v>-36.674311996607003</v>
      </c>
      <c r="N301">
        <f t="shared" si="62"/>
        <v>-136.53963651787171</v>
      </c>
      <c r="O301">
        <f t="shared" si="63"/>
        <v>-123.53963651787173</v>
      </c>
      <c r="P301">
        <f t="shared" si="69"/>
        <v>46.539636517871713</v>
      </c>
      <c r="Q301">
        <f t="shared" si="64"/>
        <v>58.539636517871728</v>
      </c>
    </row>
    <row r="302" spans="2:17">
      <c r="B302" s="13">
        <v>293</v>
      </c>
      <c r="C302" s="3">
        <f t="shared" si="65"/>
        <v>8.088737201365187E-2</v>
      </c>
      <c r="D302" s="7">
        <f t="shared" si="57"/>
        <v>4.62443703093009</v>
      </c>
      <c r="E302" s="6">
        <f t="shared" si="58"/>
        <v>4.5999999999999996</v>
      </c>
      <c r="F302" s="4">
        <f t="shared" si="59"/>
        <v>1.0004370309300898</v>
      </c>
      <c r="G302" s="13">
        <f t="shared" si="66"/>
        <v>1</v>
      </c>
      <c r="H302" s="4">
        <f t="shared" si="60"/>
        <v>293.95695263082314</v>
      </c>
      <c r="I302" s="13">
        <f t="shared" si="61"/>
        <v>124.76920121526223</v>
      </c>
      <c r="J302" s="23">
        <f>VLOOKUP(G302,'FS antenna gain'!$A$2:$B$902,2)</f>
        <v>37.874375000001223</v>
      </c>
      <c r="K302" s="15">
        <f>VLOOKUP(E302,'vehicle radar antenna gain'!$A$3:$D$903,3)</f>
        <v>-17.674311996606999</v>
      </c>
      <c r="L302" s="22">
        <f t="shared" si="67"/>
        <v>-49.674311996607003</v>
      </c>
      <c r="M302" s="22">
        <f t="shared" si="68"/>
        <v>-36.674311996607003</v>
      </c>
      <c r="N302">
        <f t="shared" si="62"/>
        <v>-136.56913821186799</v>
      </c>
      <c r="O302">
        <f t="shared" si="63"/>
        <v>-123.56913821186801</v>
      </c>
      <c r="P302">
        <f t="shared" si="69"/>
        <v>46.569138211867994</v>
      </c>
      <c r="Q302">
        <f t="shared" si="64"/>
        <v>58.569138211868008</v>
      </c>
    </row>
    <row r="303" spans="2:17">
      <c r="B303" s="13">
        <v>294</v>
      </c>
      <c r="C303" s="3">
        <f t="shared" si="65"/>
        <v>8.0612244897959179E-2</v>
      </c>
      <c r="D303" s="7">
        <f t="shared" si="57"/>
        <v>4.6087755297801367</v>
      </c>
      <c r="E303" s="6">
        <f t="shared" si="58"/>
        <v>4.5999999999999996</v>
      </c>
      <c r="F303" s="4">
        <f t="shared" si="59"/>
        <v>0.9847755297801366</v>
      </c>
      <c r="G303" s="13">
        <f t="shared" si="66"/>
        <v>1</v>
      </c>
      <c r="H303" s="4">
        <f t="shared" si="60"/>
        <v>294.95370823232582</v>
      </c>
      <c r="I303" s="13">
        <f t="shared" si="61"/>
        <v>124.79860369680443</v>
      </c>
      <c r="J303" s="23">
        <f>VLOOKUP(G303,'FS antenna gain'!$A$2:$B$902,2)</f>
        <v>37.874375000001223</v>
      </c>
      <c r="K303" s="15">
        <f>VLOOKUP(E303,'vehicle radar antenna gain'!$A$3:$D$903,3)</f>
        <v>-17.674311996606999</v>
      </c>
      <c r="L303" s="22">
        <f t="shared" si="67"/>
        <v>-49.674311996607003</v>
      </c>
      <c r="M303" s="22">
        <f t="shared" si="68"/>
        <v>-36.674311996607003</v>
      </c>
      <c r="N303">
        <f t="shared" si="62"/>
        <v>-136.5985406934102</v>
      </c>
      <c r="O303">
        <f t="shared" si="63"/>
        <v>-123.59854069341021</v>
      </c>
      <c r="P303">
        <f t="shared" si="69"/>
        <v>46.5985406934102</v>
      </c>
      <c r="Q303">
        <f t="shared" si="64"/>
        <v>58.598540693410214</v>
      </c>
    </row>
    <row r="304" spans="2:17">
      <c r="B304" s="13">
        <v>295</v>
      </c>
      <c r="C304" s="3">
        <f t="shared" si="65"/>
        <v>8.0338983050847454E-2</v>
      </c>
      <c r="D304" s="7">
        <f t="shared" si="57"/>
        <v>4.5932195250665799</v>
      </c>
      <c r="E304" s="6">
        <f t="shared" si="58"/>
        <v>4.5999999999999996</v>
      </c>
      <c r="F304" s="4">
        <f t="shared" si="59"/>
        <v>0.96921952506657982</v>
      </c>
      <c r="G304" s="13">
        <f t="shared" si="66"/>
        <v>1</v>
      </c>
      <c r="H304" s="4">
        <f t="shared" si="60"/>
        <v>295.95048572354125</v>
      </c>
      <c r="I304" s="13">
        <f t="shared" si="61"/>
        <v>124.82790762655503</v>
      </c>
      <c r="J304" s="23">
        <f>VLOOKUP(G304,'FS antenna gain'!$A$2:$B$902,2)</f>
        <v>37.874375000001223</v>
      </c>
      <c r="K304" s="15">
        <f>VLOOKUP(E304,'vehicle radar antenna gain'!$A$3:$D$903,3)</f>
        <v>-17.674311996606999</v>
      </c>
      <c r="L304" s="22">
        <f t="shared" si="67"/>
        <v>-49.674311996607003</v>
      </c>
      <c r="M304" s="22">
        <f t="shared" si="68"/>
        <v>-36.674311996607003</v>
      </c>
      <c r="N304">
        <f t="shared" si="62"/>
        <v>-136.6278446231608</v>
      </c>
      <c r="O304">
        <f t="shared" si="63"/>
        <v>-123.62784462316081</v>
      </c>
      <c r="P304">
        <f t="shared" si="69"/>
        <v>46.627844623160797</v>
      </c>
      <c r="Q304">
        <f t="shared" si="64"/>
        <v>58.627844623160811</v>
      </c>
    </row>
    <row r="305" spans="2:17">
      <c r="B305" s="13">
        <v>296</v>
      </c>
      <c r="C305" s="3">
        <f t="shared" si="65"/>
        <v>8.0067567567567569E-2</v>
      </c>
      <c r="D305" s="7">
        <f t="shared" si="57"/>
        <v>4.577767956696186</v>
      </c>
      <c r="E305" s="6">
        <f t="shared" si="58"/>
        <v>4.5999999999999996</v>
      </c>
      <c r="F305" s="4">
        <f t="shared" si="59"/>
        <v>0.95376795669618586</v>
      </c>
      <c r="G305" s="13">
        <f t="shared" si="66"/>
        <v>1</v>
      </c>
      <c r="H305" s="4">
        <f t="shared" si="60"/>
        <v>296.94728488403462</v>
      </c>
      <c r="I305" s="13">
        <f t="shared" si="61"/>
        <v>124.85711365864381</v>
      </c>
      <c r="J305" s="23">
        <f>VLOOKUP(G305,'FS antenna gain'!$A$2:$B$902,2)</f>
        <v>37.874375000001223</v>
      </c>
      <c r="K305" s="15">
        <f>VLOOKUP(E305,'vehicle radar antenna gain'!$A$3:$D$903,3)</f>
        <v>-17.674311996606999</v>
      </c>
      <c r="L305" s="22">
        <f t="shared" si="67"/>
        <v>-49.674311996607003</v>
      </c>
      <c r="M305" s="22">
        <f t="shared" si="68"/>
        <v>-36.674311996607003</v>
      </c>
      <c r="N305">
        <f t="shared" si="62"/>
        <v>-136.65705065524958</v>
      </c>
      <c r="O305">
        <f t="shared" si="63"/>
        <v>-123.65705065524959</v>
      </c>
      <c r="P305">
        <f>-(N305-$I$4)</f>
        <v>46.657050655249577</v>
      </c>
      <c r="Q305">
        <f t="shared" si="64"/>
        <v>58.657050655249591</v>
      </c>
    </row>
    <row r="306" spans="2:17">
      <c r="B306" s="13">
        <v>297</v>
      </c>
      <c r="C306" s="3">
        <f t="shared" si="65"/>
        <v>7.9797979797979798E-2</v>
      </c>
      <c r="D306" s="7">
        <f t="shared" si="57"/>
        <v>4.5624197787013498</v>
      </c>
      <c r="E306" s="6">
        <f t="shared" si="58"/>
        <v>4.5999999999999996</v>
      </c>
      <c r="F306" s="4">
        <f t="shared" si="59"/>
        <v>0.93841977870134974</v>
      </c>
      <c r="G306" s="13">
        <f t="shared" si="66"/>
        <v>0.9</v>
      </c>
      <c r="H306" s="4">
        <f t="shared" si="60"/>
        <v>297.94410549631618</v>
      </c>
      <c r="I306" s="13">
        <f t="shared" si="61"/>
        <v>124.88622244075322</v>
      </c>
      <c r="J306" s="23">
        <f>VLOOKUP(G306,'FS antenna gain'!$A$2:$B$902,2)</f>
        <v>39.038243749999559</v>
      </c>
      <c r="K306" s="15">
        <f>VLOOKUP(E306,'vehicle radar antenna gain'!$A$3:$D$903,3)</f>
        <v>-17.674311996606999</v>
      </c>
      <c r="L306" s="22">
        <f t="shared" si="67"/>
        <v>-49.674311996607003</v>
      </c>
      <c r="M306" s="22">
        <f t="shared" si="68"/>
        <v>-36.674311996607003</v>
      </c>
      <c r="N306">
        <f t="shared" si="62"/>
        <v>-135.52229068736065</v>
      </c>
      <c r="O306">
        <f t="shared" si="63"/>
        <v>-122.52229068736065</v>
      </c>
      <c r="P306">
        <f t="shared" ref="P306:P369" si="70">-(N306-$I$4)</f>
        <v>45.522290687360652</v>
      </c>
      <c r="Q306">
        <f t="shared" si="64"/>
        <v>57.522290687360652</v>
      </c>
    </row>
    <row r="307" spans="2:17">
      <c r="B307" s="13">
        <v>298</v>
      </c>
      <c r="C307" s="3">
        <f t="shared" si="65"/>
        <v>7.9530201342281878E-2</v>
      </c>
      <c r="D307" s="7">
        <f t="shared" si="57"/>
        <v>4.5471739590061082</v>
      </c>
      <c r="E307" s="6">
        <f t="shared" si="58"/>
        <v>4.5</v>
      </c>
      <c r="F307" s="4">
        <f t="shared" si="59"/>
        <v>0.9231739590061081</v>
      </c>
      <c r="G307" s="13">
        <f t="shared" si="66"/>
        <v>0.9</v>
      </c>
      <c r="H307" s="4">
        <f t="shared" si="60"/>
        <v>298.94094734579272</v>
      </c>
      <c r="I307" s="13">
        <f t="shared" si="61"/>
        <v>124.91523461420218</v>
      </c>
      <c r="J307" s="23">
        <f>VLOOKUP(G307,'FS antenna gain'!$A$2:$B$902,2)</f>
        <v>39.038243749999559</v>
      </c>
      <c r="K307" s="15">
        <f>VLOOKUP(E307,'vehicle radar antenna gain'!$A$3:$D$903,3)</f>
        <v>-17.674311996606999</v>
      </c>
      <c r="L307" s="22">
        <f t="shared" si="67"/>
        <v>-49.674311996607003</v>
      </c>
      <c r="M307" s="22">
        <f t="shared" si="68"/>
        <v>-36.674311996607003</v>
      </c>
      <c r="N307">
        <f t="shared" si="62"/>
        <v>-135.55130286080961</v>
      </c>
      <c r="O307">
        <f t="shared" si="63"/>
        <v>-122.55130286080961</v>
      </c>
      <c r="P307">
        <f t="shared" si="70"/>
        <v>45.551302860809614</v>
      </c>
      <c r="Q307">
        <f t="shared" si="64"/>
        <v>57.551302860809614</v>
      </c>
    </row>
    <row r="308" spans="2:17">
      <c r="B308" s="13">
        <v>299</v>
      </c>
      <c r="C308" s="3">
        <f t="shared" si="65"/>
        <v>7.926421404682274E-2</v>
      </c>
      <c r="D308" s="7">
        <f t="shared" si="57"/>
        <v>4.5320294791967637</v>
      </c>
      <c r="E308" s="6">
        <f t="shared" si="58"/>
        <v>4.5</v>
      </c>
      <c r="F308" s="4">
        <f t="shared" si="59"/>
        <v>0.90802947919676358</v>
      </c>
      <c r="G308" s="13">
        <f t="shared" si="66"/>
        <v>0.9</v>
      </c>
      <c r="H308" s="4">
        <f t="shared" si="60"/>
        <v>299.93781022071892</v>
      </c>
      <c r="I308" s="13">
        <f t="shared" si="61"/>
        <v>124.9441508140286</v>
      </c>
      <c r="J308" s="23">
        <f>VLOOKUP(G308,'FS antenna gain'!$A$2:$B$902,2)</f>
        <v>39.038243749999559</v>
      </c>
      <c r="K308" s="15">
        <f>VLOOKUP(E308,'vehicle radar antenna gain'!$A$3:$D$903,3)</f>
        <v>-17.674311996606999</v>
      </c>
      <c r="L308" s="22">
        <f t="shared" si="67"/>
        <v>-49.674311996607003</v>
      </c>
      <c r="M308" s="22">
        <f t="shared" si="68"/>
        <v>-36.674311996607003</v>
      </c>
      <c r="N308">
        <f t="shared" si="62"/>
        <v>-135.58021906063604</v>
      </c>
      <c r="O308">
        <f t="shared" si="63"/>
        <v>-122.58021906063604</v>
      </c>
      <c r="P308">
        <f t="shared" si="70"/>
        <v>45.58021906063604</v>
      </c>
      <c r="Q308">
        <f t="shared" si="64"/>
        <v>57.58021906063604</v>
      </c>
    </row>
    <row r="309" spans="2:17">
      <c r="B309" s="13">
        <v>300</v>
      </c>
      <c r="C309" s="3">
        <f t="shared" si="65"/>
        <v>7.9000000000000001E-2</v>
      </c>
      <c r="D309" s="7">
        <f t="shared" si="57"/>
        <v>4.5169853342970407</v>
      </c>
      <c r="E309" s="6">
        <f t="shared" si="58"/>
        <v>4.5</v>
      </c>
      <c r="F309" s="4">
        <f t="shared" si="59"/>
        <v>0.89298533429704063</v>
      </c>
      <c r="G309" s="13">
        <f t="shared" si="66"/>
        <v>0.9</v>
      </c>
      <c r="H309" s="4">
        <f t="shared" si="60"/>
        <v>300.93469391215098</v>
      </c>
      <c r="I309" s="13">
        <f t="shared" si="61"/>
        <v>124.97297166907066</v>
      </c>
      <c r="J309" s="23">
        <f>VLOOKUP(G309,'FS antenna gain'!$A$2:$B$902,2)</f>
        <v>39.038243749999559</v>
      </c>
      <c r="K309" s="15">
        <f>VLOOKUP(E309,'vehicle radar antenna gain'!$A$3:$D$903,3)</f>
        <v>-17.674311996606999</v>
      </c>
      <c r="L309" s="22">
        <f t="shared" si="67"/>
        <v>-49.674311996607003</v>
      </c>
      <c r="M309" s="22">
        <f t="shared" si="68"/>
        <v>-36.674311996607003</v>
      </c>
      <c r="N309">
        <f t="shared" si="62"/>
        <v>-135.6090399156781</v>
      </c>
      <c r="O309">
        <f t="shared" si="63"/>
        <v>-122.6090399156781</v>
      </c>
      <c r="P309">
        <f t="shared" si="70"/>
        <v>45.609039915678096</v>
      </c>
      <c r="Q309">
        <f t="shared" si="64"/>
        <v>57.609039915678096</v>
      </c>
    </row>
    <row r="310" spans="2:17">
      <c r="B310" s="14">
        <v>301</v>
      </c>
      <c r="C310" s="3">
        <f t="shared" si="65"/>
        <v>7.8737541528239197E-2</v>
      </c>
      <c r="D310" s="7">
        <f t="shared" si="57"/>
        <v>4.5020405325476478</v>
      </c>
      <c r="E310" s="6">
        <f t="shared" si="58"/>
        <v>4.5</v>
      </c>
      <c r="F310" s="4">
        <f t="shared" si="59"/>
        <v>0.87804053254764769</v>
      </c>
      <c r="G310" s="14">
        <f t="shared" si="66"/>
        <v>0.9</v>
      </c>
      <c r="H310" s="4">
        <f t="shared" si="60"/>
        <v>301.93159821390009</v>
      </c>
      <c r="I310" s="14">
        <f t="shared" si="61"/>
        <v>125.00169780204664</v>
      </c>
      <c r="J310" s="23">
        <f>VLOOKUP(G310,'FS antenna gain'!$A$2:$B$902,2)</f>
        <v>39.038243749999559</v>
      </c>
      <c r="K310" s="15">
        <f>VLOOKUP(E310,'vehicle radar antenna gain'!$A$3:$D$903,3)</f>
        <v>-17.674311996606999</v>
      </c>
      <c r="L310" s="22">
        <f t="shared" si="67"/>
        <v>-49.674311996607003</v>
      </c>
      <c r="M310" s="22">
        <f t="shared" si="68"/>
        <v>-36.674311996607003</v>
      </c>
      <c r="N310">
        <f t="shared" si="62"/>
        <v>-135.63776604865407</v>
      </c>
      <c r="O310">
        <f t="shared" si="63"/>
        <v>-122.63776604865407</v>
      </c>
      <c r="P310">
        <f t="shared" si="70"/>
        <v>45.637766048654072</v>
      </c>
      <c r="Q310">
        <f t="shared" si="64"/>
        <v>57.637766048654072</v>
      </c>
    </row>
    <row r="311" spans="2:17">
      <c r="B311" s="14">
        <v>302</v>
      </c>
      <c r="C311" s="3">
        <f t="shared" si="65"/>
        <v>7.8476821192052973E-2</v>
      </c>
      <c r="D311" s="7">
        <f t="shared" si="57"/>
        <v>4.4871940951901701</v>
      </c>
      <c r="E311" s="6">
        <f t="shared" si="58"/>
        <v>4.5</v>
      </c>
      <c r="F311" s="4">
        <f t="shared" si="59"/>
        <v>0.86319409519016999</v>
      </c>
      <c r="G311" s="14">
        <f t="shared" si="66"/>
        <v>0.9</v>
      </c>
      <c r="H311" s="4">
        <f t="shared" si="60"/>
        <v>302.92852292248745</v>
      </c>
      <c r="I311" s="14">
        <f t="shared" si="61"/>
        <v>125.03032982963333</v>
      </c>
      <c r="J311" s="23">
        <f>VLOOKUP(G311,'FS antenna gain'!$A$2:$B$902,2)</f>
        <v>39.038243749999559</v>
      </c>
      <c r="K311" s="15">
        <f>VLOOKUP(E311,'vehicle radar antenna gain'!$A$3:$D$903,3)</f>
        <v>-17.674311996606999</v>
      </c>
      <c r="L311" s="22">
        <f t="shared" si="67"/>
        <v>-49.674311996607003</v>
      </c>
      <c r="M311" s="22">
        <f t="shared" si="68"/>
        <v>-36.674311996607003</v>
      </c>
      <c r="N311">
        <f t="shared" si="62"/>
        <v>-135.66639807624077</v>
      </c>
      <c r="O311">
        <f t="shared" si="63"/>
        <v>-122.66639807624077</v>
      </c>
      <c r="P311">
        <f t="shared" si="70"/>
        <v>45.666398076240768</v>
      </c>
      <c r="Q311">
        <f t="shared" si="64"/>
        <v>57.666398076240768</v>
      </c>
    </row>
    <row r="312" spans="2:17">
      <c r="B312" s="14">
        <v>303</v>
      </c>
      <c r="C312" s="3">
        <f t="shared" si="65"/>
        <v>7.8217821782178218E-2</v>
      </c>
      <c r="D312" s="7">
        <f t="shared" si="57"/>
        <v>4.4724450562551628</v>
      </c>
      <c r="E312" s="6">
        <f t="shared" si="58"/>
        <v>4.5</v>
      </c>
      <c r="F312" s="4">
        <f t="shared" si="59"/>
        <v>0.84844505625516264</v>
      </c>
      <c r="G312" s="14">
        <f t="shared" si="66"/>
        <v>0.8</v>
      </c>
      <c r="H312" s="4">
        <f t="shared" si="60"/>
        <v>303.9254678370998</v>
      </c>
      <c r="I312" s="14">
        <f t="shared" si="61"/>
        <v>125.05886836254382</v>
      </c>
      <c r="J312" s="23">
        <f>VLOOKUP(G312,'FS antenna gain'!$A$2:$B$902,2)</f>
        <v>40.079600000001093</v>
      </c>
      <c r="K312" s="15">
        <f>VLOOKUP(E312,'vehicle radar antenna gain'!$A$3:$D$903,3)</f>
        <v>-17.674311996606999</v>
      </c>
      <c r="L312" s="22">
        <f t="shared" si="67"/>
        <v>-49.674311996607003</v>
      </c>
      <c r="M312" s="22">
        <f t="shared" si="68"/>
        <v>-36.674311996607003</v>
      </c>
      <c r="N312">
        <f t="shared" si="62"/>
        <v>-134.65358035914971</v>
      </c>
      <c r="O312">
        <f t="shared" si="63"/>
        <v>-121.65358035914973</v>
      </c>
      <c r="P312">
        <f t="shared" si="70"/>
        <v>44.653580359149714</v>
      </c>
      <c r="Q312">
        <f t="shared" si="64"/>
        <v>56.653580359149728</v>
      </c>
    </row>
    <row r="313" spans="2:17">
      <c r="B313" s="14">
        <v>304</v>
      </c>
      <c r="C313" s="3">
        <f t="shared" si="65"/>
        <v>7.7960526315789466E-2</v>
      </c>
      <c r="D313" s="7">
        <f t="shared" si="57"/>
        <v>4.4577924623543774</v>
      </c>
      <c r="E313" s="6">
        <f t="shared" si="58"/>
        <v>4.5</v>
      </c>
      <c r="F313" s="4">
        <f t="shared" si="59"/>
        <v>0.83379246235437732</v>
      </c>
      <c r="G313" s="14">
        <f t="shared" si="66"/>
        <v>0.8</v>
      </c>
      <c r="H313" s="4">
        <f t="shared" si="60"/>
        <v>304.92243275954627</v>
      </c>
      <c r="I313" s="14">
        <f t="shared" si="61"/>
        <v>125.08731400560333</v>
      </c>
      <c r="J313" s="23">
        <f>VLOOKUP(G313,'FS antenna gain'!$A$2:$B$902,2)</f>
        <v>40.079600000001093</v>
      </c>
      <c r="K313" s="15">
        <f>VLOOKUP(E313,'vehicle radar antenna gain'!$A$3:$D$903,3)</f>
        <v>-17.674311996606999</v>
      </c>
      <c r="L313" s="22">
        <f t="shared" si="67"/>
        <v>-49.674311996607003</v>
      </c>
      <c r="M313" s="22">
        <f t="shared" si="68"/>
        <v>-36.674311996607003</v>
      </c>
      <c r="N313">
        <f t="shared" si="62"/>
        <v>-134.68202600220923</v>
      </c>
      <c r="O313">
        <f t="shared" si="63"/>
        <v>-121.68202600220924</v>
      </c>
      <c r="P313">
        <f t="shared" si="70"/>
        <v>44.682026002209227</v>
      </c>
      <c r="Q313">
        <f t="shared" si="64"/>
        <v>56.682026002209241</v>
      </c>
    </row>
    <row r="314" spans="2:17">
      <c r="B314" s="14">
        <v>305</v>
      </c>
      <c r="C314" s="3">
        <f t="shared" si="65"/>
        <v>7.7704918032786882E-2</v>
      </c>
      <c r="D314" s="7">
        <f t="shared" si="57"/>
        <v>4.4432353724770195</v>
      </c>
      <c r="E314" s="6">
        <f t="shared" si="58"/>
        <v>4.4000000000000004</v>
      </c>
      <c r="F314" s="4">
        <f t="shared" si="59"/>
        <v>0.81923537247701939</v>
      </c>
      <c r="G314" s="14">
        <f t="shared" si="66"/>
        <v>0.8</v>
      </c>
      <c r="H314" s="4">
        <f t="shared" si="60"/>
        <v>305.91941749421528</v>
      </c>
      <c r="I314" s="14">
        <f t="shared" si="61"/>
        <v>125.11566735782412</v>
      </c>
      <c r="J314" s="23">
        <f>VLOOKUP(G314,'FS antenna gain'!$A$2:$B$902,2)</f>
        <v>40.079600000001093</v>
      </c>
      <c r="K314" s="15">
        <f>VLOOKUP(E314,'vehicle radar antenna gain'!$A$3:$D$903,3)</f>
        <v>-17.635456993451999</v>
      </c>
      <c r="L314" s="22">
        <f t="shared" si="67"/>
        <v>-49.635456993451996</v>
      </c>
      <c r="M314" s="22">
        <f t="shared" si="68"/>
        <v>-36.635456993451996</v>
      </c>
      <c r="N314">
        <f t="shared" si="62"/>
        <v>-134.67152435127502</v>
      </c>
      <c r="O314">
        <f t="shared" si="63"/>
        <v>-121.67152435127504</v>
      </c>
      <c r="P314">
        <f t="shared" si="70"/>
        <v>44.671524351275025</v>
      </c>
      <c r="Q314">
        <f t="shared" si="64"/>
        <v>56.671524351275039</v>
      </c>
    </row>
    <row r="315" spans="2:17">
      <c r="B315" s="14">
        <v>306</v>
      </c>
      <c r="C315" s="3">
        <f t="shared" si="65"/>
        <v>7.7450980392156865E-2</v>
      </c>
      <c r="D315" s="7">
        <f t="shared" si="57"/>
        <v>4.4287728577899346</v>
      </c>
      <c r="E315" s="6">
        <f t="shared" si="58"/>
        <v>4.4000000000000004</v>
      </c>
      <c r="F315" s="4">
        <f t="shared" si="59"/>
        <v>0.80477285778993446</v>
      </c>
      <c r="G315" s="14">
        <f t="shared" si="66"/>
        <v>0.8</v>
      </c>
      <c r="H315" s="4">
        <f t="shared" si="60"/>
        <v>306.91642184803339</v>
      </c>
      <c r="I315" s="14">
        <f t="shared" si="61"/>
        <v>125.14392901247959</v>
      </c>
      <c r="J315" s="23">
        <f>VLOOKUP(G315,'FS antenna gain'!$A$2:$B$902,2)</f>
        <v>40.079600000001093</v>
      </c>
      <c r="K315" s="15">
        <f>VLOOKUP(E315,'vehicle radar antenna gain'!$A$3:$D$903,3)</f>
        <v>-17.635456993451999</v>
      </c>
      <c r="L315" s="22">
        <f t="shared" si="67"/>
        <v>-49.635456993451996</v>
      </c>
      <c r="M315" s="22">
        <f t="shared" si="68"/>
        <v>-36.635456993451996</v>
      </c>
      <c r="N315">
        <f t="shared" si="62"/>
        <v>-134.69978600593049</v>
      </c>
      <c r="O315">
        <f t="shared" si="63"/>
        <v>-121.69978600593051</v>
      </c>
      <c r="P315">
        <f t="shared" si="70"/>
        <v>44.699786005930491</v>
      </c>
      <c r="Q315">
        <f t="shared" si="64"/>
        <v>56.699786005930505</v>
      </c>
    </row>
    <row r="316" spans="2:17">
      <c r="B316" s="14">
        <v>307</v>
      </c>
      <c r="C316" s="3">
        <f t="shared" si="65"/>
        <v>7.7198697068403904E-2</v>
      </c>
      <c r="D316" s="7">
        <f t="shared" si="57"/>
        <v>4.4144040014416523</v>
      </c>
      <c r="E316" s="6">
        <f t="shared" si="58"/>
        <v>4.4000000000000004</v>
      </c>
      <c r="F316" s="4">
        <f t="shared" si="59"/>
        <v>0.79040400144165224</v>
      </c>
      <c r="G316" s="14">
        <f t="shared" si="66"/>
        <v>0.8</v>
      </c>
      <c r="H316" s="4">
        <f t="shared" si="60"/>
        <v>307.91344563042389</v>
      </c>
      <c r="I316" s="14">
        <f t="shared" si="61"/>
        <v>125.17209955717652</v>
      </c>
      <c r="J316" s="23">
        <f>VLOOKUP(G316,'FS antenna gain'!$A$2:$B$902,2)</f>
        <v>40.079600000001093</v>
      </c>
      <c r="K316" s="15">
        <f>VLOOKUP(E316,'vehicle radar antenna gain'!$A$3:$D$903,3)</f>
        <v>-17.635456993451999</v>
      </c>
      <c r="L316" s="22">
        <f t="shared" si="67"/>
        <v>-49.635456993451996</v>
      </c>
      <c r="M316" s="22">
        <f t="shared" si="68"/>
        <v>-36.635456993451996</v>
      </c>
      <c r="N316">
        <f t="shared" si="62"/>
        <v>-134.72795655062743</v>
      </c>
      <c r="O316">
        <f t="shared" si="63"/>
        <v>-121.72795655062744</v>
      </c>
      <c r="P316">
        <f t="shared" si="70"/>
        <v>44.727956550627425</v>
      </c>
      <c r="Q316">
        <f t="shared" si="64"/>
        <v>56.727956550627439</v>
      </c>
    </row>
    <row r="317" spans="2:17">
      <c r="B317" s="14">
        <v>308</v>
      </c>
      <c r="C317" s="3">
        <f t="shared" si="65"/>
        <v>7.6948051948051946E-2</v>
      </c>
      <c r="D317" s="7">
        <f t="shared" si="57"/>
        <v>4.4001278983701955</v>
      </c>
      <c r="E317" s="6">
        <f t="shared" si="58"/>
        <v>4.4000000000000004</v>
      </c>
      <c r="F317" s="4">
        <f t="shared" si="59"/>
        <v>0.77612789837019536</v>
      </c>
      <c r="G317" s="14">
        <f t="shared" si="66"/>
        <v>0.8</v>
      </c>
      <c r="H317" s="4">
        <f t="shared" si="60"/>
        <v>308.91048865326667</v>
      </c>
      <c r="I317" s="14">
        <f t="shared" si="61"/>
        <v>125.20017957392662</v>
      </c>
      <c r="J317" s="23">
        <f>VLOOKUP(G317,'FS antenna gain'!$A$2:$B$902,2)</f>
        <v>40.079600000001093</v>
      </c>
      <c r="K317" s="15">
        <f>VLOOKUP(E317,'vehicle radar antenna gain'!$A$3:$D$903,3)</f>
        <v>-17.635456993451999</v>
      </c>
      <c r="L317" s="22">
        <f t="shared" si="67"/>
        <v>-49.635456993451996</v>
      </c>
      <c r="M317" s="22">
        <f t="shared" si="68"/>
        <v>-36.635456993451996</v>
      </c>
      <c r="N317">
        <f t="shared" si="62"/>
        <v>-134.75603656737752</v>
      </c>
      <c r="O317">
        <f t="shared" si="63"/>
        <v>-121.75603656737754</v>
      </c>
      <c r="P317">
        <f t="shared" si="70"/>
        <v>44.756036567377521</v>
      </c>
      <c r="Q317">
        <f t="shared" si="64"/>
        <v>56.756036567377535</v>
      </c>
    </row>
    <row r="318" spans="2:17">
      <c r="B318" s="14">
        <v>309</v>
      </c>
      <c r="C318" s="3">
        <f t="shared" si="65"/>
        <v>7.6699029126213583E-2</v>
      </c>
      <c r="D318" s="7">
        <f t="shared" si="57"/>
        <v>4.3859436551145619</v>
      </c>
      <c r="E318" s="6">
        <f t="shared" si="58"/>
        <v>4.4000000000000004</v>
      </c>
      <c r="F318" s="4">
        <f t="shared" si="59"/>
        <v>0.76194365511456175</v>
      </c>
      <c r="G318" s="14">
        <f t="shared" si="66"/>
        <v>0.8</v>
      </c>
      <c r="H318" s="4">
        <f t="shared" si="60"/>
        <v>309.9075507308591</v>
      </c>
      <c r="I318" s="14">
        <f t="shared" si="61"/>
        <v>125.22816963921701</v>
      </c>
      <c r="J318" s="23">
        <f>VLOOKUP(G318,'FS antenna gain'!$A$2:$B$902,2)</f>
        <v>40.079600000001093</v>
      </c>
      <c r="K318" s="15">
        <f>VLOOKUP(E318,'vehicle radar antenna gain'!$A$3:$D$903,3)</f>
        <v>-17.635456993451999</v>
      </c>
      <c r="L318" s="22">
        <f t="shared" si="67"/>
        <v>-49.635456993451996</v>
      </c>
      <c r="M318" s="22">
        <f t="shared" si="68"/>
        <v>-36.635456993451996</v>
      </c>
      <c r="N318">
        <f t="shared" si="62"/>
        <v>-134.78402663266792</v>
      </c>
      <c r="O318">
        <f t="shared" si="63"/>
        <v>-121.78402663266793</v>
      </c>
      <c r="P318">
        <f t="shared" si="70"/>
        <v>44.784026632667917</v>
      </c>
      <c r="Q318">
        <f t="shared" si="64"/>
        <v>56.784026632667931</v>
      </c>
    </row>
    <row r="319" spans="2:17">
      <c r="B319" s="14">
        <v>310</v>
      </c>
      <c r="C319" s="3">
        <f t="shared" si="65"/>
        <v>7.6451612903225802E-2</v>
      </c>
      <c r="D319" s="7">
        <f t="shared" si="57"/>
        <v>4.371850389629814</v>
      </c>
      <c r="E319" s="6">
        <f t="shared" si="58"/>
        <v>4.4000000000000004</v>
      </c>
      <c r="F319" s="4">
        <f t="shared" si="59"/>
        <v>0.74785038962981387</v>
      </c>
      <c r="G319" s="14">
        <f t="shared" si="66"/>
        <v>0.7</v>
      </c>
      <c r="H319" s="4">
        <f t="shared" si="60"/>
        <v>310.90463167987701</v>
      </c>
      <c r="I319" s="14">
        <f t="shared" si="61"/>
        <v>125.25607032407942</v>
      </c>
      <c r="J319" s="23">
        <f>VLOOKUP(G319,'FS antenna gain'!$A$2:$B$902,2)</f>
        <v>41.794775000000449</v>
      </c>
      <c r="K319" s="15">
        <f>VLOOKUP(E319,'vehicle radar antenna gain'!$A$3:$D$903,3)</f>
        <v>-17.635456993451999</v>
      </c>
      <c r="L319" s="22">
        <f t="shared" si="67"/>
        <v>-49.635456993451996</v>
      </c>
      <c r="M319" s="22">
        <f t="shared" si="68"/>
        <v>-36.635456993451996</v>
      </c>
      <c r="N319">
        <f t="shared" si="62"/>
        <v>-133.09675231753099</v>
      </c>
      <c r="O319">
        <f t="shared" si="63"/>
        <v>-120.09675231753099</v>
      </c>
      <c r="P319">
        <f t="shared" si="70"/>
        <v>43.096752317530985</v>
      </c>
      <c r="Q319">
        <f t="shared" si="64"/>
        <v>55.096752317530985</v>
      </c>
    </row>
    <row r="320" spans="2:17">
      <c r="B320" s="14">
        <v>311</v>
      </c>
      <c r="C320" s="3">
        <f t="shared" si="65"/>
        <v>7.6205787781350481E-2</v>
      </c>
      <c r="D320" s="7">
        <f t="shared" si="57"/>
        <v>4.35784723110568</v>
      </c>
      <c r="E320" s="6">
        <f t="shared" si="58"/>
        <v>4.4000000000000004</v>
      </c>
      <c r="F320" s="4">
        <f t="shared" si="59"/>
        <v>0.73384723110567984</v>
      </c>
      <c r="G320" s="14">
        <f t="shared" si="66"/>
        <v>0.7</v>
      </c>
      <c r="H320" s="4">
        <f t="shared" si="60"/>
        <v>311.90173131933716</v>
      </c>
      <c r="I320" s="14">
        <f t="shared" si="61"/>
        <v>125.28388219415837</v>
      </c>
      <c r="J320" s="23">
        <f>VLOOKUP(G320,'FS antenna gain'!$A$2:$B$902,2)</f>
        <v>41.794775000000449</v>
      </c>
      <c r="K320" s="15">
        <f>VLOOKUP(E320,'vehicle radar antenna gain'!$A$3:$D$903,3)</f>
        <v>-17.635456993451999</v>
      </c>
      <c r="L320" s="22">
        <f t="shared" si="67"/>
        <v>-49.635456993451996</v>
      </c>
      <c r="M320" s="22">
        <f t="shared" si="68"/>
        <v>-36.635456993451996</v>
      </c>
      <c r="N320">
        <f t="shared" si="62"/>
        <v>-133.12456418760993</v>
      </c>
      <c r="O320">
        <f t="shared" si="63"/>
        <v>-120.12456418760993</v>
      </c>
      <c r="P320">
        <f t="shared" si="70"/>
        <v>43.124564187609934</v>
      </c>
      <c r="Q320">
        <f t="shared" si="64"/>
        <v>55.124564187609934</v>
      </c>
    </row>
    <row r="321" spans="2:17">
      <c r="B321" s="14">
        <v>312</v>
      </c>
      <c r="C321" s="3">
        <f t="shared" si="65"/>
        <v>7.5961538461538455E-2</v>
      </c>
      <c r="D321" s="7">
        <f t="shared" si="57"/>
        <v>4.343933319788599</v>
      </c>
      <c r="E321" s="6">
        <f t="shared" si="58"/>
        <v>4.3</v>
      </c>
      <c r="F321" s="4">
        <f t="shared" si="59"/>
        <v>0.71993331978859887</v>
      </c>
      <c r="G321" s="14">
        <f t="shared" si="66"/>
        <v>0.7</v>
      </c>
      <c r="H321" s="4">
        <f t="shared" si="60"/>
        <v>312.89884947055975</v>
      </c>
      <c r="I321" s="14">
        <f t="shared" si="61"/>
        <v>125.31160580977803</v>
      </c>
      <c r="J321" s="23">
        <f>VLOOKUP(G321,'FS antenna gain'!$A$2:$B$902,2)</f>
        <v>41.794775000000449</v>
      </c>
      <c r="K321" s="15">
        <f>VLOOKUP(E321,'vehicle radar antenna gain'!$A$3:$D$903,3)</f>
        <v>-17.597834627091</v>
      </c>
      <c r="L321" s="22">
        <f t="shared" si="67"/>
        <v>-49.597834627091004</v>
      </c>
      <c r="M321" s="22">
        <f t="shared" si="68"/>
        <v>-36.597834627091004</v>
      </c>
      <c r="N321">
        <f t="shared" si="62"/>
        <v>-133.11466543686859</v>
      </c>
      <c r="O321">
        <f t="shared" si="63"/>
        <v>-120.11466543686859</v>
      </c>
      <c r="P321">
        <f t="shared" si="70"/>
        <v>43.114665436868592</v>
      </c>
      <c r="Q321">
        <f t="shared" si="64"/>
        <v>55.114665436868592</v>
      </c>
    </row>
    <row r="322" spans="2:17">
      <c r="B322" s="14">
        <v>313</v>
      </c>
      <c r="C322" s="3">
        <f t="shared" si="65"/>
        <v>7.5718849840255592E-2</v>
      </c>
      <c r="D322" s="7">
        <f t="shared" si="57"/>
        <v>4.3301078068071313</v>
      </c>
      <c r="E322" s="6">
        <f t="shared" si="58"/>
        <v>4.3</v>
      </c>
      <c r="F322" s="4">
        <f t="shared" si="59"/>
        <v>0.70610780680713114</v>
      </c>
      <c r="G322" s="14">
        <f t="shared" si="66"/>
        <v>0.7</v>
      </c>
      <c r="H322" s="4">
        <f t="shared" si="60"/>
        <v>313.89598595713198</v>
      </c>
      <c r="I322" s="14">
        <f t="shared" si="61"/>
        <v>125.33924172600894</v>
      </c>
      <c r="J322" s="23">
        <f>VLOOKUP(G322,'FS antenna gain'!$A$2:$B$902,2)</f>
        <v>41.794775000000449</v>
      </c>
      <c r="K322" s="15">
        <f>VLOOKUP(E322,'vehicle radar antenna gain'!$A$3:$D$903,3)</f>
        <v>-17.597834627091</v>
      </c>
      <c r="L322" s="22">
        <f t="shared" si="67"/>
        <v>-49.597834627091004</v>
      </c>
      <c r="M322" s="22">
        <f t="shared" si="68"/>
        <v>-36.597834627091004</v>
      </c>
      <c r="N322">
        <f t="shared" si="62"/>
        <v>-133.1423013530995</v>
      </c>
      <c r="O322">
        <f t="shared" si="63"/>
        <v>-120.1423013530995</v>
      </c>
      <c r="P322">
        <f t="shared" si="70"/>
        <v>43.142301353099498</v>
      </c>
      <c r="Q322">
        <f t="shared" si="64"/>
        <v>55.142301353099498</v>
      </c>
    </row>
    <row r="323" spans="2:17">
      <c r="B323" s="14">
        <v>314</v>
      </c>
      <c r="C323" s="3">
        <f t="shared" si="65"/>
        <v>7.5477707006369424E-2</v>
      </c>
      <c r="D323" s="7">
        <f t="shared" si="57"/>
        <v>4.3163698540006585</v>
      </c>
      <c r="E323" s="6">
        <f t="shared" si="58"/>
        <v>4.3</v>
      </c>
      <c r="F323" s="4">
        <f t="shared" si="59"/>
        <v>0.69236985400065842</v>
      </c>
      <c r="G323" s="14">
        <f t="shared" si="66"/>
        <v>0.7</v>
      </c>
      <c r="H323" s="4">
        <f t="shared" si="60"/>
        <v>314.89314060487249</v>
      </c>
      <c r="I323" s="14">
        <f t="shared" si="61"/>
        <v>125.36679049273232</v>
      </c>
      <c r="J323" s="23">
        <f>VLOOKUP(G323,'FS antenna gain'!$A$2:$B$902,2)</f>
        <v>41.794775000000449</v>
      </c>
      <c r="K323" s="15">
        <f>VLOOKUP(E323,'vehicle radar antenna gain'!$A$3:$D$903,3)</f>
        <v>-17.597834627091</v>
      </c>
      <c r="L323" s="22">
        <f t="shared" si="67"/>
        <v>-49.597834627091004</v>
      </c>
      <c r="M323" s="22">
        <f t="shared" si="68"/>
        <v>-36.597834627091004</v>
      </c>
      <c r="N323">
        <f t="shared" si="62"/>
        <v>-133.16985011982288</v>
      </c>
      <c r="O323">
        <f t="shared" si="63"/>
        <v>-120.16985011982288</v>
      </c>
      <c r="P323">
        <f t="shared" si="70"/>
        <v>43.169850119822883</v>
      </c>
      <c r="Q323">
        <f t="shared" si="64"/>
        <v>55.169850119822883</v>
      </c>
    </row>
    <row r="324" spans="2:17">
      <c r="B324" s="14">
        <v>315</v>
      </c>
      <c r="C324" s="3">
        <f t="shared" si="65"/>
        <v>7.5238095238095229E-2</v>
      </c>
      <c r="D324" s="7">
        <f t="shared" si="57"/>
        <v>4.3027186337513079</v>
      </c>
      <c r="E324" s="6">
        <f t="shared" si="58"/>
        <v>4.3</v>
      </c>
      <c r="F324" s="4">
        <f t="shared" si="59"/>
        <v>0.67871863375130781</v>
      </c>
      <c r="G324" s="14">
        <f t="shared" si="66"/>
        <v>0.7</v>
      </c>
      <c r="H324" s="4">
        <f t="shared" si="60"/>
        <v>315.89031324179598</v>
      </c>
      <c r="I324" s="14">
        <f t="shared" si="61"/>
        <v>125.39425265470476</v>
      </c>
      <c r="J324" s="23">
        <f>VLOOKUP(G324,'FS antenna gain'!$A$2:$B$902,2)</f>
        <v>41.794775000000449</v>
      </c>
      <c r="K324" s="15">
        <f>VLOOKUP(E324,'vehicle radar antenna gain'!$A$3:$D$903,3)</f>
        <v>-17.597834627091</v>
      </c>
      <c r="L324" s="22">
        <f t="shared" si="67"/>
        <v>-49.597834627091004</v>
      </c>
      <c r="M324" s="22">
        <f t="shared" si="68"/>
        <v>-36.597834627091004</v>
      </c>
      <c r="N324">
        <f t="shared" si="62"/>
        <v>-133.19731228179532</v>
      </c>
      <c r="O324">
        <f t="shared" si="63"/>
        <v>-120.19731228179532</v>
      </c>
      <c r="P324">
        <f t="shared" si="70"/>
        <v>43.19731228179532</v>
      </c>
      <c r="Q324">
        <f t="shared" si="64"/>
        <v>55.19731228179532</v>
      </c>
    </row>
    <row r="325" spans="2:17">
      <c r="B325" s="14">
        <v>316</v>
      </c>
      <c r="C325" s="3">
        <f t="shared" si="65"/>
        <v>7.4999999999999997E-2</v>
      </c>
      <c r="D325" s="7">
        <f t="shared" si="57"/>
        <v>4.289153328819018</v>
      </c>
      <c r="E325" s="6">
        <f t="shared" si="58"/>
        <v>4.3</v>
      </c>
      <c r="F325" s="4">
        <f t="shared" si="59"/>
        <v>0.6651533288190179</v>
      </c>
      <c r="G325" s="14">
        <f t="shared" si="66"/>
        <v>0.7</v>
      </c>
      <c r="H325" s="4">
        <f t="shared" si="60"/>
        <v>316.88750369807894</v>
      </c>
      <c r="I325" s="14">
        <f t="shared" si="61"/>
        <v>125.42162875162109</v>
      </c>
      <c r="J325" s="23">
        <f>VLOOKUP(G325,'FS antenna gain'!$A$2:$B$902,2)</f>
        <v>41.794775000000449</v>
      </c>
      <c r="K325" s="15">
        <f>VLOOKUP(E325,'vehicle radar antenna gain'!$A$3:$D$903,3)</f>
        <v>-17.597834627091</v>
      </c>
      <c r="L325" s="22">
        <f t="shared" si="67"/>
        <v>-49.597834627091004</v>
      </c>
      <c r="M325" s="22">
        <f t="shared" si="68"/>
        <v>-36.597834627091004</v>
      </c>
      <c r="N325">
        <f t="shared" si="62"/>
        <v>-133.22468837871165</v>
      </c>
      <c r="O325">
        <f t="shared" si="63"/>
        <v>-120.22468837871165</v>
      </c>
      <c r="P325">
        <f t="shared" si="70"/>
        <v>43.224688378711647</v>
      </c>
      <c r="Q325">
        <f t="shared" si="64"/>
        <v>55.224688378711647</v>
      </c>
    </row>
    <row r="326" spans="2:17">
      <c r="B326" s="14">
        <v>317</v>
      </c>
      <c r="C326" s="3">
        <f t="shared" si="65"/>
        <v>7.4763406940063087E-2</v>
      </c>
      <c r="D326" s="7">
        <f t="shared" si="57"/>
        <v>4.2756731321796924</v>
      </c>
      <c r="E326" s="6">
        <f t="shared" si="58"/>
        <v>4.3</v>
      </c>
      <c r="F326" s="4">
        <f t="shared" si="59"/>
        <v>0.65167313217969225</v>
      </c>
      <c r="G326" s="14">
        <f t="shared" si="66"/>
        <v>0.7</v>
      </c>
      <c r="H326" s="4">
        <f t="shared" si="60"/>
        <v>317.88471180602568</v>
      </c>
      <c r="I326" s="14">
        <f t="shared" si="61"/>
        <v>125.44891931817631</v>
      </c>
      <c r="J326" s="23">
        <f>VLOOKUP(G326,'FS antenna gain'!$A$2:$B$902,2)</f>
        <v>41.794775000000449</v>
      </c>
      <c r="K326" s="15">
        <f>VLOOKUP(E326,'vehicle radar antenna gain'!$A$3:$D$903,3)</f>
        <v>-17.597834627091</v>
      </c>
      <c r="L326" s="22">
        <f t="shared" si="67"/>
        <v>-49.597834627091004</v>
      </c>
      <c r="M326" s="22">
        <f t="shared" si="68"/>
        <v>-36.597834627091004</v>
      </c>
      <c r="N326">
        <f t="shared" si="62"/>
        <v>-133.25197894526687</v>
      </c>
      <c r="O326">
        <f t="shared" si="63"/>
        <v>-120.25197894526687</v>
      </c>
      <c r="P326">
        <f t="shared" si="70"/>
        <v>43.25197894526687</v>
      </c>
      <c r="Q326">
        <f t="shared" si="64"/>
        <v>55.25197894526687</v>
      </c>
    </row>
    <row r="327" spans="2:17">
      <c r="B327" s="14">
        <v>318</v>
      </c>
      <c r="C327" s="3">
        <f t="shared" si="65"/>
        <v>7.452830188679245E-2</v>
      </c>
      <c r="D327" s="7">
        <f t="shared" si="57"/>
        <v>4.2622772468663612</v>
      </c>
      <c r="E327" s="6">
        <f t="shared" si="58"/>
        <v>4.3</v>
      </c>
      <c r="F327" s="4">
        <f t="shared" si="59"/>
        <v>0.63827724686636111</v>
      </c>
      <c r="G327" s="14">
        <f t="shared" si="66"/>
        <v>0.6</v>
      </c>
      <c r="H327" s="4">
        <f t="shared" si="60"/>
        <v>318.88193740003527</v>
      </c>
      <c r="I327" s="14">
        <f t="shared" si="61"/>
        <v>125.4761248841271</v>
      </c>
      <c r="J327" s="23">
        <f>VLOOKUP(G327,'FS antenna gain'!$A$2:$B$902,2)</f>
        <v>42.468593750000842</v>
      </c>
      <c r="K327" s="15">
        <f>VLOOKUP(E327,'vehicle radar antenna gain'!$A$3:$D$903,3)</f>
        <v>-17.597834627091</v>
      </c>
      <c r="L327" s="22">
        <f t="shared" si="67"/>
        <v>-49.597834627091004</v>
      </c>
      <c r="M327" s="22">
        <f t="shared" si="68"/>
        <v>-36.597834627091004</v>
      </c>
      <c r="N327">
        <f t="shared" si="62"/>
        <v>-132.60536576121726</v>
      </c>
      <c r="O327">
        <f t="shared" si="63"/>
        <v>-119.60536576121726</v>
      </c>
      <c r="P327">
        <f t="shared" si="70"/>
        <v>42.605365761217257</v>
      </c>
      <c r="Q327">
        <f t="shared" si="64"/>
        <v>54.605365761217257</v>
      </c>
    </row>
    <row r="328" spans="2:17">
      <c r="B328" s="14">
        <v>319</v>
      </c>
      <c r="C328" s="3">
        <f t="shared" si="65"/>
        <v>7.4294670846394989E-2</v>
      </c>
      <c r="D328" s="7">
        <f t="shared" si="57"/>
        <v>4.2489648858132965</v>
      </c>
      <c r="E328" s="6">
        <f t="shared" si="58"/>
        <v>4.2</v>
      </c>
      <c r="F328" s="4">
        <f t="shared" si="59"/>
        <v>0.62496488581329634</v>
      </c>
      <c r="G328" s="14">
        <f t="shared" si="66"/>
        <v>0.6</v>
      </c>
      <c r="H328" s="4">
        <f t="shared" si="60"/>
        <v>319.87918031656892</v>
      </c>
      <c r="I328" s="14">
        <f t="shared" si="61"/>
        <v>125.50324597435201</v>
      </c>
      <c r="J328" s="23">
        <f>VLOOKUP(G328,'FS antenna gain'!$A$2:$B$902,2)</f>
        <v>42.468593750000842</v>
      </c>
      <c r="K328" s="15">
        <f>VLOOKUP(E328,'vehicle radar antenna gain'!$A$3:$D$903,3)</f>
        <v>-17.561481374446</v>
      </c>
      <c r="L328" s="22">
        <f t="shared" si="67"/>
        <v>-49.561481374446004</v>
      </c>
      <c r="M328" s="22">
        <f t="shared" si="68"/>
        <v>-36.561481374446004</v>
      </c>
      <c r="N328">
        <f t="shared" si="62"/>
        <v>-132.59613359879717</v>
      </c>
      <c r="O328">
        <f t="shared" si="63"/>
        <v>-119.59613359879717</v>
      </c>
      <c r="P328">
        <f t="shared" si="70"/>
        <v>42.596133598797167</v>
      </c>
      <c r="Q328">
        <f t="shared" si="64"/>
        <v>54.596133598797167</v>
      </c>
    </row>
    <row r="329" spans="2:17">
      <c r="B329" s="14">
        <v>320</v>
      </c>
      <c r="C329" s="3">
        <f t="shared" si="65"/>
        <v>7.4062500000000003E-2</v>
      </c>
      <c r="D329" s="7">
        <f t="shared" si="57"/>
        <v>4.2357352717030086</v>
      </c>
      <c r="E329" s="6">
        <f t="shared" si="58"/>
        <v>4.2</v>
      </c>
      <c r="F329" s="4">
        <f t="shared" si="59"/>
        <v>0.61173527170300845</v>
      </c>
      <c r="G329" s="14">
        <f t="shared" si="66"/>
        <v>0.6</v>
      </c>
      <c r="H329" s="4">
        <f t="shared" si="60"/>
        <v>320.87644039411805</v>
      </c>
      <c r="I329" s="14">
        <f t="shared" si="61"/>
        <v>125.53028310891062</v>
      </c>
      <c r="J329" s="23">
        <f>VLOOKUP(G329,'FS antenna gain'!$A$2:$B$902,2)</f>
        <v>42.468593750000842</v>
      </c>
      <c r="K329" s="15">
        <f>VLOOKUP(E329,'vehicle radar antenna gain'!$A$3:$D$903,3)</f>
        <v>-17.561481374446</v>
      </c>
      <c r="L329" s="22">
        <f t="shared" si="67"/>
        <v>-49.561481374446004</v>
      </c>
      <c r="M329" s="22">
        <f t="shared" si="68"/>
        <v>-36.561481374446004</v>
      </c>
      <c r="N329">
        <f t="shared" si="62"/>
        <v>-132.62317073335578</v>
      </c>
      <c r="O329">
        <f t="shared" si="63"/>
        <v>-119.62317073335578</v>
      </c>
      <c r="P329">
        <f t="shared" si="70"/>
        <v>42.623170733355778</v>
      </c>
      <c r="Q329">
        <f t="shared" si="64"/>
        <v>54.623170733355778</v>
      </c>
    </row>
    <row r="330" spans="2:17">
      <c r="B330" s="14">
        <v>321</v>
      </c>
      <c r="C330" s="3">
        <f t="shared" si="65"/>
        <v>7.3831775700934577E-2</v>
      </c>
      <c r="D330" s="7">
        <f t="shared" ref="D330:D393" si="71">DEGREES(ATAN(C330))</f>
        <v>4.22258763681607</v>
      </c>
      <c r="E330" s="6">
        <f t="shared" ref="E330:E393" si="72">ROUND(D330,1)</f>
        <v>4.2</v>
      </c>
      <c r="F330" s="4">
        <f t="shared" ref="F330:F392" si="73">D330-3.624</f>
        <v>0.59858763681606986</v>
      </c>
      <c r="G330" s="14">
        <f t="shared" si="66"/>
        <v>0.6</v>
      </c>
      <c r="H330" s="4">
        <f t="shared" ref="H330:H393" si="74">SQRT((B330)^2+($K$3)^2)</f>
        <v>321.87371747317303</v>
      </c>
      <c r="I330" s="14">
        <f t="shared" ref="I330:I393" si="75">20*LOG10(H330)+20*LOG10($C$3*1000000000)-147.55</f>
        <v>125.55723680310228</v>
      </c>
      <c r="J330" s="23">
        <f>VLOOKUP(G330,'FS antenna gain'!$A$2:$B$902,2)</f>
        <v>42.468593750000842</v>
      </c>
      <c r="K330" s="15">
        <f>VLOOKUP(E330,'vehicle radar antenna gain'!$A$3:$D$903,3)</f>
        <v>-17.561481374446</v>
      </c>
      <c r="L330" s="22">
        <f t="shared" si="67"/>
        <v>-49.561481374446004</v>
      </c>
      <c r="M330" s="22">
        <f t="shared" si="68"/>
        <v>-36.561481374446004</v>
      </c>
      <c r="N330">
        <f t="shared" ref="N330:N393" si="76">L330-I330+J330</f>
        <v>-132.65012442754744</v>
      </c>
      <c r="O330">
        <f t="shared" ref="O330:O393" si="77">M330-I330+J330</f>
        <v>-119.65012442754744</v>
      </c>
      <c r="P330">
        <f t="shared" si="70"/>
        <v>42.650124427547439</v>
      </c>
      <c r="Q330">
        <f t="shared" ref="Q330:Q393" si="78">-(O330-$I$5)</f>
        <v>54.650124427547439</v>
      </c>
    </row>
    <row r="331" spans="2:17">
      <c r="B331" s="14">
        <v>322</v>
      </c>
      <c r="C331" s="3">
        <f t="shared" ref="C331:C394" si="79">$K$3/(B331)</f>
        <v>7.3602484472049687E-2</v>
      </c>
      <c r="D331" s="7">
        <f t="shared" si="71"/>
        <v>4.2095212228836996</v>
      </c>
      <c r="E331" s="6">
        <f t="shared" si="72"/>
        <v>4.2</v>
      </c>
      <c r="F331" s="4">
        <f t="shared" si="73"/>
        <v>0.58552122288369945</v>
      </c>
      <c r="G331" s="14">
        <f t="shared" ref="G331:G394" si="80">ROUND(F331,1)</f>
        <v>0.6</v>
      </c>
      <c r="H331" s="4">
        <f t="shared" si="74"/>
        <v>322.8710113961921</v>
      </c>
      <c r="I331" s="14">
        <f t="shared" si="75"/>
        <v>125.58410756752346</v>
      </c>
      <c r="J331" s="23">
        <f>VLOOKUP(G331,'FS antenna gain'!$A$2:$B$902,2)</f>
        <v>42.468593750000842</v>
      </c>
      <c r="K331" s="15">
        <f>VLOOKUP(E331,'vehicle radar antenna gain'!$A$3:$D$903,3)</f>
        <v>-17.561481374446</v>
      </c>
      <c r="L331" s="22">
        <f t="shared" ref="L331:L394" si="81">$D$5-$I$7+K331</f>
        <v>-49.561481374446004</v>
      </c>
      <c r="M331" s="22">
        <f t="shared" ref="M331:M394" si="82">$D$4-$I$7+K331</f>
        <v>-36.561481374446004</v>
      </c>
      <c r="N331">
        <f t="shared" si="76"/>
        <v>-132.67699519196862</v>
      </c>
      <c r="O331">
        <f t="shared" si="77"/>
        <v>-119.67699519196862</v>
      </c>
      <c r="P331">
        <f t="shared" si="70"/>
        <v>42.676995191968615</v>
      </c>
      <c r="Q331">
        <f t="shared" si="78"/>
        <v>54.676995191968615</v>
      </c>
    </row>
    <row r="332" spans="2:17">
      <c r="B332" s="14">
        <v>323</v>
      </c>
      <c r="C332" s="3">
        <f t="shared" si="79"/>
        <v>7.3374613003095973E-2</v>
      </c>
      <c r="D332" s="7">
        <f t="shared" si="71"/>
        <v>4.196535280943043</v>
      </c>
      <c r="E332" s="6">
        <f t="shared" si="72"/>
        <v>4.2</v>
      </c>
      <c r="F332" s="4">
        <f t="shared" si="73"/>
        <v>0.57253528094304285</v>
      </c>
      <c r="G332" s="14">
        <f t="shared" si="80"/>
        <v>0.6</v>
      </c>
      <c r="H332" s="4">
        <f t="shared" si="74"/>
        <v>323.86832200757146</v>
      </c>
      <c r="I332" s="14">
        <f t="shared" si="75"/>
        <v>125.61089590812452</v>
      </c>
      <c r="J332" s="23">
        <f>VLOOKUP(G332,'FS antenna gain'!$A$2:$B$902,2)</f>
        <v>42.468593750000842</v>
      </c>
      <c r="K332" s="15">
        <f>VLOOKUP(E332,'vehicle radar antenna gain'!$A$3:$D$903,3)</f>
        <v>-17.561481374446</v>
      </c>
      <c r="L332" s="22">
        <f t="shared" si="81"/>
        <v>-49.561481374446004</v>
      </c>
      <c r="M332" s="22">
        <f t="shared" si="82"/>
        <v>-36.561481374446004</v>
      </c>
      <c r="N332">
        <f t="shared" si="76"/>
        <v>-132.70378353256967</v>
      </c>
      <c r="O332">
        <f t="shared" si="77"/>
        <v>-119.70378353256967</v>
      </c>
      <c r="P332">
        <f t="shared" si="70"/>
        <v>42.703783532569673</v>
      </c>
      <c r="Q332">
        <f t="shared" si="78"/>
        <v>54.703783532569673</v>
      </c>
    </row>
    <row r="333" spans="2:17">
      <c r="B333" s="14">
        <v>324</v>
      </c>
      <c r="C333" s="3">
        <f t="shared" si="79"/>
        <v>7.3148148148148143E-2</v>
      </c>
      <c r="D333" s="7">
        <f t="shared" si="71"/>
        <v>4.1836290711951172</v>
      </c>
      <c r="E333" s="6">
        <f t="shared" si="72"/>
        <v>4.2</v>
      </c>
      <c r="F333" s="4">
        <f t="shared" si="73"/>
        <v>0.55962907119511707</v>
      </c>
      <c r="G333" s="14">
        <f t="shared" si="80"/>
        <v>0.6</v>
      </c>
      <c r="H333" s="4">
        <f t="shared" si="74"/>
        <v>324.86564915361549</v>
      </c>
      <c r="I333" s="14">
        <f t="shared" si="75"/>
        <v>125.63760232626578</v>
      </c>
      <c r="J333" s="23">
        <f>VLOOKUP(G333,'FS antenna gain'!$A$2:$B$902,2)</f>
        <v>42.468593750000842</v>
      </c>
      <c r="K333" s="15">
        <f>VLOOKUP(E333,'vehicle radar antenna gain'!$A$3:$D$903,3)</f>
        <v>-17.561481374446</v>
      </c>
      <c r="L333" s="22">
        <f t="shared" si="81"/>
        <v>-49.561481374446004</v>
      </c>
      <c r="M333" s="22">
        <f t="shared" si="82"/>
        <v>-36.561481374446004</v>
      </c>
      <c r="N333">
        <f t="shared" si="76"/>
        <v>-132.73048995071093</v>
      </c>
      <c r="O333">
        <f t="shared" si="77"/>
        <v>-119.73048995071093</v>
      </c>
      <c r="P333">
        <f t="shared" si="70"/>
        <v>42.730489950710933</v>
      </c>
      <c r="Q333">
        <f t="shared" si="78"/>
        <v>54.730489950710933</v>
      </c>
    </row>
    <row r="334" spans="2:17">
      <c r="B334" s="14">
        <v>325</v>
      </c>
      <c r="C334" s="3">
        <f t="shared" si="79"/>
        <v>7.2923076923076924E-2</v>
      </c>
      <c r="D334" s="7">
        <f t="shared" si="71"/>
        <v>4.1708018628653294</v>
      </c>
      <c r="E334" s="6">
        <f t="shared" si="72"/>
        <v>4.2</v>
      </c>
      <c r="F334" s="4">
        <f t="shared" si="73"/>
        <v>0.54680186286532928</v>
      </c>
      <c r="G334" s="14">
        <f t="shared" si="80"/>
        <v>0.5</v>
      </c>
      <c r="H334" s="4">
        <f t="shared" si="74"/>
        <v>325.86299268250758</v>
      </c>
      <c r="I334" s="14">
        <f t="shared" si="75"/>
        <v>125.66422731877213</v>
      </c>
      <c r="J334" s="23">
        <f>VLOOKUP(G334,'FS antenna gain'!$A$2:$B$902,2)</f>
        <v>42.468593750000842</v>
      </c>
      <c r="K334" s="15">
        <f>VLOOKUP(E334,'vehicle radar antenna gain'!$A$3:$D$903,3)</f>
        <v>-17.561481374446</v>
      </c>
      <c r="L334" s="22">
        <f t="shared" si="81"/>
        <v>-49.561481374446004</v>
      </c>
      <c r="M334" s="22">
        <f t="shared" si="82"/>
        <v>-36.561481374446004</v>
      </c>
      <c r="N334">
        <f t="shared" si="76"/>
        <v>-132.75711494321729</v>
      </c>
      <c r="O334">
        <f t="shared" si="77"/>
        <v>-119.75711494321729</v>
      </c>
      <c r="P334">
        <f t="shared" si="70"/>
        <v>42.757114943217289</v>
      </c>
      <c r="Q334">
        <f t="shared" si="78"/>
        <v>54.757114943217289</v>
      </c>
    </row>
    <row r="335" spans="2:17">
      <c r="B335" s="14">
        <v>326</v>
      </c>
      <c r="C335" s="3">
        <f t="shared" si="79"/>
        <v>7.2699386503067481E-2</v>
      </c>
      <c r="D335" s="7">
        <f t="shared" si="71"/>
        <v>4.1580529340665331</v>
      </c>
      <c r="E335" s="6">
        <f t="shared" si="72"/>
        <v>4.2</v>
      </c>
      <c r="F335" s="4">
        <f t="shared" si="73"/>
        <v>0.53405293406653298</v>
      </c>
      <c r="G335" s="14">
        <f t="shared" si="80"/>
        <v>0.5</v>
      </c>
      <c r="H335" s="4">
        <f t="shared" si="74"/>
        <v>326.8603524442816</v>
      </c>
      <c r="I335" s="14">
        <f t="shared" si="75"/>
        <v>125.6907713779878</v>
      </c>
      <c r="J335" s="23">
        <f>VLOOKUP(G335,'FS antenna gain'!$A$2:$B$902,2)</f>
        <v>42.468593750000842</v>
      </c>
      <c r="K335" s="15">
        <f>VLOOKUP(E335,'vehicle radar antenna gain'!$A$3:$D$903,3)</f>
        <v>-17.561481374446</v>
      </c>
      <c r="L335" s="22">
        <f t="shared" si="81"/>
        <v>-49.561481374446004</v>
      </c>
      <c r="M335" s="22">
        <f t="shared" si="82"/>
        <v>-36.561481374446004</v>
      </c>
      <c r="N335">
        <f t="shared" si="76"/>
        <v>-132.78365900243296</v>
      </c>
      <c r="O335">
        <f t="shared" si="77"/>
        <v>-119.78365900243296</v>
      </c>
      <c r="P335">
        <f t="shared" si="70"/>
        <v>42.783659002432955</v>
      </c>
      <c r="Q335">
        <f t="shared" si="78"/>
        <v>54.783659002432955</v>
      </c>
    </row>
    <row r="336" spans="2:17">
      <c r="B336" s="14">
        <v>327</v>
      </c>
      <c r="C336" s="3">
        <f t="shared" si="79"/>
        <v>7.247706422018349E-2</v>
      </c>
      <c r="D336" s="7">
        <f t="shared" si="71"/>
        <v>4.1453815716645721</v>
      </c>
      <c r="E336" s="6">
        <f t="shared" si="72"/>
        <v>4.0999999999999996</v>
      </c>
      <c r="F336" s="4">
        <f t="shared" si="73"/>
        <v>0.521381571664572</v>
      </c>
      <c r="G336" s="14">
        <f t="shared" si="80"/>
        <v>0.5</v>
      </c>
      <c r="H336" s="4">
        <f t="shared" si="74"/>
        <v>327.85772829079383</v>
      </c>
      <c r="I336" s="14">
        <f t="shared" si="75"/>
        <v>125.71723499182934</v>
      </c>
      <c r="J336" s="23">
        <f>VLOOKUP(G336,'FS antenna gain'!$A$2:$B$902,2)</f>
        <v>42.468593750000842</v>
      </c>
      <c r="K336" s="15">
        <f>VLOOKUP(E336,'vehicle radar antenna gain'!$A$3:$D$903,3)</f>
        <v>-17.492709580574999</v>
      </c>
      <c r="L336" s="22">
        <f t="shared" si="81"/>
        <v>-49.492709580574996</v>
      </c>
      <c r="M336" s="22">
        <f t="shared" si="82"/>
        <v>-36.492709580574996</v>
      </c>
      <c r="N336">
        <f t="shared" si="76"/>
        <v>-132.74135082240349</v>
      </c>
      <c r="O336">
        <f t="shared" si="77"/>
        <v>-119.74135082240349</v>
      </c>
      <c r="P336">
        <f t="shared" si="70"/>
        <v>42.74135082240349</v>
      </c>
      <c r="Q336">
        <f t="shared" si="78"/>
        <v>54.74135082240349</v>
      </c>
    </row>
    <row r="337" spans="2:17">
      <c r="B337" s="14">
        <v>328</v>
      </c>
      <c r="C337" s="3">
        <f t="shared" si="79"/>
        <v>7.2256097560975605E-2</v>
      </c>
      <c r="D337" s="7">
        <f t="shared" si="71"/>
        <v>4.1327870711462502</v>
      </c>
      <c r="E337" s="6">
        <f t="shared" si="72"/>
        <v>4.0999999999999996</v>
      </c>
      <c r="F337" s="4">
        <f t="shared" si="73"/>
        <v>0.5087870711462501</v>
      </c>
      <c r="G337" s="14">
        <f t="shared" si="80"/>
        <v>0.5</v>
      </c>
      <c r="H337" s="4">
        <f t="shared" si="74"/>
        <v>328.85512007569537</v>
      </c>
      <c r="I337" s="14">
        <f t="shared" si="75"/>
        <v>125.74361864383837</v>
      </c>
      <c r="J337" s="23">
        <f>VLOOKUP(G337,'FS antenna gain'!$A$2:$B$902,2)</f>
        <v>42.468593750000842</v>
      </c>
      <c r="K337" s="15">
        <f>VLOOKUP(E337,'vehicle radar antenna gain'!$A$3:$D$903,3)</f>
        <v>-17.492709580574999</v>
      </c>
      <c r="L337" s="22">
        <f t="shared" si="81"/>
        <v>-49.492709580574996</v>
      </c>
      <c r="M337" s="22">
        <f t="shared" si="82"/>
        <v>-36.492709580574996</v>
      </c>
      <c r="N337">
        <f t="shared" si="76"/>
        <v>-132.76773447441252</v>
      </c>
      <c r="O337">
        <f t="shared" si="77"/>
        <v>-119.76773447441252</v>
      </c>
      <c r="P337">
        <f t="shared" si="70"/>
        <v>42.767734474412521</v>
      </c>
      <c r="Q337">
        <f t="shared" si="78"/>
        <v>54.767734474412521</v>
      </c>
    </row>
    <row r="338" spans="2:17">
      <c r="B338" s="14">
        <v>329</v>
      </c>
      <c r="C338" s="3">
        <f t="shared" si="79"/>
        <v>7.2036474164133737E-2</v>
      </c>
      <c r="D338" s="7">
        <f t="shared" si="71"/>
        <v>4.1202687364896819</v>
      </c>
      <c r="E338" s="6">
        <f t="shared" si="72"/>
        <v>4.0999999999999996</v>
      </c>
      <c r="F338" s="4">
        <f t="shared" si="73"/>
        <v>0.49626873648968184</v>
      </c>
      <c r="G338" s="14">
        <f t="shared" si="80"/>
        <v>0.5</v>
      </c>
      <c r="H338" s="4">
        <f t="shared" si="74"/>
        <v>329.85252765440498</v>
      </c>
      <c r="I338" s="14">
        <f t="shared" si="75"/>
        <v>125.76992281323351</v>
      </c>
      <c r="J338" s="23">
        <f>VLOOKUP(G338,'FS antenna gain'!$A$2:$B$902,2)</f>
        <v>42.468593750000842</v>
      </c>
      <c r="K338" s="15">
        <f>VLOOKUP(E338,'vehicle radar antenna gain'!$A$3:$D$903,3)</f>
        <v>-17.492709580574999</v>
      </c>
      <c r="L338" s="22">
        <f t="shared" si="81"/>
        <v>-49.492709580574996</v>
      </c>
      <c r="M338" s="22">
        <f t="shared" si="82"/>
        <v>-36.492709580574996</v>
      </c>
      <c r="N338">
        <f t="shared" si="76"/>
        <v>-132.79403864380765</v>
      </c>
      <c r="O338">
        <f t="shared" si="77"/>
        <v>-119.79403864380765</v>
      </c>
      <c r="P338">
        <f t="shared" si="70"/>
        <v>42.794038643807653</v>
      </c>
      <c r="Q338">
        <f t="shared" si="78"/>
        <v>54.794038643807653</v>
      </c>
    </row>
    <row r="339" spans="2:17">
      <c r="B339" s="14">
        <v>330</v>
      </c>
      <c r="C339" s="3">
        <f t="shared" si="79"/>
        <v>7.1818181818181823E-2</v>
      </c>
      <c r="D339" s="7">
        <f t="shared" si="71"/>
        <v>4.1078258800369625</v>
      </c>
      <c r="E339" s="6">
        <f t="shared" si="72"/>
        <v>4.0999999999999996</v>
      </c>
      <c r="F339" s="4">
        <f t="shared" si="73"/>
        <v>0.48382588003696236</v>
      </c>
      <c r="G339" s="14">
        <f t="shared" si="80"/>
        <v>0.5</v>
      </c>
      <c r="H339" s="4">
        <f t="shared" si="74"/>
        <v>330.84995088408283</v>
      </c>
      <c r="I339" s="14">
        <f t="shared" si="75"/>
        <v>125.7961479749614</v>
      </c>
      <c r="J339" s="23">
        <f>VLOOKUP(G339,'FS antenna gain'!$A$2:$B$902,2)</f>
        <v>42.468593750000842</v>
      </c>
      <c r="K339" s="15">
        <f>VLOOKUP(E339,'vehicle radar antenna gain'!$A$3:$D$903,3)</f>
        <v>-17.492709580574999</v>
      </c>
      <c r="L339" s="22">
        <f t="shared" si="81"/>
        <v>-49.492709580574996</v>
      </c>
      <c r="M339" s="22">
        <f t="shared" si="82"/>
        <v>-36.492709580574996</v>
      </c>
      <c r="N339">
        <f t="shared" si="76"/>
        <v>-132.82026380553555</v>
      </c>
      <c r="O339">
        <f t="shared" si="77"/>
        <v>-119.82026380553555</v>
      </c>
      <c r="P339">
        <f t="shared" si="70"/>
        <v>42.820263805535546</v>
      </c>
      <c r="Q339">
        <f t="shared" si="78"/>
        <v>54.820263805535546</v>
      </c>
    </row>
    <row r="340" spans="2:17">
      <c r="B340" s="14">
        <v>331</v>
      </c>
      <c r="C340" s="3">
        <f t="shared" si="79"/>
        <v>7.1601208459214499E-2</v>
      </c>
      <c r="D340" s="7">
        <f t="shared" si="71"/>
        <v>4.0954578223691316</v>
      </c>
      <c r="E340" s="6">
        <f t="shared" si="72"/>
        <v>4.0999999999999996</v>
      </c>
      <c r="F340" s="4">
        <f t="shared" si="73"/>
        <v>0.47145782236913147</v>
      </c>
      <c r="G340" s="14">
        <f t="shared" si="80"/>
        <v>0.5</v>
      </c>
      <c r="H340" s="4">
        <f t="shared" si="74"/>
        <v>331.84738962360393</v>
      </c>
      <c r="I340" s="14">
        <f t="shared" si="75"/>
        <v>125.82229459974718</v>
      </c>
      <c r="J340" s="23">
        <f>VLOOKUP(G340,'FS antenna gain'!$A$2:$B$902,2)</f>
        <v>42.468593750000842</v>
      </c>
      <c r="K340" s="15">
        <f>VLOOKUP(E340,'vehicle radar antenna gain'!$A$3:$D$903,3)</f>
        <v>-17.492709580574999</v>
      </c>
      <c r="L340" s="22">
        <f t="shared" si="81"/>
        <v>-49.492709580574996</v>
      </c>
      <c r="M340" s="22">
        <f t="shared" si="82"/>
        <v>-36.492709580574996</v>
      </c>
      <c r="N340">
        <f t="shared" si="76"/>
        <v>-132.84641043032133</v>
      </c>
      <c r="O340">
        <f t="shared" si="77"/>
        <v>-119.84641043032133</v>
      </c>
      <c r="P340">
        <f t="shared" si="70"/>
        <v>42.846410430321328</v>
      </c>
      <c r="Q340">
        <f t="shared" si="78"/>
        <v>54.846410430321328</v>
      </c>
    </row>
    <row r="341" spans="2:17">
      <c r="B341" s="14">
        <v>332</v>
      </c>
      <c r="C341" s="3">
        <f t="shared" si="79"/>
        <v>7.1385542168674695E-2</v>
      </c>
      <c r="D341" s="7">
        <f t="shared" si="71"/>
        <v>4.0831638921833626</v>
      </c>
      <c r="E341" s="6">
        <f t="shared" si="72"/>
        <v>4.0999999999999996</v>
      </c>
      <c r="F341" s="4">
        <f t="shared" si="73"/>
        <v>0.45916389218336251</v>
      </c>
      <c r="G341" s="14">
        <f t="shared" si="80"/>
        <v>0.5</v>
      </c>
      <c r="H341" s="4">
        <f t="shared" si="74"/>
        <v>332.84484373353303</v>
      </c>
      <c r="I341" s="14">
        <f t="shared" si="75"/>
        <v>125.84836315414378</v>
      </c>
      <c r="J341" s="23">
        <f>VLOOKUP(G341,'FS antenna gain'!$A$2:$B$902,2)</f>
        <v>42.468593750000842</v>
      </c>
      <c r="K341" s="15">
        <f>VLOOKUP(E341,'vehicle radar antenna gain'!$A$3:$D$903,3)</f>
        <v>-17.492709580574999</v>
      </c>
      <c r="L341" s="22">
        <f t="shared" si="81"/>
        <v>-49.492709580574996</v>
      </c>
      <c r="M341" s="22">
        <f t="shared" si="82"/>
        <v>-36.492709580574996</v>
      </c>
      <c r="N341">
        <f t="shared" si="76"/>
        <v>-132.87247898471793</v>
      </c>
      <c r="O341">
        <f t="shared" si="77"/>
        <v>-119.87247898471793</v>
      </c>
      <c r="P341">
        <f t="shared" si="70"/>
        <v>42.87247898471793</v>
      </c>
      <c r="Q341">
        <f t="shared" si="78"/>
        <v>54.87247898471793</v>
      </c>
    </row>
    <row r="342" spans="2:17">
      <c r="B342" s="14">
        <v>333</v>
      </c>
      <c r="C342" s="3">
        <f t="shared" si="79"/>
        <v>7.1171171171171166E-2</v>
      </c>
      <c r="D342" s="7">
        <f t="shared" si="71"/>
        <v>4.0709434261723345</v>
      </c>
      <c r="E342" s="6">
        <f t="shared" si="72"/>
        <v>4.0999999999999996</v>
      </c>
      <c r="F342" s="4">
        <f t="shared" si="73"/>
        <v>0.4469434261723344</v>
      </c>
      <c r="G342" s="14">
        <f t="shared" si="80"/>
        <v>0.4</v>
      </c>
      <c r="H342" s="4">
        <f t="shared" si="74"/>
        <v>333.84231307609883</v>
      </c>
      <c r="I342" s="14">
        <f t="shared" si="75"/>
        <v>125.87435410058117</v>
      </c>
      <c r="J342" s="23">
        <f>VLOOKUP(G342,'FS antenna gain'!$A$2:$B$902,2)</f>
        <v>43.019899999998138</v>
      </c>
      <c r="K342" s="15">
        <f>VLOOKUP(E342,'vehicle radar antenna gain'!$A$3:$D$903,3)</f>
        <v>-17.492709580574999</v>
      </c>
      <c r="L342" s="22">
        <f t="shared" si="81"/>
        <v>-49.492709580574996</v>
      </c>
      <c r="M342" s="22">
        <f t="shared" si="82"/>
        <v>-36.492709580574996</v>
      </c>
      <c r="N342">
        <f t="shared" si="76"/>
        <v>-132.34716368115804</v>
      </c>
      <c r="O342">
        <f t="shared" si="77"/>
        <v>-119.34716368115804</v>
      </c>
      <c r="P342">
        <f t="shared" si="70"/>
        <v>42.347163681158037</v>
      </c>
      <c r="Q342">
        <f t="shared" si="78"/>
        <v>54.347163681158037</v>
      </c>
    </row>
    <row r="343" spans="2:17">
      <c r="B343" s="14">
        <v>334</v>
      </c>
      <c r="C343" s="3">
        <f t="shared" si="79"/>
        <v>7.0958083832335331E-2</v>
      </c>
      <c r="D343" s="7">
        <f t="shared" si="71"/>
        <v>4.058795768905755</v>
      </c>
      <c r="E343" s="6">
        <f t="shared" si="72"/>
        <v>4.0999999999999996</v>
      </c>
      <c r="F343" s="4">
        <f t="shared" si="73"/>
        <v>0.43479576890575489</v>
      </c>
      <c r="G343" s="14">
        <f t="shared" si="80"/>
        <v>0.4</v>
      </c>
      <c r="H343" s="4">
        <f t="shared" si="74"/>
        <v>334.83979751516995</v>
      </c>
      <c r="I343" s="14">
        <f t="shared" si="75"/>
        <v>125.90026789741438</v>
      </c>
      <c r="J343" s="23">
        <f>VLOOKUP(G343,'FS antenna gain'!$A$2:$B$902,2)</f>
        <v>43.019899999998138</v>
      </c>
      <c r="K343" s="15">
        <f>VLOOKUP(E343,'vehicle radar antenna gain'!$A$3:$D$903,3)</f>
        <v>-17.492709580574999</v>
      </c>
      <c r="L343" s="22">
        <f t="shared" si="81"/>
        <v>-49.492709580574996</v>
      </c>
      <c r="M343" s="22">
        <f t="shared" si="82"/>
        <v>-36.492709580574996</v>
      </c>
      <c r="N343">
        <f t="shared" si="76"/>
        <v>-132.37307747799125</v>
      </c>
      <c r="O343">
        <f t="shared" si="77"/>
        <v>-119.37307747799125</v>
      </c>
      <c r="P343">
        <f t="shared" si="70"/>
        <v>42.373077477991245</v>
      </c>
      <c r="Q343">
        <f t="shared" si="78"/>
        <v>54.373077477991245</v>
      </c>
    </row>
    <row r="344" spans="2:17">
      <c r="B344" s="14">
        <v>335</v>
      </c>
      <c r="C344" s="3">
        <f t="shared" si="79"/>
        <v>7.0746268656716418E-2</v>
      </c>
      <c r="D344" s="7">
        <f t="shared" si="71"/>
        <v>4.0467202727139728</v>
      </c>
      <c r="E344" s="6">
        <f t="shared" si="72"/>
        <v>4</v>
      </c>
      <c r="F344" s="4">
        <f t="shared" si="73"/>
        <v>0.42272027271397272</v>
      </c>
      <c r="G344" s="14">
        <f t="shared" si="80"/>
        <v>0.4</v>
      </c>
      <c r="H344" s="4">
        <f t="shared" si="74"/>
        <v>335.83729691622995</v>
      </c>
      <c r="I344" s="14">
        <f t="shared" si="75"/>
        <v>125.92610499897091</v>
      </c>
      <c r="J344" s="23">
        <f>VLOOKUP(G344,'FS antenna gain'!$A$2:$B$902,2)</f>
        <v>43.019899999998138</v>
      </c>
      <c r="K344" s="15">
        <f>VLOOKUP(E344,'vehicle radar antenna gain'!$A$3:$D$903,3)</f>
        <v>-17.492709580574999</v>
      </c>
      <c r="L344" s="22">
        <f t="shared" si="81"/>
        <v>-49.492709580574996</v>
      </c>
      <c r="M344" s="22">
        <f t="shared" si="82"/>
        <v>-36.492709580574996</v>
      </c>
      <c r="N344">
        <f t="shared" si="76"/>
        <v>-132.39891457954778</v>
      </c>
      <c r="O344">
        <f t="shared" si="77"/>
        <v>-119.39891457954778</v>
      </c>
      <c r="P344">
        <f t="shared" si="70"/>
        <v>42.398914579547778</v>
      </c>
      <c r="Q344">
        <f t="shared" si="78"/>
        <v>54.398914579547778</v>
      </c>
    </row>
    <row r="345" spans="2:17">
      <c r="B345" s="14">
        <v>336</v>
      </c>
      <c r="C345" s="3">
        <f t="shared" si="79"/>
        <v>7.0535714285714285E-2</v>
      </c>
      <c r="D345" s="7">
        <f t="shared" si="71"/>
        <v>4.0347162975736435</v>
      </c>
      <c r="E345" s="6">
        <f t="shared" si="72"/>
        <v>4</v>
      </c>
      <c r="F345" s="4">
        <f t="shared" si="73"/>
        <v>0.41071629757364336</v>
      </c>
      <c r="G345" s="14">
        <f t="shared" si="80"/>
        <v>0.4</v>
      </c>
      <c r="H345" s="4">
        <f t="shared" si="74"/>
        <v>336.83481114635407</v>
      </c>
      <c r="I345" s="14">
        <f t="shared" si="75"/>
        <v>125.95186585559759</v>
      </c>
      <c r="J345" s="23">
        <f>VLOOKUP(G345,'FS antenna gain'!$A$2:$B$902,2)</f>
        <v>43.019899999998138</v>
      </c>
      <c r="K345" s="15">
        <f>VLOOKUP(E345,'vehicle radar antenna gain'!$A$3:$D$903,3)</f>
        <v>-17.492709580574999</v>
      </c>
      <c r="L345" s="22">
        <f t="shared" si="81"/>
        <v>-49.492709580574996</v>
      </c>
      <c r="M345" s="22">
        <f t="shared" si="82"/>
        <v>-36.492709580574996</v>
      </c>
      <c r="N345">
        <f t="shared" si="76"/>
        <v>-132.42467543617445</v>
      </c>
      <c r="O345">
        <f t="shared" si="77"/>
        <v>-119.42467543617445</v>
      </c>
      <c r="P345">
        <f t="shared" si="70"/>
        <v>42.424675436174454</v>
      </c>
      <c r="Q345">
        <f t="shared" si="78"/>
        <v>54.424675436174454</v>
      </c>
    </row>
    <row r="346" spans="2:17">
      <c r="B346" s="14">
        <v>337</v>
      </c>
      <c r="C346" s="3">
        <f t="shared" si="79"/>
        <v>7.0326409495548955E-2</v>
      </c>
      <c r="D346" s="7">
        <f t="shared" si="71"/>
        <v>4.0227832109954154</v>
      </c>
      <c r="E346" s="6">
        <f t="shared" si="72"/>
        <v>4</v>
      </c>
      <c r="F346" s="4">
        <f t="shared" si="73"/>
        <v>0.39878321099541525</v>
      </c>
      <c r="G346" s="14">
        <f t="shared" si="80"/>
        <v>0.4</v>
      </c>
      <c r="H346" s="4">
        <f t="shared" si="74"/>
        <v>337.83234007418531</v>
      </c>
      <c r="I346" s="14">
        <f t="shared" si="75"/>
        <v>125.97755091370675</v>
      </c>
      <c r="J346" s="23">
        <f>VLOOKUP(G346,'FS antenna gain'!$A$2:$B$902,2)</f>
        <v>43.019899999998138</v>
      </c>
      <c r="K346" s="15">
        <f>VLOOKUP(E346,'vehicle radar antenna gain'!$A$3:$D$903,3)</f>
        <v>-17.492709580574999</v>
      </c>
      <c r="L346" s="22">
        <f t="shared" si="81"/>
        <v>-49.492709580574996</v>
      </c>
      <c r="M346" s="22">
        <f t="shared" si="82"/>
        <v>-36.492709580574996</v>
      </c>
      <c r="N346">
        <f t="shared" si="76"/>
        <v>-132.45036049428361</v>
      </c>
      <c r="O346">
        <f t="shared" si="77"/>
        <v>-119.45036049428361</v>
      </c>
      <c r="P346">
        <f t="shared" si="70"/>
        <v>42.450360494283615</v>
      </c>
      <c r="Q346">
        <f t="shared" si="78"/>
        <v>54.450360494283615</v>
      </c>
    </row>
    <row r="347" spans="2:17">
      <c r="B347" s="14">
        <v>338</v>
      </c>
      <c r="C347" s="3">
        <f t="shared" si="79"/>
        <v>7.0118343195266275E-2</v>
      </c>
      <c r="D347" s="7">
        <f t="shared" si="71"/>
        <v>4.0109203879135791</v>
      </c>
      <c r="E347" s="6">
        <f t="shared" si="72"/>
        <v>4</v>
      </c>
      <c r="F347" s="4">
        <f t="shared" si="73"/>
        <v>0.38692038791357897</v>
      </c>
      <c r="G347" s="14">
        <f t="shared" si="80"/>
        <v>0.4</v>
      </c>
      <c r="H347" s="4">
        <f t="shared" si="74"/>
        <v>338.82988356991183</v>
      </c>
      <c r="I347" s="14">
        <f t="shared" si="75"/>
        <v>126.00316061582163</v>
      </c>
      <c r="J347" s="23">
        <f>VLOOKUP(G347,'FS antenna gain'!$A$2:$B$902,2)</f>
        <v>43.019899999998138</v>
      </c>
      <c r="K347" s="15">
        <f>VLOOKUP(E347,'vehicle radar antenna gain'!$A$3:$D$903,3)</f>
        <v>-17.492709580574999</v>
      </c>
      <c r="L347" s="22">
        <f t="shared" si="81"/>
        <v>-49.492709580574996</v>
      </c>
      <c r="M347" s="22">
        <f t="shared" si="82"/>
        <v>-36.492709580574996</v>
      </c>
      <c r="N347">
        <f t="shared" si="76"/>
        <v>-132.47597019639849</v>
      </c>
      <c r="O347">
        <f t="shared" si="77"/>
        <v>-119.47597019639849</v>
      </c>
      <c r="P347">
        <f t="shared" si="70"/>
        <v>42.475970196398492</v>
      </c>
      <c r="Q347">
        <f t="shared" si="78"/>
        <v>54.475970196398492</v>
      </c>
    </row>
    <row r="348" spans="2:17">
      <c r="B348" s="14">
        <v>339</v>
      </c>
      <c r="C348" s="3">
        <f t="shared" si="79"/>
        <v>6.9911504424778753E-2</v>
      </c>
      <c r="D348" s="7">
        <f t="shared" si="71"/>
        <v>3.9991272105776452</v>
      </c>
      <c r="E348" s="6">
        <f t="shared" si="72"/>
        <v>4</v>
      </c>
      <c r="F348" s="4">
        <f t="shared" si="73"/>
        <v>0.37512721057764509</v>
      </c>
      <c r="G348" s="14">
        <f t="shared" si="80"/>
        <v>0.4</v>
      </c>
      <c r="H348" s="4">
        <f t="shared" si="74"/>
        <v>339.82744150524394</v>
      </c>
      <c r="I348" s="14">
        <f t="shared" si="75"/>
        <v>126.02869540062107</v>
      </c>
      <c r="J348" s="23">
        <f>VLOOKUP(G348,'FS antenna gain'!$A$2:$B$902,2)</f>
        <v>43.019899999998138</v>
      </c>
      <c r="K348" s="15">
        <f>VLOOKUP(E348,'vehicle radar antenna gain'!$A$3:$D$903,3)</f>
        <v>-17.492709580574999</v>
      </c>
      <c r="L348" s="22">
        <f t="shared" si="81"/>
        <v>-49.492709580574996</v>
      </c>
      <c r="M348" s="22">
        <f t="shared" si="82"/>
        <v>-36.492709580574996</v>
      </c>
      <c r="N348">
        <f t="shared" si="76"/>
        <v>-132.50150498119794</v>
      </c>
      <c r="O348">
        <f t="shared" si="77"/>
        <v>-119.50150498119794</v>
      </c>
      <c r="P348">
        <f t="shared" si="70"/>
        <v>42.50150498119794</v>
      </c>
      <c r="Q348">
        <f t="shared" si="78"/>
        <v>54.50150498119794</v>
      </c>
    </row>
    <row r="349" spans="2:17">
      <c r="B349" s="14">
        <v>340</v>
      </c>
      <c r="C349" s="3">
        <f t="shared" si="79"/>
        <v>6.9705882352941173E-2</v>
      </c>
      <c r="D349" s="7">
        <f t="shared" si="71"/>
        <v>3.9874030684458259</v>
      </c>
      <c r="E349" s="6">
        <f t="shared" si="72"/>
        <v>4</v>
      </c>
      <c r="F349" s="4">
        <f t="shared" si="73"/>
        <v>0.36340306844582582</v>
      </c>
      <c r="G349" s="14">
        <f t="shared" si="80"/>
        <v>0.4</v>
      </c>
      <c r="H349" s="4">
        <f t="shared" si="74"/>
        <v>340.82501375339223</v>
      </c>
      <c r="I349" s="14">
        <f t="shared" si="75"/>
        <v>126.05415570298402</v>
      </c>
      <c r="J349" s="23">
        <f>VLOOKUP(G349,'FS antenna gain'!$A$2:$B$902,2)</f>
        <v>43.019899999998138</v>
      </c>
      <c r="K349" s="15">
        <f>VLOOKUP(E349,'vehicle radar antenna gain'!$A$3:$D$903,3)</f>
        <v>-17.492709580574999</v>
      </c>
      <c r="L349" s="22">
        <f t="shared" si="81"/>
        <v>-49.492709580574996</v>
      </c>
      <c r="M349" s="22">
        <f t="shared" si="82"/>
        <v>-36.492709580574996</v>
      </c>
      <c r="N349">
        <f t="shared" si="76"/>
        <v>-132.52696528356088</v>
      </c>
      <c r="O349">
        <f t="shared" si="77"/>
        <v>-119.52696528356088</v>
      </c>
      <c r="P349">
        <f t="shared" si="70"/>
        <v>42.526965283560884</v>
      </c>
      <c r="Q349">
        <f t="shared" si="78"/>
        <v>54.526965283560884</v>
      </c>
    </row>
    <row r="350" spans="2:17">
      <c r="B350" s="14">
        <v>341</v>
      </c>
      <c r="C350" s="3">
        <f t="shared" si="79"/>
        <v>6.9501466275659826E-2</v>
      </c>
      <c r="D350" s="7">
        <f t="shared" si="71"/>
        <v>3.9757473580803526</v>
      </c>
      <c r="E350" s="6">
        <f t="shared" si="72"/>
        <v>4</v>
      </c>
      <c r="F350" s="4">
        <f t="shared" si="73"/>
        <v>0.35174735808035251</v>
      </c>
      <c r="G350" s="14">
        <f t="shared" si="80"/>
        <v>0.4</v>
      </c>
      <c r="H350" s="4">
        <f t="shared" si="74"/>
        <v>341.82260018904543</v>
      </c>
      <c r="I350" s="14">
        <f t="shared" si="75"/>
        <v>126.07954195403255</v>
      </c>
      <c r="J350" s="23">
        <f>VLOOKUP(G350,'FS antenna gain'!$A$2:$B$902,2)</f>
        <v>43.019899999998138</v>
      </c>
      <c r="K350" s="15">
        <f>VLOOKUP(E350,'vehicle radar antenna gain'!$A$3:$D$903,3)</f>
        <v>-17.492709580574999</v>
      </c>
      <c r="L350" s="22">
        <f t="shared" si="81"/>
        <v>-49.492709580574996</v>
      </c>
      <c r="M350" s="22">
        <f t="shared" si="82"/>
        <v>-36.492709580574996</v>
      </c>
      <c r="N350">
        <f t="shared" si="76"/>
        <v>-132.55235153460941</v>
      </c>
      <c r="O350">
        <f t="shared" si="77"/>
        <v>-119.55235153460941</v>
      </c>
      <c r="P350">
        <f t="shared" si="70"/>
        <v>42.552351534609414</v>
      </c>
      <c r="Q350">
        <f t="shared" si="78"/>
        <v>54.552351534609414</v>
      </c>
    </row>
    <row r="351" spans="2:17">
      <c r="B351" s="14">
        <v>342</v>
      </c>
      <c r="C351" s="3">
        <f t="shared" si="79"/>
        <v>6.9298245614035081E-2</v>
      </c>
      <c r="D351" s="7">
        <f t="shared" si="71"/>
        <v>3.9641594830446238</v>
      </c>
      <c r="E351" s="6">
        <f t="shared" si="72"/>
        <v>4</v>
      </c>
      <c r="F351" s="4">
        <f t="shared" si="73"/>
        <v>0.34015948304462373</v>
      </c>
      <c r="G351" s="14">
        <f t="shared" si="80"/>
        <v>0.3</v>
      </c>
      <c r="H351" s="4">
        <f t="shared" si="74"/>
        <v>342.82020068834919</v>
      </c>
      <c r="I351" s="14">
        <f t="shared" si="75"/>
        <v>126.10485458117535</v>
      </c>
      <c r="J351" s="23">
        <f>VLOOKUP(G351,'FS antenna gain'!$A$2:$B$902,2)</f>
        <v>43.448693749998064</v>
      </c>
      <c r="K351" s="15">
        <f>VLOOKUP(E351,'vehicle radar antenna gain'!$A$3:$D$903,3)</f>
        <v>-17.492709580574999</v>
      </c>
      <c r="L351" s="22">
        <f t="shared" si="81"/>
        <v>-49.492709580574996</v>
      </c>
      <c r="M351" s="22">
        <f t="shared" si="82"/>
        <v>-36.492709580574996</v>
      </c>
      <c r="N351">
        <f t="shared" si="76"/>
        <v>-132.14887041175228</v>
      </c>
      <c r="O351">
        <f t="shared" si="77"/>
        <v>-119.14887041175228</v>
      </c>
      <c r="P351">
        <f t="shared" si="70"/>
        <v>42.148870411752284</v>
      </c>
      <c r="Q351">
        <f t="shared" si="78"/>
        <v>54.148870411752284</v>
      </c>
    </row>
    <row r="352" spans="2:17">
      <c r="B352" s="14">
        <v>343</v>
      </c>
      <c r="C352" s="3">
        <f t="shared" si="79"/>
        <v>6.9096209912536441E-2</v>
      </c>
      <c r="D352" s="7">
        <f t="shared" si="71"/>
        <v>3.9526388538021258</v>
      </c>
      <c r="E352" s="6">
        <f t="shared" si="72"/>
        <v>4</v>
      </c>
      <c r="F352" s="4">
        <f t="shared" si="73"/>
        <v>0.32863885380212565</v>
      </c>
      <c r="G352" s="14">
        <f t="shared" si="80"/>
        <v>0.3</v>
      </c>
      <c r="H352" s="4">
        <f t="shared" si="74"/>
        <v>343.81781512888477</v>
      </c>
      <c r="I352" s="14">
        <f t="shared" si="75"/>
        <v>126.13009400814957</v>
      </c>
      <c r="J352" s="23">
        <f>VLOOKUP(G352,'FS antenna gain'!$A$2:$B$902,2)</f>
        <v>43.448693749998064</v>
      </c>
      <c r="K352" s="15">
        <f>VLOOKUP(E352,'vehicle radar antenna gain'!$A$3:$D$903,3)</f>
        <v>-17.492709580574999</v>
      </c>
      <c r="L352" s="22">
        <f t="shared" si="81"/>
        <v>-49.492709580574996</v>
      </c>
      <c r="M352" s="22">
        <f t="shared" si="82"/>
        <v>-36.492709580574996</v>
      </c>
      <c r="N352">
        <f t="shared" si="76"/>
        <v>-132.17410983872651</v>
      </c>
      <c r="O352">
        <f t="shared" si="77"/>
        <v>-119.17410983872651</v>
      </c>
      <c r="P352">
        <f t="shared" si="70"/>
        <v>42.174109838726508</v>
      </c>
      <c r="Q352">
        <f t="shared" si="78"/>
        <v>54.174109838726508</v>
      </c>
    </row>
    <row r="353" spans="2:17">
      <c r="B353" s="14">
        <v>344</v>
      </c>
      <c r="C353" s="3">
        <f t="shared" si="79"/>
        <v>6.8895348837209297E-2</v>
      </c>
      <c r="D353" s="7">
        <f t="shared" si="71"/>
        <v>3.9411848876170916</v>
      </c>
      <c r="E353" s="6">
        <f t="shared" si="72"/>
        <v>3.9</v>
      </c>
      <c r="F353" s="4">
        <f t="shared" si="73"/>
        <v>0.31718488761709152</v>
      </c>
      <c r="G353" s="14">
        <f t="shared" si="80"/>
        <v>0.3</v>
      </c>
      <c r="H353" s="4">
        <f t="shared" si="74"/>
        <v>344.81544338964864</v>
      </c>
      <c r="I353" s="14">
        <f t="shared" si="75"/>
        <v>126.15526065506282</v>
      </c>
      <c r="J353" s="23">
        <f>VLOOKUP(G353,'FS antenna gain'!$A$2:$B$902,2)</f>
        <v>43.448693749998064</v>
      </c>
      <c r="K353" s="15">
        <f>VLOOKUP(E353,'vehicle radar antenna gain'!$A$3:$D$903,3)</f>
        <v>-17.42936206848</v>
      </c>
      <c r="L353" s="22">
        <f t="shared" si="81"/>
        <v>-49.429362068480003</v>
      </c>
      <c r="M353" s="22">
        <f t="shared" si="82"/>
        <v>-36.429362068480003</v>
      </c>
      <c r="N353">
        <f t="shared" si="76"/>
        <v>-132.13592897354476</v>
      </c>
      <c r="O353">
        <f t="shared" si="77"/>
        <v>-119.13592897354476</v>
      </c>
      <c r="P353">
        <f t="shared" si="70"/>
        <v>42.135928973544765</v>
      </c>
      <c r="Q353">
        <f t="shared" si="78"/>
        <v>54.135928973544765</v>
      </c>
    </row>
    <row r="354" spans="2:17">
      <c r="B354" s="14">
        <v>345</v>
      </c>
      <c r="C354" s="3">
        <f t="shared" si="79"/>
        <v>6.8695652173913047E-2</v>
      </c>
      <c r="D354" s="7">
        <f t="shared" si="71"/>
        <v>3.9297970084568825</v>
      </c>
      <c r="E354" s="6">
        <f t="shared" si="72"/>
        <v>3.9</v>
      </c>
      <c r="F354" s="4">
        <f t="shared" si="73"/>
        <v>0.3057970084568824</v>
      </c>
      <c r="G354" s="14">
        <f t="shared" si="80"/>
        <v>0.3</v>
      </c>
      <c r="H354" s="4">
        <f t="shared" si="74"/>
        <v>345.81308535103182</v>
      </c>
      <c r="I354" s="14">
        <f t="shared" si="75"/>
        <v>126.18035493843411</v>
      </c>
      <c r="J354" s="23">
        <f>VLOOKUP(G354,'FS antenna gain'!$A$2:$B$902,2)</f>
        <v>43.448693749998064</v>
      </c>
      <c r="K354" s="15">
        <f>VLOOKUP(E354,'vehicle radar antenna gain'!$A$3:$D$903,3)</f>
        <v>-17.42936206848</v>
      </c>
      <c r="L354" s="22">
        <f t="shared" si="81"/>
        <v>-49.429362068480003</v>
      </c>
      <c r="M354" s="22">
        <f t="shared" si="82"/>
        <v>-36.429362068480003</v>
      </c>
      <c r="N354">
        <f t="shared" si="76"/>
        <v>-132.16102325691605</v>
      </c>
      <c r="O354">
        <f t="shared" si="77"/>
        <v>-119.16102325691605</v>
      </c>
      <c r="P354">
        <f t="shared" si="70"/>
        <v>42.161023256916053</v>
      </c>
      <c r="Q354">
        <f t="shared" si="78"/>
        <v>54.161023256916053</v>
      </c>
    </row>
    <row r="355" spans="2:17">
      <c r="B355" s="14">
        <v>346</v>
      </c>
      <c r="C355" s="3">
        <f t="shared" si="79"/>
        <v>6.8497109826589589E-2</v>
      </c>
      <c r="D355" s="7">
        <f t="shared" si="71"/>
        <v>3.9184746468960276</v>
      </c>
      <c r="E355" s="6">
        <f t="shared" si="72"/>
        <v>3.9</v>
      </c>
      <c r="F355" s="4">
        <f t="shared" si="73"/>
        <v>0.29447464689602754</v>
      </c>
      <c r="G355" s="14">
        <f t="shared" si="80"/>
        <v>0.3</v>
      </c>
      <c r="H355" s="4">
        <f t="shared" si="74"/>
        <v>346.81074089479984</v>
      </c>
      <c r="I355" s="14">
        <f t="shared" si="75"/>
        <v>126.20537727123457</v>
      </c>
      <c r="J355" s="23">
        <f>VLOOKUP(G355,'FS antenna gain'!$A$2:$B$902,2)</f>
        <v>43.448693749998064</v>
      </c>
      <c r="K355" s="15">
        <f>VLOOKUP(E355,'vehicle radar antenna gain'!$A$3:$D$903,3)</f>
        <v>-17.42936206848</v>
      </c>
      <c r="L355" s="22">
        <f t="shared" si="81"/>
        <v>-49.429362068480003</v>
      </c>
      <c r="M355" s="22">
        <f t="shared" si="82"/>
        <v>-36.429362068480003</v>
      </c>
      <c r="N355">
        <f t="shared" si="76"/>
        <v>-132.18604558971651</v>
      </c>
      <c r="O355">
        <f t="shared" si="77"/>
        <v>-119.18604558971651</v>
      </c>
      <c r="P355">
        <f t="shared" si="70"/>
        <v>42.186045589716514</v>
      </c>
      <c r="Q355">
        <f t="shared" si="78"/>
        <v>54.186045589716514</v>
      </c>
    </row>
    <row r="356" spans="2:17">
      <c r="B356" s="14">
        <v>347</v>
      </c>
      <c r="C356" s="3">
        <f t="shared" si="79"/>
        <v>6.8299711815561964E-2</v>
      </c>
      <c r="D356" s="7">
        <f t="shared" si="71"/>
        <v>3.9072172400219189</v>
      </c>
      <c r="E356" s="6">
        <f t="shared" si="72"/>
        <v>3.9</v>
      </c>
      <c r="F356" s="4">
        <f t="shared" si="73"/>
        <v>0.28321724002191884</v>
      </c>
      <c r="G356" s="14">
        <f t="shared" si="80"/>
        <v>0.3</v>
      </c>
      <c r="H356" s="4">
        <f t="shared" si="74"/>
        <v>347.80840990407347</v>
      </c>
      <c r="I356" s="14">
        <f t="shared" si="75"/>
        <v>126.2303280629273</v>
      </c>
      <c r="J356" s="23">
        <f>VLOOKUP(G356,'FS antenna gain'!$A$2:$B$902,2)</f>
        <v>43.448693749998064</v>
      </c>
      <c r="K356" s="15">
        <f>VLOOKUP(E356,'vehicle radar antenna gain'!$A$3:$D$903,3)</f>
        <v>-17.42936206848</v>
      </c>
      <c r="L356" s="22">
        <f t="shared" si="81"/>
        <v>-49.429362068480003</v>
      </c>
      <c r="M356" s="22">
        <f t="shared" si="82"/>
        <v>-36.429362068480003</v>
      </c>
      <c r="N356">
        <f t="shared" si="76"/>
        <v>-132.21099638140925</v>
      </c>
      <c r="O356">
        <f t="shared" si="77"/>
        <v>-119.21099638140925</v>
      </c>
      <c r="P356">
        <f t="shared" si="70"/>
        <v>42.210996381409245</v>
      </c>
      <c r="Q356">
        <f t="shared" si="78"/>
        <v>54.210996381409245</v>
      </c>
    </row>
    <row r="357" spans="2:17">
      <c r="B357" s="14">
        <v>348</v>
      </c>
      <c r="C357" s="3">
        <f t="shared" si="79"/>
        <v>6.8103448275862066E-2</v>
      </c>
      <c r="D357" s="7">
        <f t="shared" si="71"/>
        <v>3.8960242313420972</v>
      </c>
      <c r="E357" s="6">
        <f t="shared" si="72"/>
        <v>3.9</v>
      </c>
      <c r="F357" s="4">
        <f t="shared" si="73"/>
        <v>0.27202423134209708</v>
      </c>
      <c r="G357" s="14">
        <f t="shared" si="80"/>
        <v>0.3</v>
      </c>
      <c r="H357" s="4">
        <f t="shared" si="74"/>
        <v>348.80609226330898</v>
      </c>
      <c r="I357" s="14">
        <f t="shared" si="75"/>
        <v>126.25520771950681</v>
      </c>
      <c r="J357" s="23">
        <f>VLOOKUP(G357,'FS antenna gain'!$A$2:$B$902,2)</f>
        <v>43.448693749998064</v>
      </c>
      <c r="K357" s="15">
        <f>VLOOKUP(E357,'vehicle radar antenna gain'!$A$3:$D$903,3)</f>
        <v>-17.42936206848</v>
      </c>
      <c r="L357" s="22">
        <f t="shared" si="81"/>
        <v>-49.429362068480003</v>
      </c>
      <c r="M357" s="22">
        <f t="shared" si="82"/>
        <v>-36.429362068480003</v>
      </c>
      <c r="N357">
        <f t="shared" si="76"/>
        <v>-132.23587603798876</v>
      </c>
      <c r="O357">
        <f t="shared" si="77"/>
        <v>-119.23587603798876</v>
      </c>
      <c r="P357">
        <f t="shared" si="70"/>
        <v>42.23587603798876</v>
      </c>
      <c r="Q357">
        <f t="shared" si="78"/>
        <v>54.23587603798876</v>
      </c>
    </row>
    <row r="358" spans="2:17">
      <c r="B358" s="14">
        <v>349</v>
      </c>
      <c r="C358" s="3">
        <f t="shared" si="79"/>
        <v>6.7908309455587387E-2</v>
      </c>
      <c r="D358" s="7">
        <f t="shared" si="71"/>
        <v>3.8848950706931378</v>
      </c>
      <c r="E358" s="6">
        <f t="shared" si="72"/>
        <v>3.9</v>
      </c>
      <c r="F358" s="4">
        <f t="shared" si="73"/>
        <v>0.26089507069313767</v>
      </c>
      <c r="G358" s="14">
        <f t="shared" si="80"/>
        <v>0.3</v>
      </c>
      <c r="H358" s="4">
        <f t="shared" si="74"/>
        <v>349.80378785827918</v>
      </c>
      <c r="I358" s="14">
        <f t="shared" si="75"/>
        <v>126.28001664353798</v>
      </c>
      <c r="J358" s="23">
        <f>VLOOKUP(G358,'FS antenna gain'!$A$2:$B$902,2)</f>
        <v>43.448693749998064</v>
      </c>
      <c r="K358" s="15">
        <f>VLOOKUP(E358,'vehicle radar antenna gain'!$A$3:$D$903,3)</f>
        <v>-17.42936206848</v>
      </c>
      <c r="L358" s="22">
        <f t="shared" si="81"/>
        <v>-49.429362068480003</v>
      </c>
      <c r="M358" s="22">
        <f t="shared" si="82"/>
        <v>-36.429362068480003</v>
      </c>
      <c r="N358">
        <f t="shared" si="76"/>
        <v>-132.26068496201992</v>
      </c>
      <c r="O358">
        <f t="shared" si="77"/>
        <v>-119.26068496201992</v>
      </c>
      <c r="P358">
        <f t="shared" si="70"/>
        <v>42.260684962019923</v>
      </c>
      <c r="Q358">
        <f t="shared" si="78"/>
        <v>54.260684962019923</v>
      </c>
    </row>
    <row r="359" spans="2:17">
      <c r="B359" s="14">
        <v>350</v>
      </c>
      <c r="C359" s="3">
        <f t="shared" si="79"/>
        <v>6.7714285714285713E-2</v>
      </c>
      <c r="D359" s="7">
        <f t="shared" si="71"/>
        <v>3.8738292141510584</v>
      </c>
      <c r="E359" s="6">
        <f t="shared" si="72"/>
        <v>3.9</v>
      </c>
      <c r="F359" s="4">
        <f t="shared" si="73"/>
        <v>0.2498292141510583</v>
      </c>
      <c r="G359" s="14">
        <f t="shared" si="80"/>
        <v>0.2</v>
      </c>
      <c r="H359" s="4">
        <f t="shared" si="74"/>
        <v>350.80149657605511</v>
      </c>
      <c r="I359" s="14">
        <f t="shared" si="75"/>
        <v>126.30475523419437</v>
      </c>
      <c r="J359" s="23">
        <f>VLOOKUP(G359,'FS antenna gain'!$A$2:$B$902,2)</f>
        <v>43.754975000000456</v>
      </c>
      <c r="K359" s="15">
        <f>VLOOKUP(E359,'vehicle radar antenna gain'!$A$3:$D$903,3)</f>
        <v>-17.42936206848</v>
      </c>
      <c r="L359" s="22">
        <f t="shared" si="81"/>
        <v>-49.429362068480003</v>
      </c>
      <c r="M359" s="22">
        <f t="shared" si="82"/>
        <v>-36.429362068480003</v>
      </c>
      <c r="N359">
        <f t="shared" si="76"/>
        <v>-131.97914230267392</v>
      </c>
      <c r="O359">
        <f t="shared" si="77"/>
        <v>-118.97914230267392</v>
      </c>
      <c r="P359">
        <f t="shared" si="70"/>
        <v>41.979142302673921</v>
      </c>
      <c r="Q359">
        <f t="shared" si="78"/>
        <v>53.979142302673921</v>
      </c>
    </row>
    <row r="360" spans="2:17">
      <c r="B360" s="14">
        <v>351</v>
      </c>
      <c r="C360" s="3">
        <f t="shared" si="79"/>
        <v>6.7521367521367517E-2</v>
      </c>
      <c r="D360" s="7">
        <f t="shared" si="71"/>
        <v>3.862826123943258</v>
      </c>
      <c r="E360" s="6">
        <f t="shared" si="72"/>
        <v>3.9</v>
      </c>
      <c r="F360" s="4">
        <f t="shared" si="73"/>
        <v>0.23882612394325786</v>
      </c>
      <c r="G360" s="14">
        <f t="shared" si="80"/>
        <v>0.2</v>
      </c>
      <c r="H360" s="4">
        <f t="shared" si="74"/>
        <v>351.79921830498716</v>
      </c>
      <c r="I360" s="14">
        <f t="shared" si="75"/>
        <v>126.32942388729583</v>
      </c>
      <c r="J360" s="23">
        <f>VLOOKUP(G360,'FS antenna gain'!$A$2:$B$902,2)</f>
        <v>43.754975000000456</v>
      </c>
      <c r="K360" s="15">
        <f>VLOOKUP(E360,'vehicle radar antenna gain'!$A$3:$D$903,3)</f>
        <v>-17.42936206848</v>
      </c>
      <c r="L360" s="22">
        <f t="shared" si="81"/>
        <v>-49.429362068480003</v>
      </c>
      <c r="M360" s="22">
        <f t="shared" si="82"/>
        <v>-36.429362068480003</v>
      </c>
      <c r="N360">
        <f t="shared" si="76"/>
        <v>-132.00381095577538</v>
      </c>
      <c r="O360">
        <f t="shared" si="77"/>
        <v>-119.00381095577538</v>
      </c>
      <c r="P360">
        <f t="shared" si="70"/>
        <v>42.003810955775378</v>
      </c>
      <c r="Q360">
        <f t="shared" si="78"/>
        <v>54.003810955775378</v>
      </c>
    </row>
    <row r="361" spans="2:17">
      <c r="B361" s="14">
        <v>352</v>
      </c>
      <c r="C361" s="3">
        <f t="shared" si="79"/>
        <v>6.7329545454545447E-2</v>
      </c>
      <c r="D361" s="7">
        <f t="shared" si="71"/>
        <v>3.8518852683619329</v>
      </c>
      <c r="E361" s="6">
        <f t="shared" si="72"/>
        <v>3.9</v>
      </c>
      <c r="F361" s="4">
        <f t="shared" si="73"/>
        <v>0.22788526836193279</v>
      </c>
      <c r="G361" s="14">
        <f t="shared" si="80"/>
        <v>0.2</v>
      </c>
      <c r="H361" s="4">
        <f t="shared" si="74"/>
        <v>352.79695293468734</v>
      </c>
      <c r="I361" s="14">
        <f t="shared" si="75"/>
        <v>126.35402299534604</v>
      </c>
      <c r="J361" s="23">
        <f>VLOOKUP(G361,'FS antenna gain'!$A$2:$B$902,2)</f>
        <v>43.754975000000456</v>
      </c>
      <c r="K361" s="15">
        <f>VLOOKUP(E361,'vehicle radar antenna gain'!$A$3:$D$903,3)</f>
        <v>-17.42936206848</v>
      </c>
      <c r="L361" s="22">
        <f t="shared" si="81"/>
        <v>-49.429362068480003</v>
      </c>
      <c r="M361" s="22">
        <f t="shared" si="82"/>
        <v>-36.429362068480003</v>
      </c>
      <c r="N361">
        <f t="shared" si="76"/>
        <v>-132.02841006382559</v>
      </c>
      <c r="O361">
        <f t="shared" si="77"/>
        <v>-119.02841006382559</v>
      </c>
      <c r="P361">
        <f t="shared" si="70"/>
        <v>42.028410063825589</v>
      </c>
      <c r="Q361">
        <f t="shared" si="78"/>
        <v>54.028410063825589</v>
      </c>
    </row>
    <row r="362" spans="2:17">
      <c r="B362" s="14">
        <v>353</v>
      </c>
      <c r="C362" s="3">
        <f t="shared" si="79"/>
        <v>6.7138810198300286E-2</v>
      </c>
      <c r="D362" s="7">
        <f t="shared" si="71"/>
        <v>3.8410061216789515</v>
      </c>
      <c r="E362" s="6">
        <f t="shared" si="72"/>
        <v>3.8</v>
      </c>
      <c r="F362" s="4">
        <f t="shared" si="73"/>
        <v>0.21700612167895139</v>
      </c>
      <c r="G362" s="14">
        <f t="shared" si="80"/>
        <v>0.2</v>
      </c>
      <c r="H362" s="4">
        <f t="shared" si="74"/>
        <v>353.79470035601156</v>
      </c>
      <c r="I362" s="14">
        <f t="shared" si="75"/>
        <v>126.37855294756918</v>
      </c>
      <c r="J362" s="23">
        <f>VLOOKUP(G362,'FS antenna gain'!$A$2:$B$902,2)</f>
        <v>43.754975000000456</v>
      </c>
      <c r="K362" s="15">
        <f>VLOOKUP(E362,'vehicle radar antenna gain'!$A$3:$D$903,3)</f>
        <v>-17.399777304998999</v>
      </c>
      <c r="L362" s="22">
        <f t="shared" si="81"/>
        <v>-49.399777304998999</v>
      </c>
      <c r="M362" s="22">
        <f t="shared" si="82"/>
        <v>-36.399777304998999</v>
      </c>
      <c r="N362">
        <f t="shared" si="76"/>
        <v>-132.02335525256771</v>
      </c>
      <c r="O362">
        <f t="shared" si="77"/>
        <v>-119.02335525256771</v>
      </c>
      <c r="P362">
        <f t="shared" si="70"/>
        <v>42.023355252567711</v>
      </c>
      <c r="Q362">
        <f t="shared" si="78"/>
        <v>54.023355252567711</v>
      </c>
    </row>
    <row r="363" spans="2:17">
      <c r="B363" s="14">
        <v>354</v>
      </c>
      <c r="C363" s="3">
        <f t="shared" si="79"/>
        <v>6.6949152542372881E-2</v>
      </c>
      <c r="D363" s="7">
        <f t="shared" si="71"/>
        <v>3.8301881640621533</v>
      </c>
      <c r="E363" s="6">
        <f t="shared" si="72"/>
        <v>3.8</v>
      </c>
      <c r="F363" s="4">
        <f t="shared" si="73"/>
        <v>0.20618816406215323</v>
      </c>
      <c r="G363" s="14">
        <f t="shared" si="80"/>
        <v>0.2</v>
      </c>
      <c r="H363" s="4">
        <f t="shared" si="74"/>
        <v>354.79246046104191</v>
      </c>
      <c r="I363" s="14">
        <f t="shared" si="75"/>
        <v>126.40301412994603</v>
      </c>
      <c r="J363" s="23">
        <f>VLOOKUP(G363,'FS antenna gain'!$A$2:$B$902,2)</f>
        <v>43.754975000000456</v>
      </c>
      <c r="K363" s="15">
        <f>VLOOKUP(E363,'vehicle radar antenna gain'!$A$3:$D$903,3)</f>
        <v>-17.399777304998999</v>
      </c>
      <c r="L363" s="22">
        <f t="shared" si="81"/>
        <v>-49.399777304998999</v>
      </c>
      <c r="M363" s="22">
        <f t="shared" si="82"/>
        <v>-36.399777304998999</v>
      </c>
      <c r="N363">
        <f t="shared" si="76"/>
        <v>-132.04781643494456</v>
      </c>
      <c r="O363">
        <f t="shared" si="77"/>
        <v>-119.04781643494456</v>
      </c>
      <c r="P363">
        <f t="shared" si="70"/>
        <v>42.047816434944565</v>
      </c>
      <c r="Q363">
        <f t="shared" si="78"/>
        <v>54.047816434944565</v>
      </c>
    </row>
    <row r="364" spans="2:17">
      <c r="B364" s="14">
        <v>355</v>
      </c>
      <c r="C364" s="3">
        <f t="shared" si="79"/>
        <v>6.676056338028169E-2</v>
      </c>
      <c r="D364" s="7">
        <f t="shared" si="71"/>
        <v>3.8194308814930564</v>
      </c>
      <c r="E364" s="6">
        <f t="shared" si="72"/>
        <v>3.8</v>
      </c>
      <c r="F364" s="4">
        <f t="shared" si="73"/>
        <v>0.19543088149305632</v>
      </c>
      <c r="G364" s="14">
        <f t="shared" si="80"/>
        <v>0.2</v>
      </c>
      <c r="H364" s="4">
        <f t="shared" si="74"/>
        <v>355.79023314306983</v>
      </c>
      <c r="I364" s="14">
        <f t="shared" si="75"/>
        <v>126.42740692525001</v>
      </c>
      <c r="J364" s="23">
        <f>VLOOKUP(G364,'FS antenna gain'!$A$2:$B$902,2)</f>
        <v>43.754975000000456</v>
      </c>
      <c r="K364" s="15">
        <f>VLOOKUP(E364,'vehicle radar antenna gain'!$A$3:$D$903,3)</f>
        <v>-17.399777304998999</v>
      </c>
      <c r="L364" s="22">
        <f t="shared" si="81"/>
        <v>-49.399777304998999</v>
      </c>
      <c r="M364" s="22">
        <f t="shared" si="82"/>
        <v>-36.399777304998999</v>
      </c>
      <c r="N364">
        <f t="shared" si="76"/>
        <v>-132.07220923024855</v>
      </c>
      <c r="O364">
        <f t="shared" si="77"/>
        <v>-119.07220923024855</v>
      </c>
      <c r="P364">
        <f t="shared" si="70"/>
        <v>42.072209230248546</v>
      </c>
      <c r="Q364">
        <f t="shared" si="78"/>
        <v>54.072209230248546</v>
      </c>
    </row>
    <row r="365" spans="2:17">
      <c r="B365" s="14">
        <v>356</v>
      </c>
      <c r="C365" s="3">
        <f t="shared" si="79"/>
        <v>6.6573033707865173E-2</v>
      </c>
      <c r="D365" s="7">
        <f t="shared" si="71"/>
        <v>3.808733765685929</v>
      </c>
      <c r="E365" s="6">
        <f t="shared" si="72"/>
        <v>3.8</v>
      </c>
      <c r="F365" s="4">
        <f t="shared" si="73"/>
        <v>0.18473376568592892</v>
      </c>
      <c r="G365" s="14">
        <f t="shared" si="80"/>
        <v>0.2</v>
      </c>
      <c r="H365" s="4">
        <f t="shared" si="74"/>
        <v>356.78801829657903</v>
      </c>
      <c r="I365" s="14">
        <f t="shared" si="75"/>
        <v>126.45173171308232</v>
      </c>
      <c r="J365" s="23">
        <f>VLOOKUP(G365,'FS antenna gain'!$A$2:$B$902,2)</f>
        <v>43.754975000000456</v>
      </c>
      <c r="K365" s="15">
        <f>VLOOKUP(E365,'vehicle radar antenna gain'!$A$3:$D$903,3)</f>
        <v>-17.399777304998999</v>
      </c>
      <c r="L365" s="22">
        <f t="shared" si="81"/>
        <v>-49.399777304998999</v>
      </c>
      <c r="M365" s="22">
        <f t="shared" si="82"/>
        <v>-36.399777304998999</v>
      </c>
      <c r="N365">
        <f t="shared" si="76"/>
        <v>-132.09653401808086</v>
      </c>
      <c r="O365">
        <f t="shared" si="77"/>
        <v>-119.09653401808086</v>
      </c>
      <c r="P365">
        <f t="shared" si="70"/>
        <v>42.09653401808086</v>
      </c>
      <c r="Q365">
        <f t="shared" si="78"/>
        <v>54.09653401808086</v>
      </c>
    </row>
    <row r="366" spans="2:17">
      <c r="B366" s="14">
        <v>357</v>
      </c>
      <c r="C366" s="3">
        <f t="shared" si="79"/>
        <v>6.638655462184874E-2</v>
      </c>
      <c r="D366" s="7">
        <f t="shared" si="71"/>
        <v>3.7980963140082049</v>
      </c>
      <c r="E366" s="6">
        <f t="shared" si="72"/>
        <v>3.8</v>
      </c>
      <c r="F366" s="4">
        <f t="shared" si="73"/>
        <v>0.1740963140082048</v>
      </c>
      <c r="G366" s="14">
        <f t="shared" si="80"/>
        <v>0.2</v>
      </c>
      <c r="H366" s="4">
        <f t="shared" si="74"/>
        <v>357.78581581722887</v>
      </c>
      <c r="I366" s="14">
        <f t="shared" si="75"/>
        <v>126.47598886990664</v>
      </c>
      <c r="J366" s="23">
        <f>VLOOKUP(G366,'FS antenna gain'!$A$2:$B$902,2)</f>
        <v>43.754975000000456</v>
      </c>
      <c r="K366" s="15">
        <f>VLOOKUP(E366,'vehicle radar antenna gain'!$A$3:$D$903,3)</f>
        <v>-17.399777304998999</v>
      </c>
      <c r="L366" s="22">
        <f t="shared" si="81"/>
        <v>-49.399777304998999</v>
      </c>
      <c r="M366" s="22">
        <f t="shared" si="82"/>
        <v>-36.399777304998999</v>
      </c>
      <c r="N366">
        <f t="shared" si="76"/>
        <v>-132.12079117490518</v>
      </c>
      <c r="O366">
        <f t="shared" si="77"/>
        <v>-119.12079117490518</v>
      </c>
      <c r="P366">
        <f t="shared" si="70"/>
        <v>42.120791174905179</v>
      </c>
      <c r="Q366">
        <f t="shared" si="78"/>
        <v>54.120791174905179</v>
      </c>
    </row>
    <row r="367" spans="2:17">
      <c r="B367" s="14">
        <v>358</v>
      </c>
      <c r="C367" s="3">
        <f t="shared" si="79"/>
        <v>6.6201117318435754E-2</v>
      </c>
      <c r="D367" s="7">
        <f t="shared" si="71"/>
        <v>3.787518029402233</v>
      </c>
      <c r="E367" s="6">
        <f t="shared" si="72"/>
        <v>3.8</v>
      </c>
      <c r="F367" s="4">
        <f t="shared" si="73"/>
        <v>0.16351802940223292</v>
      </c>
      <c r="G367" s="14">
        <f t="shared" si="80"/>
        <v>0.2</v>
      </c>
      <c r="H367" s="4">
        <f t="shared" si="74"/>
        <v>358.7836256018382</v>
      </c>
      <c r="I367" s="14">
        <f t="shared" si="75"/>
        <v>126.50017876908362</v>
      </c>
      <c r="J367" s="23">
        <f>VLOOKUP(G367,'FS antenna gain'!$A$2:$B$902,2)</f>
        <v>43.754975000000456</v>
      </c>
      <c r="K367" s="15">
        <f>VLOOKUP(E367,'vehicle radar antenna gain'!$A$3:$D$903,3)</f>
        <v>-17.399777304998999</v>
      </c>
      <c r="L367" s="22">
        <f t="shared" si="81"/>
        <v>-49.399777304998999</v>
      </c>
      <c r="M367" s="22">
        <f t="shared" si="82"/>
        <v>-36.399777304998999</v>
      </c>
      <c r="N367">
        <f t="shared" si="76"/>
        <v>-132.14498107408215</v>
      </c>
      <c r="O367">
        <f t="shared" si="77"/>
        <v>-119.14498107408215</v>
      </c>
      <c r="P367">
        <f t="shared" si="70"/>
        <v>42.144981074082153</v>
      </c>
      <c r="Q367">
        <f t="shared" si="78"/>
        <v>54.144981074082153</v>
      </c>
    </row>
    <row r="368" spans="2:17">
      <c r="B368" s="14">
        <v>359</v>
      </c>
      <c r="C368" s="3">
        <f t="shared" si="79"/>
        <v>6.6016713091922002E-2</v>
      </c>
      <c r="D368" s="7">
        <f t="shared" si="71"/>
        <v>3.7769984203083049</v>
      </c>
      <c r="E368" s="6">
        <f t="shared" si="72"/>
        <v>3.8</v>
      </c>
      <c r="F368" s="4">
        <f t="shared" si="73"/>
        <v>0.15299842030830479</v>
      </c>
      <c r="G368" s="14">
        <f t="shared" si="80"/>
        <v>0.2</v>
      </c>
      <c r="H368" s="4">
        <f t="shared" si="74"/>
        <v>359.78144754836927</v>
      </c>
      <c r="I368" s="14">
        <f t="shared" si="75"/>
        <v>126.52430178090452</v>
      </c>
      <c r="J368" s="23">
        <f>VLOOKUP(G368,'FS antenna gain'!$A$2:$B$902,2)</f>
        <v>43.754975000000456</v>
      </c>
      <c r="K368" s="15">
        <f>VLOOKUP(E368,'vehicle radar antenna gain'!$A$3:$D$903,3)</f>
        <v>-17.399777304998999</v>
      </c>
      <c r="L368" s="22">
        <f t="shared" si="81"/>
        <v>-49.399777304998999</v>
      </c>
      <c r="M368" s="22">
        <f t="shared" si="82"/>
        <v>-36.399777304998999</v>
      </c>
      <c r="N368">
        <f t="shared" si="76"/>
        <v>-132.16910408590306</v>
      </c>
      <c r="O368">
        <f t="shared" si="77"/>
        <v>-119.16910408590306</v>
      </c>
      <c r="P368">
        <f t="shared" si="70"/>
        <v>42.169104085903058</v>
      </c>
      <c r="Q368">
        <f t="shared" si="78"/>
        <v>54.169104085903058</v>
      </c>
    </row>
    <row r="369" spans="2:17">
      <c r="B369" s="14">
        <v>360</v>
      </c>
      <c r="C369" s="3">
        <f t="shared" si="79"/>
        <v>6.5833333333333327E-2</v>
      </c>
      <c r="D369" s="7">
        <f t="shared" si="71"/>
        <v>3.7665370005889605</v>
      </c>
      <c r="E369" s="6">
        <f t="shared" si="72"/>
        <v>3.8</v>
      </c>
      <c r="F369" s="4">
        <f t="shared" si="73"/>
        <v>0.14253700058896035</v>
      </c>
      <c r="G369" s="14">
        <f t="shared" si="80"/>
        <v>0.1</v>
      </c>
      <c r="H369" s="4">
        <f t="shared" si="74"/>
        <v>360.77928155591195</v>
      </c>
      <c r="I369" s="14">
        <f t="shared" si="75"/>
        <v>126.54835827262485</v>
      </c>
      <c r="J369" s="23">
        <f>VLOOKUP(G369,'FS antenna gain'!$A$2:$B$902,2)</f>
        <v>43.938743749999759</v>
      </c>
      <c r="K369" s="15">
        <f>VLOOKUP(E369,'vehicle radar antenna gain'!$A$3:$D$903,3)</f>
        <v>-17.399777304998999</v>
      </c>
      <c r="L369" s="22">
        <f t="shared" si="81"/>
        <v>-49.399777304998999</v>
      </c>
      <c r="M369" s="22">
        <f t="shared" si="82"/>
        <v>-36.399777304998999</v>
      </c>
      <c r="N369">
        <f t="shared" si="76"/>
        <v>-132.00939182762409</v>
      </c>
      <c r="O369">
        <f t="shared" si="77"/>
        <v>-119.00939182762409</v>
      </c>
      <c r="P369">
        <f t="shared" si="70"/>
        <v>42.009391827624086</v>
      </c>
      <c r="Q369">
        <f t="shared" si="78"/>
        <v>54.009391827624086</v>
      </c>
    </row>
    <row r="370" spans="2:17">
      <c r="B370" s="14">
        <v>361</v>
      </c>
      <c r="C370" s="3">
        <f t="shared" si="79"/>
        <v>6.5650969529085876E-2</v>
      </c>
      <c r="D370" s="7">
        <f t="shared" si="71"/>
        <v>3.7561332894545418</v>
      </c>
      <c r="E370" s="6">
        <f t="shared" si="72"/>
        <v>3.8</v>
      </c>
      <c r="F370" s="4">
        <f t="shared" si="73"/>
        <v>0.13213328945454172</v>
      </c>
      <c r="G370" s="14">
        <f t="shared" si="80"/>
        <v>0.1</v>
      </c>
      <c r="H370" s="4">
        <f t="shared" si="74"/>
        <v>361.77712752466817</v>
      </c>
      <c r="I370" s="14">
        <f t="shared" si="75"/>
        <v>126.57234860849718</v>
      </c>
      <c r="J370" s="23">
        <f>VLOOKUP(G370,'FS antenna gain'!$A$2:$B$902,2)</f>
        <v>43.938743749999759</v>
      </c>
      <c r="K370" s="15">
        <f>VLOOKUP(E370,'vehicle radar antenna gain'!$A$3:$D$903,3)</f>
        <v>-17.399777304998999</v>
      </c>
      <c r="L370" s="22">
        <f t="shared" si="81"/>
        <v>-49.399777304998999</v>
      </c>
      <c r="M370" s="22">
        <f t="shared" si="82"/>
        <v>-36.399777304998999</v>
      </c>
      <c r="N370">
        <f t="shared" si="76"/>
        <v>-132.03338216349641</v>
      </c>
      <c r="O370">
        <f t="shared" si="77"/>
        <v>-119.03338216349641</v>
      </c>
      <c r="P370">
        <f t="shared" ref="P370:P433" si="83">-(N370-$I$4)</f>
        <v>42.033382163496412</v>
      </c>
      <c r="Q370">
        <f t="shared" si="78"/>
        <v>54.033382163496412</v>
      </c>
    </row>
    <row r="371" spans="2:17">
      <c r="B371" s="14">
        <v>362</v>
      </c>
      <c r="C371" s="3">
        <f t="shared" si="79"/>
        <v>6.5469613259668505E-2</v>
      </c>
      <c r="D371" s="7">
        <f t="shared" si="71"/>
        <v>3.7457868113899582</v>
      </c>
      <c r="E371" s="6">
        <f t="shared" si="72"/>
        <v>3.7</v>
      </c>
      <c r="F371" s="4">
        <f t="shared" si="73"/>
        <v>0.12178681138995806</v>
      </c>
      <c r="G371" s="14">
        <f t="shared" si="80"/>
        <v>0.1</v>
      </c>
      <c r="H371" s="4">
        <f t="shared" si="74"/>
        <v>362.77498535593656</v>
      </c>
      <c r="I371" s="14">
        <f t="shared" si="75"/>
        <v>126.59627314980355</v>
      </c>
      <c r="J371" s="23">
        <f>VLOOKUP(G371,'FS antenna gain'!$A$2:$B$902,2)</f>
        <v>43.938743749999759</v>
      </c>
      <c r="K371" s="15">
        <f>VLOOKUP(E371,'vehicle radar antenna gain'!$A$3:$D$903,3)</f>
        <v>-17.399777304998999</v>
      </c>
      <c r="L371" s="22">
        <f t="shared" si="81"/>
        <v>-49.399777304998999</v>
      </c>
      <c r="M371" s="22">
        <f t="shared" si="82"/>
        <v>-36.399777304998999</v>
      </c>
      <c r="N371">
        <f t="shared" si="76"/>
        <v>-132.05730670480278</v>
      </c>
      <c r="O371">
        <f t="shared" si="77"/>
        <v>-119.05730670480278</v>
      </c>
      <c r="P371">
        <f t="shared" si="83"/>
        <v>42.057306704802784</v>
      </c>
      <c r="Q371">
        <f t="shared" si="78"/>
        <v>54.057306704802784</v>
      </c>
    </row>
    <row r="372" spans="2:17">
      <c r="B372" s="14">
        <v>363</v>
      </c>
      <c r="C372" s="3">
        <f t="shared" si="79"/>
        <v>6.5289256198347106E-2</v>
      </c>
      <c r="D372" s="7">
        <f t="shared" si="71"/>
        <v>3.7354970960826632</v>
      </c>
      <c r="E372" s="6">
        <f t="shared" si="72"/>
        <v>3.7</v>
      </c>
      <c r="F372" s="4">
        <f t="shared" si="73"/>
        <v>0.11149709608266312</v>
      </c>
      <c r="G372" s="14">
        <f t="shared" si="80"/>
        <v>0.1</v>
      </c>
      <c r="H372" s="4">
        <f t="shared" si="74"/>
        <v>363.77285495209782</v>
      </c>
      <c r="I372" s="14">
        <f t="shared" si="75"/>
        <v>126.62013225488778</v>
      </c>
      <c r="J372" s="23">
        <f>VLOOKUP(G372,'FS antenna gain'!$A$2:$B$902,2)</f>
        <v>43.938743749999759</v>
      </c>
      <c r="K372" s="15">
        <f>VLOOKUP(E372,'vehicle radar antenna gain'!$A$3:$D$903,3)</f>
        <v>-17.399777304998999</v>
      </c>
      <c r="L372" s="22">
        <f t="shared" si="81"/>
        <v>-49.399777304998999</v>
      </c>
      <c r="M372" s="22">
        <f t="shared" si="82"/>
        <v>-36.399777304998999</v>
      </c>
      <c r="N372">
        <f t="shared" si="76"/>
        <v>-132.08116580988701</v>
      </c>
      <c r="O372">
        <f t="shared" si="77"/>
        <v>-119.08116580988701</v>
      </c>
      <c r="P372">
        <f t="shared" si="83"/>
        <v>42.081165809887011</v>
      </c>
      <c r="Q372">
        <f t="shared" si="78"/>
        <v>54.081165809887011</v>
      </c>
    </row>
    <row r="373" spans="2:17">
      <c r="B373" s="14">
        <v>364</v>
      </c>
      <c r="C373" s="3">
        <f t="shared" si="79"/>
        <v>6.5109890109890114E-2</v>
      </c>
      <c r="D373" s="7">
        <f t="shared" si="71"/>
        <v>3.7252636783517921</v>
      </c>
      <c r="E373" s="6">
        <f t="shared" si="72"/>
        <v>3.7</v>
      </c>
      <c r="F373" s="4">
        <f t="shared" si="73"/>
        <v>0.10126367835179195</v>
      </c>
      <c r="G373" s="14">
        <f t="shared" si="80"/>
        <v>0.1</v>
      </c>
      <c r="H373" s="4">
        <f t="shared" si="74"/>
        <v>364.77073621659946</v>
      </c>
      <c r="I373" s="14">
        <f t="shared" si="75"/>
        <v>126.64392627918681</v>
      </c>
      <c r="J373" s="23">
        <f>VLOOKUP(G373,'FS antenna gain'!$A$2:$B$902,2)</f>
        <v>43.938743749999759</v>
      </c>
      <c r="K373" s="15">
        <f>VLOOKUP(E373,'vehicle radar antenna gain'!$A$3:$D$903,3)</f>
        <v>-17.399777304998999</v>
      </c>
      <c r="L373" s="22">
        <f t="shared" si="81"/>
        <v>-49.399777304998999</v>
      </c>
      <c r="M373" s="22">
        <f t="shared" si="82"/>
        <v>-36.399777304998999</v>
      </c>
      <c r="N373">
        <f t="shared" si="76"/>
        <v>-132.10495983418605</v>
      </c>
      <c r="O373">
        <f t="shared" si="77"/>
        <v>-119.10495983418605</v>
      </c>
      <c r="P373">
        <f t="shared" si="83"/>
        <v>42.104959834186047</v>
      </c>
      <c r="Q373">
        <f t="shared" si="78"/>
        <v>54.104959834186047</v>
      </c>
    </row>
    <row r="374" spans="2:17">
      <c r="B374" s="14">
        <v>365</v>
      </c>
      <c r="C374" s="3">
        <f t="shared" si="79"/>
        <v>6.4931506849315063E-2</v>
      </c>
      <c r="D374" s="7">
        <f t="shared" si="71"/>
        <v>3.7150860980784648</v>
      </c>
      <c r="E374" s="6">
        <f t="shared" si="72"/>
        <v>3.7</v>
      </c>
      <c r="F374" s="4">
        <f t="shared" si="73"/>
        <v>9.1086098078464683E-2</v>
      </c>
      <c r="G374" s="14">
        <f t="shared" si="80"/>
        <v>0.1</v>
      </c>
      <c r="H374" s="4">
        <f t="shared" si="74"/>
        <v>365.76862905394171</v>
      </c>
      <c r="I374" s="14">
        <f t="shared" si="75"/>
        <v>126.66765557526224</v>
      </c>
      <c r="J374" s="23">
        <f>VLOOKUP(G374,'FS antenna gain'!$A$2:$B$902,2)</f>
        <v>43.938743749999759</v>
      </c>
      <c r="K374" s="15">
        <f>VLOOKUP(E374,'vehicle radar antenna gain'!$A$3:$D$903,3)</f>
        <v>-17.399777304998999</v>
      </c>
      <c r="L374" s="22">
        <f t="shared" si="81"/>
        <v>-49.399777304998999</v>
      </c>
      <c r="M374" s="22">
        <f t="shared" si="82"/>
        <v>-36.399777304998999</v>
      </c>
      <c r="N374">
        <f t="shared" si="76"/>
        <v>-132.12868913026148</v>
      </c>
      <c r="O374">
        <f t="shared" si="77"/>
        <v>-119.12868913026148</v>
      </c>
      <c r="P374">
        <f t="shared" si="83"/>
        <v>42.128689130261478</v>
      </c>
      <c r="Q374">
        <f t="shared" si="78"/>
        <v>54.128689130261478</v>
      </c>
    </row>
    <row r="375" spans="2:17">
      <c r="B375" s="14">
        <v>366</v>
      </c>
      <c r="C375" s="3">
        <f t="shared" si="79"/>
        <v>6.4754098360655737E-2</v>
      </c>
      <c r="D375" s="7">
        <f t="shared" si="71"/>
        <v>3.704963900137217</v>
      </c>
      <c r="E375" s="6">
        <f t="shared" si="72"/>
        <v>3.7</v>
      </c>
      <c r="F375" s="4">
        <f t="shared" si="73"/>
        <v>8.0963900137216882E-2</v>
      </c>
      <c r="G375" s="14">
        <f t="shared" si="80"/>
        <v>0.1</v>
      </c>
      <c r="H375" s="4">
        <f t="shared" si="74"/>
        <v>366.76653336966285</v>
      </c>
      <c r="I375" s="14">
        <f t="shared" si="75"/>
        <v>126.69132049283081</v>
      </c>
      <c r="J375" s="23">
        <f>VLOOKUP(G375,'FS antenna gain'!$A$2:$B$902,2)</f>
        <v>43.938743749999759</v>
      </c>
      <c r="K375" s="15">
        <f>VLOOKUP(E375,'vehicle radar antenna gain'!$A$3:$D$903,3)</f>
        <v>-17.399777304998999</v>
      </c>
      <c r="L375" s="22">
        <f t="shared" si="81"/>
        <v>-49.399777304998999</v>
      </c>
      <c r="M375" s="22">
        <f t="shared" si="82"/>
        <v>-36.399777304998999</v>
      </c>
      <c r="N375">
        <f t="shared" si="76"/>
        <v>-132.15235404783004</v>
      </c>
      <c r="O375">
        <f t="shared" si="77"/>
        <v>-119.15235404783004</v>
      </c>
      <c r="P375">
        <f t="shared" si="83"/>
        <v>42.152354047830045</v>
      </c>
      <c r="Q375">
        <f t="shared" si="78"/>
        <v>54.152354047830045</v>
      </c>
    </row>
    <row r="376" spans="2:17">
      <c r="B376" s="14">
        <v>367</v>
      </c>
      <c r="C376" s="3">
        <f t="shared" si="79"/>
        <v>6.4577656675749315E-2</v>
      </c>
      <c r="D376" s="7">
        <f t="shared" si="71"/>
        <v>3.694896634328535</v>
      </c>
      <c r="E376" s="6">
        <f t="shared" si="72"/>
        <v>3.7</v>
      </c>
      <c r="F376" s="4">
        <f t="shared" si="73"/>
        <v>7.089663432853488E-2</v>
      </c>
      <c r="G376" s="14">
        <f t="shared" si="80"/>
        <v>0.1</v>
      </c>
      <c r="H376" s="4">
        <f t="shared" si="74"/>
        <v>367.76444907032544</v>
      </c>
      <c r="I376" s="14">
        <f t="shared" si="75"/>
        <v>126.71492137879494</v>
      </c>
      <c r="J376" s="23">
        <f>VLOOKUP(G376,'FS antenna gain'!$A$2:$B$902,2)</f>
        <v>43.938743749999759</v>
      </c>
      <c r="K376" s="15">
        <f>VLOOKUP(E376,'vehicle radar antenna gain'!$A$3:$D$903,3)</f>
        <v>-17.399777304998999</v>
      </c>
      <c r="L376" s="22">
        <f t="shared" si="81"/>
        <v>-49.399777304998999</v>
      </c>
      <c r="M376" s="22">
        <f t="shared" si="82"/>
        <v>-36.399777304998999</v>
      </c>
      <c r="N376">
        <f t="shared" si="76"/>
        <v>-132.17595493379417</v>
      </c>
      <c r="O376">
        <f t="shared" si="77"/>
        <v>-119.17595493379417</v>
      </c>
      <c r="P376">
        <f t="shared" si="83"/>
        <v>42.175954933794173</v>
      </c>
      <c r="Q376">
        <f t="shared" si="78"/>
        <v>54.175954933794173</v>
      </c>
    </row>
    <row r="377" spans="2:17">
      <c r="B377" s="14">
        <v>368</v>
      </c>
      <c r="C377" s="3">
        <f t="shared" si="79"/>
        <v>6.4402173913043481E-2</v>
      </c>
      <c r="D377" s="7">
        <f t="shared" si="71"/>
        <v>3.6848838553124894</v>
      </c>
      <c r="E377" s="6">
        <f t="shared" si="72"/>
        <v>3.7</v>
      </c>
      <c r="F377" s="4">
        <f t="shared" si="73"/>
        <v>6.0883855312489299E-2</v>
      </c>
      <c r="G377" s="14">
        <f t="shared" si="80"/>
        <v>0.1</v>
      </c>
      <c r="H377" s="4">
        <f t="shared" si="74"/>
        <v>368.76237606350247</v>
      </c>
      <c r="I377" s="14">
        <f t="shared" si="75"/>
        <v>126.73845857727275</v>
      </c>
      <c r="J377" s="23">
        <f>VLOOKUP(G377,'FS antenna gain'!$A$2:$B$902,2)</f>
        <v>43.938743749999759</v>
      </c>
      <c r="K377" s="15">
        <f>VLOOKUP(E377,'vehicle radar antenna gain'!$A$3:$D$903,3)</f>
        <v>-17.399777304998999</v>
      </c>
      <c r="L377" s="22">
        <f t="shared" si="81"/>
        <v>-49.399777304998999</v>
      </c>
      <c r="M377" s="22">
        <f t="shared" si="82"/>
        <v>-36.399777304998999</v>
      </c>
      <c r="N377">
        <f t="shared" si="76"/>
        <v>-132.19949213227198</v>
      </c>
      <c r="O377">
        <f t="shared" si="77"/>
        <v>-119.19949213227198</v>
      </c>
      <c r="P377">
        <f t="shared" si="83"/>
        <v>42.199492132271985</v>
      </c>
      <c r="Q377">
        <f t="shared" si="78"/>
        <v>54.199492132271985</v>
      </c>
    </row>
    <row r="378" spans="2:17">
      <c r="B378" s="14">
        <v>369</v>
      </c>
      <c r="C378" s="3">
        <f t="shared" si="79"/>
        <v>6.4227642276422761E-2</v>
      </c>
      <c r="D378" s="7">
        <f t="shared" si="71"/>
        <v>3.674925122543427</v>
      </c>
      <c r="E378" s="6">
        <f t="shared" si="72"/>
        <v>3.7</v>
      </c>
      <c r="F378" s="4">
        <f t="shared" si="73"/>
        <v>5.0925122543426848E-2</v>
      </c>
      <c r="G378" s="14">
        <f t="shared" si="80"/>
        <v>0.1</v>
      </c>
      <c r="H378" s="4">
        <f t="shared" si="74"/>
        <v>369.76031425776347</v>
      </c>
      <c r="I378" s="14">
        <f t="shared" si="75"/>
        <v>126.76193242962751</v>
      </c>
      <c r="J378" s="23">
        <f>VLOOKUP(G378,'FS antenna gain'!$A$2:$B$902,2)</f>
        <v>43.938743749999759</v>
      </c>
      <c r="K378" s="15">
        <f>VLOOKUP(E378,'vehicle radar antenna gain'!$A$3:$D$903,3)</f>
        <v>-17.399777304998999</v>
      </c>
      <c r="L378" s="22">
        <f t="shared" si="81"/>
        <v>-49.399777304998999</v>
      </c>
      <c r="M378" s="22">
        <f t="shared" si="82"/>
        <v>-36.399777304998999</v>
      </c>
      <c r="N378">
        <f t="shared" si="76"/>
        <v>-132.22296598462674</v>
      </c>
      <c r="O378">
        <f t="shared" si="77"/>
        <v>-119.22296598462674</v>
      </c>
      <c r="P378">
        <f t="shared" si="83"/>
        <v>42.22296598462674</v>
      </c>
      <c r="Q378">
        <f t="shared" si="78"/>
        <v>54.22296598462674</v>
      </c>
    </row>
    <row r="379" spans="2:17">
      <c r="B379" s="14">
        <v>370</v>
      </c>
      <c r="C379" s="3">
        <f t="shared" si="79"/>
        <v>6.4054054054054052E-2</v>
      </c>
      <c r="D379" s="7">
        <f t="shared" si="71"/>
        <v>3.6650200002057245</v>
      </c>
      <c r="E379" s="6">
        <f t="shared" si="72"/>
        <v>3.7</v>
      </c>
      <c r="F379" s="4">
        <f t="shared" si="73"/>
        <v>4.1020000205724383E-2</v>
      </c>
      <c r="G379" s="14">
        <f t="shared" si="80"/>
        <v>0</v>
      </c>
      <c r="H379" s="4">
        <f t="shared" si="74"/>
        <v>370.75826356266157</v>
      </c>
      <c r="I379" s="14">
        <f t="shared" si="75"/>
        <v>126.785343274497</v>
      </c>
      <c r="J379" s="23">
        <f>VLOOKUP(G379,'FS antenna gain'!$A$2:$B$902,2)</f>
        <v>44</v>
      </c>
      <c r="K379" s="15">
        <f>VLOOKUP(E379,'vehicle radar antenna gain'!$A$3:$D$903,3)</f>
        <v>-17.399777304998999</v>
      </c>
      <c r="L379" s="22">
        <f t="shared" si="81"/>
        <v>-49.399777304998999</v>
      </c>
      <c r="M379" s="22">
        <f t="shared" si="82"/>
        <v>-36.399777304998999</v>
      </c>
      <c r="N379">
        <f t="shared" si="76"/>
        <v>-132.18512057949599</v>
      </c>
      <c r="O379">
        <f t="shared" si="77"/>
        <v>-119.18512057949599</v>
      </c>
      <c r="P379">
        <f t="shared" si="83"/>
        <v>42.185120579495987</v>
      </c>
      <c r="Q379">
        <f t="shared" si="78"/>
        <v>54.185120579495987</v>
      </c>
    </row>
    <row r="380" spans="2:17">
      <c r="B380" s="14">
        <v>371</v>
      </c>
      <c r="C380" s="3">
        <f t="shared" si="79"/>
        <v>6.3881401617250672E-2</v>
      </c>
      <c r="D380" s="7">
        <f t="shared" si="71"/>
        <v>3.6551680571505591</v>
      </c>
      <c r="E380" s="6">
        <f t="shared" si="72"/>
        <v>3.7</v>
      </c>
      <c r="F380" s="4">
        <f t="shared" si="73"/>
        <v>3.1168057150559036E-2</v>
      </c>
      <c r="G380" s="14">
        <f t="shared" si="80"/>
        <v>0</v>
      </c>
      <c r="H380" s="4">
        <f t="shared" si="74"/>
        <v>371.75622388871983</v>
      </c>
      <c r="I380" s="14">
        <f t="shared" si="75"/>
        <v>126.80869144782218</v>
      </c>
      <c r="J380" s="23">
        <f>VLOOKUP(G380,'FS antenna gain'!$A$2:$B$902,2)</f>
        <v>44</v>
      </c>
      <c r="K380" s="15">
        <f>VLOOKUP(E380,'vehicle radar antenna gain'!$A$3:$D$903,3)</f>
        <v>-17.399777304998999</v>
      </c>
      <c r="L380" s="22">
        <f t="shared" si="81"/>
        <v>-49.399777304998999</v>
      </c>
      <c r="M380" s="22">
        <f t="shared" si="82"/>
        <v>-36.399777304998999</v>
      </c>
      <c r="N380">
        <f t="shared" si="76"/>
        <v>-132.20846875282118</v>
      </c>
      <c r="O380">
        <f t="shared" si="77"/>
        <v>-119.20846875282118</v>
      </c>
      <c r="P380">
        <f t="shared" si="83"/>
        <v>42.208468752821176</v>
      </c>
      <c r="Q380">
        <f t="shared" si="78"/>
        <v>54.208468752821176</v>
      </c>
    </row>
    <row r="381" spans="2:17">
      <c r="B381" s="14">
        <v>372</v>
      </c>
      <c r="C381" s="3">
        <f t="shared" si="79"/>
        <v>6.3709677419354835E-2</v>
      </c>
      <c r="D381" s="7">
        <f t="shared" si="71"/>
        <v>3.6453688668336945</v>
      </c>
      <c r="E381" s="6">
        <f t="shared" si="72"/>
        <v>3.6</v>
      </c>
      <c r="F381" s="4">
        <f t="shared" si="73"/>
        <v>2.1368866833694433E-2</v>
      </c>
      <c r="G381" s="14">
        <f t="shared" si="80"/>
        <v>0</v>
      </c>
      <c r="H381" s="4">
        <f t="shared" si="74"/>
        <v>372.75419514741884</v>
      </c>
      <c r="I381" s="14">
        <f t="shared" si="75"/>
        <v>126.83197728287576</v>
      </c>
      <c r="J381" s="23">
        <f>VLOOKUP(G381,'FS antenna gain'!$A$2:$B$902,2)</f>
        <v>44</v>
      </c>
      <c r="K381" s="15">
        <f>VLOOKUP(E381,'vehicle radar antenna gain'!$A$3:$D$903,3)</f>
        <v>-17.371608648873</v>
      </c>
      <c r="L381" s="22">
        <f t="shared" si="81"/>
        <v>-49.371608648873</v>
      </c>
      <c r="M381" s="22">
        <f t="shared" si="82"/>
        <v>-36.371608648873</v>
      </c>
      <c r="N381">
        <f t="shared" si="76"/>
        <v>-132.20358593174876</v>
      </c>
      <c r="O381">
        <f t="shared" si="77"/>
        <v>-119.20358593174876</v>
      </c>
      <c r="P381">
        <f t="shared" si="83"/>
        <v>42.203585931748762</v>
      </c>
      <c r="Q381">
        <f t="shared" si="78"/>
        <v>54.203585931748762</v>
      </c>
    </row>
    <row r="382" spans="2:17">
      <c r="B382" s="14">
        <v>373</v>
      </c>
      <c r="C382" s="3">
        <f t="shared" si="79"/>
        <v>6.3538873994638062E-2</v>
      </c>
      <c r="D382" s="7">
        <f t="shared" si="71"/>
        <v>3.6356220072542604</v>
      </c>
      <c r="E382" s="6">
        <f t="shared" si="72"/>
        <v>3.6</v>
      </c>
      <c r="F382" s="4">
        <f t="shared" si="73"/>
        <v>1.1622007254260325E-2</v>
      </c>
      <c r="G382" s="14">
        <f t="shared" si="80"/>
        <v>0</v>
      </c>
      <c r="H382" s="4">
        <f t="shared" si="74"/>
        <v>373.75217725118341</v>
      </c>
      <c r="I382" s="14">
        <f t="shared" si="75"/>
        <v>126.85520111029018</v>
      </c>
      <c r="J382" s="23">
        <f>VLOOKUP(G382,'FS antenna gain'!$A$2:$B$902,2)</f>
        <v>44</v>
      </c>
      <c r="K382" s="15">
        <f>VLOOKUP(E382,'vehicle radar antenna gain'!$A$3:$D$903,3)</f>
        <v>-17.371608648873</v>
      </c>
      <c r="L382" s="22">
        <f t="shared" si="81"/>
        <v>-49.371608648873</v>
      </c>
      <c r="M382" s="22">
        <f t="shared" si="82"/>
        <v>-36.371608648873</v>
      </c>
      <c r="N382">
        <f t="shared" si="76"/>
        <v>-132.22680975916319</v>
      </c>
      <c r="O382">
        <f t="shared" si="77"/>
        <v>-119.22680975916319</v>
      </c>
      <c r="P382">
        <f t="shared" si="83"/>
        <v>42.226809759163189</v>
      </c>
      <c r="Q382">
        <f t="shared" si="78"/>
        <v>54.226809759163189</v>
      </c>
    </row>
    <row r="383" spans="2:17">
      <c r="B383" s="14">
        <v>374</v>
      </c>
      <c r="C383" s="3">
        <f t="shared" si="79"/>
        <v>6.3368983957219252E-2</v>
      </c>
      <c r="D383" s="7">
        <f t="shared" si="71"/>
        <v>3.6259270608944987</v>
      </c>
      <c r="E383" s="6">
        <f t="shared" si="72"/>
        <v>3.6</v>
      </c>
      <c r="F383" s="4">
        <f t="shared" si="73"/>
        <v>1.9270608944985668E-3</v>
      </c>
      <c r="G383" s="14">
        <f t="shared" si="80"/>
        <v>0</v>
      </c>
      <c r="H383" s="4">
        <f t="shared" si="74"/>
        <v>374.75017011337036</v>
      </c>
      <c r="I383" s="14">
        <f t="shared" si="75"/>
        <v>126.87836325808519</v>
      </c>
      <c r="J383" s="23">
        <f>VLOOKUP(G383,'FS antenna gain'!$A$2:$B$902,2)</f>
        <v>44</v>
      </c>
      <c r="K383" s="15">
        <f>VLOOKUP(E383,'vehicle radar antenna gain'!$A$3:$D$903,3)</f>
        <v>-17.371608648873</v>
      </c>
      <c r="L383" s="22">
        <f t="shared" si="81"/>
        <v>-49.371608648873</v>
      </c>
      <c r="M383" s="22">
        <f t="shared" si="82"/>
        <v>-36.371608648873</v>
      </c>
      <c r="N383">
        <f t="shared" si="76"/>
        <v>-132.24997190695819</v>
      </c>
      <c r="O383">
        <f t="shared" si="77"/>
        <v>-119.24997190695819</v>
      </c>
      <c r="P383">
        <f t="shared" si="83"/>
        <v>42.249971906958194</v>
      </c>
      <c r="Q383">
        <f t="shared" si="78"/>
        <v>54.249971906958194</v>
      </c>
    </row>
    <row r="384" spans="2:17">
      <c r="B384" s="14">
        <v>375</v>
      </c>
      <c r="C384" s="3">
        <f t="shared" si="79"/>
        <v>6.3199999999999992E-2</v>
      </c>
      <c r="D384" s="7">
        <f t="shared" si="71"/>
        <v>3.6162836146604702</v>
      </c>
      <c r="E384" s="6">
        <f t="shared" si="72"/>
        <v>3.6</v>
      </c>
      <c r="F384" s="4">
        <f t="shared" si="73"/>
        <v>-7.7163853395298965E-3</v>
      </c>
      <c r="G384" s="14">
        <f t="shared" si="80"/>
        <v>0</v>
      </c>
      <c r="H384" s="4">
        <f t="shared" si="74"/>
        <v>375.74817364825606</v>
      </c>
      <c r="I384" s="14">
        <f t="shared" si="75"/>
        <v>126.90146405169548</v>
      </c>
      <c r="J384" s="23">
        <f>VLOOKUP(G384,'FS antenna gain'!$A$2:$B$902,2)</f>
        <v>44</v>
      </c>
      <c r="K384" s="15">
        <f>VLOOKUP(E384,'vehicle radar antenna gain'!$A$3:$D$903,3)</f>
        <v>-17.371608648873</v>
      </c>
      <c r="L384" s="22">
        <f t="shared" si="81"/>
        <v>-49.371608648873</v>
      </c>
      <c r="M384" s="22">
        <f t="shared" si="82"/>
        <v>-36.371608648873</v>
      </c>
      <c r="N384">
        <f t="shared" si="76"/>
        <v>-132.27307270056849</v>
      </c>
      <c r="O384">
        <f t="shared" si="77"/>
        <v>-119.27307270056849</v>
      </c>
      <c r="P384">
        <f t="shared" si="83"/>
        <v>42.273072700568491</v>
      </c>
      <c r="Q384">
        <f t="shared" si="78"/>
        <v>54.273072700568491</v>
      </c>
    </row>
    <row r="385" spans="2:17">
      <c r="B385" s="14">
        <v>376</v>
      </c>
      <c r="C385" s="3">
        <f t="shared" si="79"/>
        <v>6.3031914893617022E-2</v>
      </c>
      <c r="D385" s="7">
        <f t="shared" si="71"/>
        <v>3.6066912598236982</v>
      </c>
      <c r="E385" s="6">
        <f t="shared" si="72"/>
        <v>3.6</v>
      </c>
      <c r="F385" s="4">
        <f t="shared" si="73"/>
        <v>-1.7308740176301907E-2</v>
      </c>
      <c r="G385" s="14">
        <f t="shared" si="80"/>
        <v>0</v>
      </c>
      <c r="H385" s="4">
        <f t="shared" si="74"/>
        <v>376.74618777102444</v>
      </c>
      <c r="I385" s="14">
        <f t="shared" si="75"/>
        <v>126.92450381399743</v>
      </c>
      <c r="J385" s="23">
        <f>VLOOKUP(G385,'FS antenna gain'!$A$2:$B$902,2)</f>
        <v>44</v>
      </c>
      <c r="K385" s="15">
        <f>VLOOKUP(E385,'vehicle radar antenna gain'!$A$3:$D$903,3)</f>
        <v>-17.371608648873</v>
      </c>
      <c r="L385" s="22">
        <f t="shared" si="81"/>
        <v>-49.371608648873</v>
      </c>
      <c r="M385" s="22">
        <f t="shared" si="82"/>
        <v>-36.371608648873</v>
      </c>
      <c r="N385">
        <f t="shared" si="76"/>
        <v>-132.29611246287044</v>
      </c>
      <c r="O385">
        <f t="shared" si="77"/>
        <v>-119.29611246287044</v>
      </c>
      <c r="P385">
        <f t="shared" si="83"/>
        <v>42.29611246287044</v>
      </c>
      <c r="Q385">
        <f t="shared" si="78"/>
        <v>54.29611246287044</v>
      </c>
    </row>
    <row r="386" spans="2:17">
      <c r="B386" s="14">
        <v>377</v>
      </c>
      <c r="C386" s="3">
        <f t="shared" si="79"/>
        <v>6.286472148541114E-2</v>
      </c>
      <c r="D386" s="7">
        <f t="shared" si="71"/>
        <v>3.5971495919637264</v>
      </c>
      <c r="E386" s="6">
        <f t="shared" si="72"/>
        <v>3.6</v>
      </c>
      <c r="F386" s="4">
        <f t="shared" si="73"/>
        <v>-2.6850408036273699E-2</v>
      </c>
      <c r="G386" s="14">
        <f t="shared" si="80"/>
        <v>0</v>
      </c>
      <c r="H386" s="4">
        <f t="shared" si="74"/>
        <v>377.74421239775467</v>
      </c>
      <c r="I386" s="14">
        <f t="shared" si="75"/>
        <v>126.94748286533576</v>
      </c>
      <c r="J386" s="23">
        <f>VLOOKUP(G386,'FS antenna gain'!$A$2:$B$902,2)</f>
        <v>44</v>
      </c>
      <c r="K386" s="15">
        <f>VLOOKUP(E386,'vehicle radar antenna gain'!$A$3:$D$903,3)</f>
        <v>-17.371608648873</v>
      </c>
      <c r="L386" s="22">
        <f t="shared" si="81"/>
        <v>-49.371608648873</v>
      </c>
      <c r="M386" s="22">
        <f t="shared" si="82"/>
        <v>-36.371608648873</v>
      </c>
      <c r="N386">
        <f t="shared" si="76"/>
        <v>-132.31909151420876</v>
      </c>
      <c r="O386">
        <f t="shared" si="77"/>
        <v>-119.31909151420876</v>
      </c>
      <c r="P386">
        <f t="shared" si="83"/>
        <v>42.319091514208765</v>
      </c>
      <c r="Q386">
        <f t="shared" si="78"/>
        <v>54.319091514208765</v>
      </c>
    </row>
    <row r="387" spans="2:17">
      <c r="B387" s="14">
        <v>378</v>
      </c>
      <c r="C387" s="3">
        <f t="shared" si="79"/>
        <v>6.2698412698412698E-2</v>
      </c>
      <c r="D387" s="7">
        <f t="shared" si="71"/>
        <v>3.5876582109115907</v>
      </c>
      <c r="E387" s="6">
        <f t="shared" si="72"/>
        <v>3.6</v>
      </c>
      <c r="F387" s="4">
        <f t="shared" si="73"/>
        <v>-3.634178908840946E-2</v>
      </c>
      <c r="G387" s="14">
        <f t="shared" si="80"/>
        <v>0</v>
      </c>
      <c r="H387" s="4">
        <f t="shared" si="74"/>
        <v>378.74224744540976</v>
      </c>
      <c r="I387" s="14">
        <f t="shared" si="75"/>
        <v>126.97040152354998</v>
      </c>
      <c r="J387" s="23">
        <f>VLOOKUP(G387,'FS antenna gain'!$A$2:$B$902,2)</f>
        <v>44</v>
      </c>
      <c r="K387" s="15">
        <f>VLOOKUP(E387,'vehicle radar antenna gain'!$A$3:$D$903,3)</f>
        <v>-17.371608648873</v>
      </c>
      <c r="L387" s="22">
        <f t="shared" si="81"/>
        <v>-49.371608648873</v>
      </c>
      <c r="M387" s="22">
        <f t="shared" si="82"/>
        <v>-36.371608648873</v>
      </c>
      <c r="N387">
        <f t="shared" si="76"/>
        <v>-132.34201017242299</v>
      </c>
      <c r="O387">
        <f t="shared" si="77"/>
        <v>-119.34201017242299</v>
      </c>
      <c r="P387">
        <f t="shared" si="83"/>
        <v>42.342010172422988</v>
      </c>
      <c r="Q387">
        <f t="shared" si="78"/>
        <v>54.342010172422988</v>
      </c>
    </row>
    <row r="388" spans="2:17">
      <c r="B388" s="14">
        <v>379</v>
      </c>
      <c r="C388" s="3">
        <f t="shared" si="79"/>
        <v>6.2532981530343007E-2</v>
      </c>
      <c r="D388" s="7">
        <f t="shared" si="71"/>
        <v>3.5782167206941651</v>
      </c>
      <c r="E388" s="6">
        <f t="shared" si="72"/>
        <v>3.6</v>
      </c>
      <c r="F388" s="4">
        <f t="shared" si="73"/>
        <v>-4.5783279305835034E-2</v>
      </c>
      <c r="G388" s="14">
        <f t="shared" si="80"/>
        <v>0</v>
      </c>
      <c r="H388" s="4">
        <f t="shared" si="74"/>
        <v>379.74029283182472</v>
      </c>
      <c r="I388" s="14">
        <f t="shared" si="75"/>
        <v>126.993260104</v>
      </c>
      <c r="J388" s="23">
        <f>VLOOKUP(G388,'FS antenna gain'!$A$2:$B$902,2)</f>
        <v>44</v>
      </c>
      <c r="K388" s="15">
        <f>VLOOKUP(E388,'vehicle radar antenna gain'!$A$3:$D$903,3)</f>
        <v>-17.371608648873</v>
      </c>
      <c r="L388" s="22">
        <f t="shared" si="81"/>
        <v>-49.371608648873</v>
      </c>
      <c r="M388" s="22">
        <f t="shared" si="82"/>
        <v>-36.371608648873</v>
      </c>
      <c r="N388">
        <f t="shared" si="76"/>
        <v>-132.36486875287301</v>
      </c>
      <c r="O388">
        <f t="shared" si="77"/>
        <v>-119.36486875287301</v>
      </c>
      <c r="P388">
        <f t="shared" si="83"/>
        <v>42.364868752873008</v>
      </c>
      <c r="Q388">
        <f t="shared" si="78"/>
        <v>54.364868752873008</v>
      </c>
    </row>
    <row r="389" spans="2:17">
      <c r="B389" s="14">
        <v>380</v>
      </c>
      <c r="C389" s="3">
        <f t="shared" si="79"/>
        <v>6.236842105263158E-2</v>
      </c>
      <c r="D389" s="7">
        <f t="shared" si="71"/>
        <v>3.5688247294793882</v>
      </c>
      <c r="E389" s="6">
        <f t="shared" si="72"/>
        <v>3.6</v>
      </c>
      <c r="F389" s="4">
        <f t="shared" si="73"/>
        <v>-5.5175270520611885E-2</v>
      </c>
      <c r="G389" s="14">
        <f t="shared" si="80"/>
        <v>-0.1</v>
      </c>
      <c r="H389" s="4">
        <f t="shared" si="74"/>
        <v>380.73834847569532</v>
      </c>
      <c r="I389" s="14">
        <f t="shared" si="75"/>
        <v>127.01605891959224</v>
      </c>
      <c r="J389" s="23" t="e">
        <f>VLOOKUP(G389,'FS antenna gain'!$A$2:$B$902,2)</f>
        <v>#N/A</v>
      </c>
      <c r="K389" s="15">
        <f>VLOOKUP(E389,'vehicle radar antenna gain'!$A$3:$D$903,3)</f>
        <v>-17.371608648873</v>
      </c>
      <c r="L389" s="22">
        <f t="shared" si="81"/>
        <v>-49.371608648873</v>
      </c>
      <c r="M389" s="22">
        <f t="shared" si="82"/>
        <v>-36.371608648873</v>
      </c>
      <c r="N389" t="e">
        <f t="shared" si="76"/>
        <v>#N/A</v>
      </c>
      <c r="O389" t="e">
        <f t="shared" si="77"/>
        <v>#N/A</v>
      </c>
      <c r="P389" t="e">
        <f t="shared" si="83"/>
        <v>#N/A</v>
      </c>
      <c r="Q389" t="e">
        <f t="shared" si="78"/>
        <v>#N/A</v>
      </c>
    </row>
    <row r="390" spans="2:17">
      <c r="B390" s="14">
        <v>381</v>
      </c>
      <c r="C390" s="3">
        <f t="shared" si="79"/>
        <v>6.2204724409448818E-2</v>
      </c>
      <c r="D390" s="7">
        <f t="shared" si="71"/>
        <v>3.5594818495223395</v>
      </c>
      <c r="E390" s="6">
        <f t="shared" si="72"/>
        <v>3.6</v>
      </c>
      <c r="F390" s="4">
        <f t="shared" si="73"/>
        <v>-6.451815047766063E-2</v>
      </c>
      <c r="G390" s="14">
        <f t="shared" si="80"/>
        <v>-0.1</v>
      </c>
      <c r="H390" s="4">
        <f t="shared" si="74"/>
        <v>381.73641429656669</v>
      </c>
      <c r="I390" s="14">
        <f t="shared" si="75"/>
        <v>127.03879828080437</v>
      </c>
      <c r="J390" s="23" t="e">
        <f>VLOOKUP(G390,'FS antenna gain'!$A$2:$B$902,2)</f>
        <v>#N/A</v>
      </c>
      <c r="K390" s="15">
        <f>VLOOKUP(E390,'vehicle radar antenna gain'!$A$3:$D$903,3)</f>
        <v>-17.371608648873</v>
      </c>
      <c r="L390" s="22">
        <f t="shared" si="81"/>
        <v>-49.371608648873</v>
      </c>
      <c r="M390" s="22">
        <f t="shared" si="82"/>
        <v>-36.371608648873</v>
      </c>
      <c r="N390" t="e">
        <f t="shared" si="76"/>
        <v>#N/A</v>
      </c>
      <c r="O390" t="e">
        <f t="shared" si="77"/>
        <v>#N/A</v>
      </c>
      <c r="P390" t="e">
        <f t="shared" si="83"/>
        <v>#N/A</v>
      </c>
      <c r="Q390" t="e">
        <f t="shared" si="78"/>
        <v>#N/A</v>
      </c>
    </row>
    <row r="391" spans="2:17">
      <c r="B391" s="14">
        <v>382</v>
      </c>
      <c r="C391" s="3">
        <f t="shared" si="79"/>
        <v>6.2041884816753927E-2</v>
      </c>
      <c r="D391" s="7">
        <f t="shared" si="71"/>
        <v>3.5501876971121598</v>
      </c>
      <c r="E391" s="6">
        <f t="shared" si="72"/>
        <v>3.6</v>
      </c>
      <c r="F391" s="4">
        <f t="shared" si="73"/>
        <v>-7.3812302887840353E-2</v>
      </c>
      <c r="G391" s="14">
        <f t="shared" si="80"/>
        <v>-0.1</v>
      </c>
      <c r="H391" s="4">
        <f t="shared" si="74"/>
        <v>382.73449021482242</v>
      </c>
      <c r="I391" s="14">
        <f t="shared" si="75"/>
        <v>127.06147849571084</v>
      </c>
      <c r="J391" s="23" t="e">
        <f>VLOOKUP(G391,'FS antenna gain'!$A$2:$B$902,2)</f>
        <v>#N/A</v>
      </c>
      <c r="K391" s="15">
        <f>VLOOKUP(E391,'vehicle radar antenna gain'!$A$3:$D$903,3)</f>
        <v>-17.371608648873</v>
      </c>
      <c r="L391" s="22">
        <f t="shared" si="81"/>
        <v>-49.371608648873</v>
      </c>
      <c r="M391" s="22">
        <f t="shared" si="82"/>
        <v>-36.371608648873</v>
      </c>
      <c r="N391" t="e">
        <f t="shared" si="76"/>
        <v>#N/A</v>
      </c>
      <c r="O391" t="e">
        <f t="shared" si="77"/>
        <v>#N/A</v>
      </c>
      <c r="P391" t="e">
        <f t="shared" si="83"/>
        <v>#N/A</v>
      </c>
      <c r="Q391" t="e">
        <f t="shared" si="78"/>
        <v>#N/A</v>
      </c>
    </row>
    <row r="392" spans="2:17">
      <c r="B392" s="14">
        <v>383</v>
      </c>
      <c r="C392" s="3">
        <f t="shared" si="79"/>
        <v>6.1879895561357701E-2</v>
      </c>
      <c r="D392" s="7">
        <f t="shared" si="71"/>
        <v>3.5409418925197857</v>
      </c>
      <c r="E392" s="6">
        <f t="shared" si="72"/>
        <v>3.5</v>
      </c>
      <c r="F392" s="4">
        <f t="shared" si="73"/>
        <v>-8.305810748021436E-2</v>
      </c>
      <c r="G392" s="14">
        <f t="shared" si="80"/>
        <v>-0.1</v>
      </c>
      <c r="H392" s="4">
        <f t="shared" si="74"/>
        <v>383.73257615167364</v>
      </c>
      <c r="I392" s="14">
        <f t="shared" si="75"/>
        <v>127.08409987000692</v>
      </c>
      <c r="J392" s="23" t="e">
        <f>VLOOKUP(G392,'FS antenna gain'!$A$2:$B$902,2)</f>
        <v>#N/A</v>
      </c>
      <c r="K392" s="15">
        <f>VLOOKUP(E392,'vehicle radar antenna gain'!$A$3:$D$903,3)</f>
        <v>-17.344870334936001</v>
      </c>
      <c r="L392" s="22">
        <f t="shared" si="81"/>
        <v>-49.344870334936004</v>
      </c>
      <c r="M392" s="22">
        <f t="shared" si="82"/>
        <v>-36.344870334936004</v>
      </c>
      <c r="N392" t="e">
        <f t="shared" si="76"/>
        <v>#N/A</v>
      </c>
      <c r="O392" t="e">
        <f t="shared" si="77"/>
        <v>#N/A</v>
      </c>
      <c r="P392" t="e">
        <f t="shared" si="83"/>
        <v>#N/A</v>
      </c>
      <c r="Q392" t="e">
        <f t="shared" si="78"/>
        <v>#N/A</v>
      </c>
    </row>
    <row r="393" spans="2:17">
      <c r="B393" s="14">
        <v>384</v>
      </c>
      <c r="C393" s="3">
        <f t="shared" si="79"/>
        <v>6.1718749999999996E-2</v>
      </c>
      <c r="D393" s="7">
        <f t="shared" si="71"/>
        <v>3.5317440599465071</v>
      </c>
      <c r="E393" s="6">
        <f t="shared" si="72"/>
        <v>3.5</v>
      </c>
      <c r="F393" s="4">
        <f>(D393-3.624)*-1</f>
        <v>9.2255940053493024E-2</v>
      </c>
      <c r="G393" s="14">
        <f t="shared" si="80"/>
        <v>0.1</v>
      </c>
      <c r="H393" s="4">
        <f t="shared" si="74"/>
        <v>384.7306720291482</v>
      </c>
      <c r="I393" s="14">
        <f t="shared" si="75"/>
        <v>127.10666270703354</v>
      </c>
      <c r="J393" s="23">
        <f>VLOOKUP(G393,'FS antenna gain'!$A$2:$B$902,2)</f>
        <v>43.938743749999759</v>
      </c>
      <c r="K393" s="15">
        <f>VLOOKUP(E393,'vehicle radar antenna gain'!$A$3:$D$903,3)</f>
        <v>-17.344870334936001</v>
      </c>
      <c r="L393" s="22">
        <f t="shared" si="81"/>
        <v>-49.344870334936004</v>
      </c>
      <c r="M393" s="22">
        <f t="shared" si="82"/>
        <v>-36.344870334936004</v>
      </c>
      <c r="N393">
        <f t="shared" si="76"/>
        <v>-132.51278929196977</v>
      </c>
      <c r="O393">
        <f t="shared" si="77"/>
        <v>-119.51278929196977</v>
      </c>
      <c r="P393">
        <f t="shared" si="83"/>
        <v>42.512789291969767</v>
      </c>
      <c r="Q393">
        <f t="shared" si="78"/>
        <v>54.512789291969767</v>
      </c>
    </row>
    <row r="394" spans="2:17">
      <c r="B394" s="14">
        <v>385</v>
      </c>
      <c r="C394" s="3">
        <f t="shared" si="79"/>
        <v>6.1558441558441555E-2</v>
      </c>
      <c r="D394" s="7">
        <f t="shared" ref="D394:D457" si="84">DEGREES(ATAN(C394))</f>
        <v>3.5225938274733077</v>
      </c>
      <c r="E394" s="6">
        <f t="shared" ref="E394:E457" si="85">ROUND(D394,1)</f>
        <v>3.5</v>
      </c>
      <c r="F394" s="4">
        <f t="shared" ref="F394:F457" si="86">(D394-3.624)*-1</f>
        <v>0.10140617252669237</v>
      </c>
      <c r="G394" s="14">
        <f t="shared" si="80"/>
        <v>0.1</v>
      </c>
      <c r="H394" s="4">
        <f t="shared" ref="H394:H457" si="87">SQRT((B394)^2+($K$3)^2)</f>
        <v>385.72877777008028</v>
      </c>
      <c r="I394" s="14">
        <f t="shared" ref="I394:I457" si="88">20*LOG10(H394)+20*LOG10($C$3*1000000000)-147.55</f>
        <v>127.12916730780108</v>
      </c>
      <c r="J394" s="23">
        <f>VLOOKUP(G394,'FS antenna gain'!$A$2:$B$902,2)</f>
        <v>43.938743749999759</v>
      </c>
      <c r="K394" s="15">
        <f>VLOOKUP(E394,'vehicle radar antenna gain'!$A$3:$D$903,3)</f>
        <v>-17.344870334936001</v>
      </c>
      <c r="L394" s="22">
        <f t="shared" si="81"/>
        <v>-49.344870334936004</v>
      </c>
      <c r="M394" s="22">
        <f t="shared" si="82"/>
        <v>-36.344870334936004</v>
      </c>
      <c r="N394">
        <f t="shared" ref="N394:N457" si="89">L394-I394+J394</f>
        <v>-132.53529389273731</v>
      </c>
      <c r="O394">
        <f t="shared" ref="O394:O457" si="90">M394-I394+J394</f>
        <v>-119.53529389273731</v>
      </c>
      <c r="P394">
        <f t="shared" si="83"/>
        <v>42.535293892737315</v>
      </c>
      <c r="Q394">
        <f t="shared" ref="Q394:Q457" si="91">-(O394-$I$5)</f>
        <v>54.535293892737315</v>
      </c>
    </row>
    <row r="395" spans="2:17">
      <c r="B395" s="14">
        <v>386</v>
      </c>
      <c r="C395" s="3">
        <f t="shared" ref="C395:C458" si="92">$K$3/(B395)</f>
        <v>6.1398963730569946E-2</v>
      </c>
      <c r="D395" s="7">
        <f t="shared" si="84"/>
        <v>3.5134908270109908</v>
      </c>
      <c r="E395" s="6">
        <f t="shared" si="85"/>
        <v>3.5</v>
      </c>
      <c r="F395" s="4">
        <f t="shared" si="86"/>
        <v>0.11050917298900931</v>
      </c>
      <c r="G395" s="14">
        <f t="shared" ref="G395:G458" si="93">ROUND(F395,1)</f>
        <v>0.1</v>
      </c>
      <c r="H395" s="4">
        <f t="shared" si="87"/>
        <v>386.72689329809998</v>
      </c>
      <c r="I395" s="14">
        <f t="shared" si="88"/>
        <v>127.15161397101309</v>
      </c>
      <c r="J395" s="23">
        <f>VLOOKUP(G395,'FS antenna gain'!$A$2:$B$902,2)</f>
        <v>43.938743749999759</v>
      </c>
      <c r="K395" s="15">
        <f>VLOOKUP(E395,'vehicle radar antenna gain'!$A$3:$D$903,3)</f>
        <v>-17.344870334936001</v>
      </c>
      <c r="L395" s="22">
        <f t="shared" ref="L395:L458" si="94">$D$5-$I$7+K395</f>
        <v>-49.344870334936004</v>
      </c>
      <c r="M395" s="22">
        <f t="shared" ref="M395:M458" si="95">$D$4-$I$7+K395</f>
        <v>-36.344870334936004</v>
      </c>
      <c r="N395">
        <f t="shared" si="89"/>
        <v>-132.55774055594932</v>
      </c>
      <c r="O395">
        <f t="shared" si="90"/>
        <v>-119.55774055594932</v>
      </c>
      <c r="P395">
        <f t="shared" si="83"/>
        <v>42.557740555949323</v>
      </c>
      <c r="Q395">
        <f t="shared" si="91"/>
        <v>54.557740555949323</v>
      </c>
    </row>
    <row r="396" spans="2:17">
      <c r="B396" s="14">
        <v>387</v>
      </c>
      <c r="C396" s="3">
        <f t="shared" si="92"/>
        <v>6.1240310077519379E-2</v>
      </c>
      <c r="D396" s="7">
        <f t="shared" si="84"/>
        <v>3.5044346942510729</v>
      </c>
      <c r="E396" s="6">
        <f t="shared" si="85"/>
        <v>3.5</v>
      </c>
      <c r="F396" s="4">
        <f t="shared" si="86"/>
        <v>0.11956530574892721</v>
      </c>
      <c r="G396" s="14">
        <f t="shared" si="93"/>
        <v>0.1</v>
      </c>
      <c r="H396" s="4">
        <f t="shared" si="87"/>
        <v>387.72501853762287</v>
      </c>
      <c r="I396" s="14">
        <f t="shared" si="88"/>
        <v>127.17400299308963</v>
      </c>
      <c r="J396" s="23">
        <f>VLOOKUP(G396,'FS antenna gain'!$A$2:$B$902,2)</f>
        <v>43.938743749999759</v>
      </c>
      <c r="K396" s="15">
        <f>VLOOKUP(E396,'vehicle radar antenna gain'!$A$3:$D$903,3)</f>
        <v>-17.344870334936001</v>
      </c>
      <c r="L396" s="22">
        <f t="shared" si="94"/>
        <v>-49.344870334936004</v>
      </c>
      <c r="M396" s="22">
        <f t="shared" si="95"/>
        <v>-36.344870334936004</v>
      </c>
      <c r="N396">
        <f t="shared" si="89"/>
        <v>-132.58012957802586</v>
      </c>
      <c r="O396">
        <f t="shared" si="90"/>
        <v>-119.58012957802586</v>
      </c>
      <c r="P396">
        <f t="shared" si="83"/>
        <v>42.580129578025861</v>
      </c>
      <c r="Q396">
        <f t="shared" si="91"/>
        <v>54.580129578025861</v>
      </c>
    </row>
    <row r="397" spans="2:17">
      <c r="B397" s="14">
        <v>388</v>
      </c>
      <c r="C397" s="3">
        <f t="shared" si="92"/>
        <v>6.1082474226804122E-2</v>
      </c>
      <c r="D397" s="7">
        <f t="shared" si="84"/>
        <v>3.4954250686174277</v>
      </c>
      <c r="E397" s="6">
        <f t="shared" si="85"/>
        <v>3.5</v>
      </c>
      <c r="F397" s="4">
        <f t="shared" si="86"/>
        <v>0.12857493138257237</v>
      </c>
      <c r="G397" s="14">
        <f t="shared" si="93"/>
        <v>0.1</v>
      </c>
      <c r="H397" s="4">
        <f t="shared" si="87"/>
        <v>388.72315341384029</v>
      </c>
      <c r="I397" s="14">
        <f t="shared" si="88"/>
        <v>127.19633466819073</v>
      </c>
      <c r="J397" s="23">
        <f>VLOOKUP(G397,'FS antenna gain'!$A$2:$B$902,2)</f>
        <v>43.938743749999759</v>
      </c>
      <c r="K397" s="15">
        <f>VLOOKUP(E397,'vehicle radar antenna gain'!$A$3:$D$903,3)</f>
        <v>-17.344870334936001</v>
      </c>
      <c r="L397" s="22">
        <f t="shared" si="94"/>
        <v>-49.344870334936004</v>
      </c>
      <c r="M397" s="22">
        <f t="shared" si="95"/>
        <v>-36.344870334936004</v>
      </c>
      <c r="N397">
        <f t="shared" si="89"/>
        <v>-132.60246125312696</v>
      </c>
      <c r="O397">
        <f t="shared" si="90"/>
        <v>-119.60246125312696</v>
      </c>
      <c r="P397">
        <f t="shared" si="83"/>
        <v>42.602461253126961</v>
      </c>
      <c r="Q397">
        <f t="shared" si="91"/>
        <v>54.602461253126961</v>
      </c>
    </row>
    <row r="398" spans="2:17">
      <c r="B398" s="14">
        <v>389</v>
      </c>
      <c r="C398" s="3">
        <f t="shared" si="92"/>
        <v>6.0925449871465295E-2</v>
      </c>
      <c r="D398" s="7">
        <f t="shared" si="84"/>
        <v>3.4864615932186691</v>
      </c>
      <c r="E398" s="6">
        <f t="shared" si="85"/>
        <v>3.5</v>
      </c>
      <c r="F398" s="4">
        <f t="shared" si="86"/>
        <v>0.137538406781331</v>
      </c>
      <c r="G398" s="14">
        <f t="shared" si="93"/>
        <v>0.1</v>
      </c>
      <c r="H398" s="4">
        <f t="shared" si="87"/>
        <v>389.72129785270909</v>
      </c>
      <c r="I398" s="14">
        <f t="shared" si="88"/>
        <v>127.21860928823872</v>
      </c>
      <c r="J398" s="23">
        <f>VLOOKUP(G398,'FS antenna gain'!$A$2:$B$902,2)</f>
        <v>43.938743749999759</v>
      </c>
      <c r="K398" s="15">
        <f>VLOOKUP(E398,'vehicle radar antenna gain'!$A$3:$D$903,3)</f>
        <v>-17.344870334936001</v>
      </c>
      <c r="L398" s="22">
        <f t="shared" si="94"/>
        <v>-49.344870334936004</v>
      </c>
      <c r="M398" s="22">
        <f t="shared" si="95"/>
        <v>-36.344870334936004</v>
      </c>
      <c r="N398">
        <f t="shared" si="89"/>
        <v>-132.62473587317496</v>
      </c>
      <c r="O398">
        <f t="shared" si="90"/>
        <v>-119.62473587317496</v>
      </c>
      <c r="P398">
        <f t="shared" si="83"/>
        <v>42.624735873174956</v>
      </c>
      <c r="Q398">
        <f t="shared" si="91"/>
        <v>54.624735873174956</v>
      </c>
    </row>
    <row r="399" spans="2:17">
      <c r="B399" s="14">
        <v>390</v>
      </c>
      <c r="C399" s="3">
        <f t="shared" si="92"/>
        <v>6.076923076923077E-2</v>
      </c>
      <c r="D399" s="7">
        <f t="shared" si="84"/>
        <v>3.4775439148012626</v>
      </c>
      <c r="E399" s="6">
        <f t="shared" si="85"/>
        <v>3.5</v>
      </c>
      <c r="F399" s="4">
        <f t="shared" si="86"/>
        <v>0.14645608519873754</v>
      </c>
      <c r="G399" s="14">
        <f t="shared" si="93"/>
        <v>0.1</v>
      </c>
      <c r="H399" s="4">
        <f t="shared" si="87"/>
        <v>390.71945178094217</v>
      </c>
      <c r="I399" s="14">
        <f t="shared" si="88"/>
        <v>127.24082714294133</v>
      </c>
      <c r="J399" s="23">
        <f>VLOOKUP(G399,'FS antenna gain'!$A$2:$B$902,2)</f>
        <v>43.938743749999759</v>
      </c>
      <c r="K399" s="15">
        <f>VLOOKUP(E399,'vehicle radar antenna gain'!$A$3:$D$903,3)</f>
        <v>-17.344870334936001</v>
      </c>
      <c r="L399" s="22">
        <f t="shared" si="94"/>
        <v>-49.344870334936004</v>
      </c>
      <c r="M399" s="22">
        <f t="shared" si="95"/>
        <v>-36.344870334936004</v>
      </c>
      <c r="N399">
        <f t="shared" si="89"/>
        <v>-132.64695372787756</v>
      </c>
      <c r="O399">
        <f t="shared" si="90"/>
        <v>-119.64695372787756</v>
      </c>
      <c r="P399">
        <f t="shared" si="83"/>
        <v>42.646953727877559</v>
      </c>
      <c r="Q399">
        <f t="shared" si="91"/>
        <v>54.646953727877559</v>
      </c>
    </row>
    <row r="400" spans="2:17">
      <c r="B400" s="14">
        <v>391</v>
      </c>
      <c r="C400" s="3">
        <f t="shared" si="92"/>
        <v>6.0613810741687979E-2</v>
      </c>
      <c r="D400" s="7">
        <f t="shared" si="84"/>
        <v>3.4686716837033469</v>
      </c>
      <c r="E400" s="6">
        <f t="shared" si="85"/>
        <v>3.5</v>
      </c>
      <c r="F400" s="4">
        <f t="shared" si="86"/>
        <v>0.15532831629665322</v>
      </c>
      <c r="G400" s="14">
        <f t="shared" si="93"/>
        <v>0.2</v>
      </c>
      <c r="H400" s="4">
        <f t="shared" si="87"/>
        <v>391.71761512599863</v>
      </c>
      <c r="I400" s="14">
        <f t="shared" si="88"/>
        <v>127.26298851981335</v>
      </c>
      <c r="J400" s="23">
        <f>VLOOKUP(G400,'FS antenna gain'!$A$2:$B$902,2)</f>
        <v>43.754975000000456</v>
      </c>
      <c r="K400" s="15">
        <f>VLOOKUP(E400,'vehicle radar antenna gain'!$A$3:$D$903,3)</f>
        <v>-17.344870334936001</v>
      </c>
      <c r="L400" s="22">
        <f t="shared" si="94"/>
        <v>-49.344870334936004</v>
      </c>
      <c r="M400" s="22">
        <f t="shared" si="95"/>
        <v>-36.344870334936004</v>
      </c>
      <c r="N400">
        <f t="shared" si="89"/>
        <v>-132.85288385474888</v>
      </c>
      <c r="O400">
        <f t="shared" si="90"/>
        <v>-119.85288385474888</v>
      </c>
      <c r="P400">
        <f t="shared" si="83"/>
        <v>42.852883854748882</v>
      </c>
      <c r="Q400">
        <f t="shared" si="91"/>
        <v>54.852883854748882</v>
      </c>
    </row>
    <row r="401" spans="2:17">
      <c r="B401" s="14">
        <v>392</v>
      </c>
      <c r="C401" s="3">
        <f t="shared" si="92"/>
        <v>6.0459183673469384E-2</v>
      </c>
      <c r="D401" s="7">
        <f t="shared" si="84"/>
        <v>3.4598445538092601</v>
      </c>
      <c r="E401" s="6">
        <f t="shared" si="85"/>
        <v>3.5</v>
      </c>
      <c r="F401" s="4">
        <f t="shared" si="86"/>
        <v>0.16415544619073996</v>
      </c>
      <c r="G401" s="14">
        <f t="shared" si="93"/>
        <v>0.2</v>
      </c>
      <c r="H401" s="4">
        <f t="shared" si="87"/>
        <v>392.71578781607445</v>
      </c>
      <c r="I401" s="14">
        <f t="shared" si="88"/>
        <v>127.28509370419914</v>
      </c>
      <c r="J401" s="23">
        <f>VLOOKUP(G401,'FS antenna gain'!$A$2:$B$902,2)</f>
        <v>43.754975000000456</v>
      </c>
      <c r="K401" s="15">
        <f>VLOOKUP(E401,'vehicle radar antenna gain'!$A$3:$D$903,3)</f>
        <v>-17.344870334936001</v>
      </c>
      <c r="L401" s="22">
        <f t="shared" si="94"/>
        <v>-49.344870334936004</v>
      </c>
      <c r="M401" s="22">
        <f t="shared" si="95"/>
        <v>-36.344870334936004</v>
      </c>
      <c r="N401">
        <f t="shared" si="89"/>
        <v>-132.87498903913468</v>
      </c>
      <c r="O401">
        <f t="shared" si="90"/>
        <v>-119.87498903913468</v>
      </c>
      <c r="P401">
        <f t="shared" si="83"/>
        <v>42.874989039134675</v>
      </c>
      <c r="Q401">
        <f t="shared" si="91"/>
        <v>54.874989039134675</v>
      </c>
    </row>
    <row r="402" spans="2:17">
      <c r="B402" s="14">
        <v>393</v>
      </c>
      <c r="C402" s="3">
        <f t="shared" si="92"/>
        <v>6.0305343511450379E-2</v>
      </c>
      <c r="D402" s="7">
        <f t="shared" si="84"/>
        <v>3.4510621825047529</v>
      </c>
      <c r="E402" s="6">
        <f t="shared" si="85"/>
        <v>3.5</v>
      </c>
      <c r="F402" s="4">
        <f t="shared" si="86"/>
        <v>0.17293781749524717</v>
      </c>
      <c r="G402" s="14">
        <f t="shared" si="93"/>
        <v>0.2</v>
      </c>
      <c r="H402" s="4">
        <f t="shared" si="87"/>
        <v>393.71396978009301</v>
      </c>
      <c r="I402" s="14">
        <f t="shared" si="88"/>
        <v>127.30714297929416</v>
      </c>
      <c r="J402" s="23">
        <f>VLOOKUP(G402,'FS antenna gain'!$A$2:$B$902,2)</f>
        <v>43.754975000000456</v>
      </c>
      <c r="K402" s="15">
        <f>VLOOKUP(E402,'vehicle radar antenna gain'!$A$3:$D$903,3)</f>
        <v>-17.344870334936001</v>
      </c>
      <c r="L402" s="22">
        <f t="shared" si="94"/>
        <v>-49.344870334936004</v>
      </c>
      <c r="M402" s="22">
        <f t="shared" si="95"/>
        <v>-36.344870334936004</v>
      </c>
      <c r="N402">
        <f t="shared" si="89"/>
        <v>-132.89703831422969</v>
      </c>
      <c r="O402">
        <f t="shared" si="90"/>
        <v>-119.89703831422969</v>
      </c>
      <c r="P402">
        <f t="shared" si="83"/>
        <v>42.89703831422969</v>
      </c>
      <c r="Q402">
        <f t="shared" si="91"/>
        <v>54.89703831422969</v>
      </c>
    </row>
    <row r="403" spans="2:17">
      <c r="B403" s="14">
        <v>394</v>
      </c>
      <c r="C403" s="3">
        <f t="shared" si="92"/>
        <v>6.0152284263959389E-2</v>
      </c>
      <c r="D403" s="7">
        <f t="shared" si="84"/>
        <v>3.4423242306328725</v>
      </c>
      <c r="E403" s="6">
        <f t="shared" si="85"/>
        <v>3.4</v>
      </c>
      <c r="F403" s="4">
        <f t="shared" si="86"/>
        <v>0.18167576936712759</v>
      </c>
      <c r="G403" s="14">
        <f t="shared" si="93"/>
        <v>0.2</v>
      </c>
      <c r="H403" s="4">
        <f t="shared" si="87"/>
        <v>394.71216094769619</v>
      </c>
      <c r="I403" s="14">
        <f t="shared" si="88"/>
        <v>127.32913662616619</v>
      </c>
      <c r="J403" s="23">
        <f>VLOOKUP(G403,'FS antenna gain'!$A$2:$B$902,2)</f>
        <v>43.754975000000456</v>
      </c>
      <c r="K403" s="15">
        <f>VLOOKUP(E403,'vehicle radar antenna gain'!$A$3:$D$903,3)</f>
        <v>-17.295729357159999</v>
      </c>
      <c r="L403" s="22">
        <f t="shared" si="94"/>
        <v>-49.295729357159999</v>
      </c>
      <c r="M403" s="22">
        <f t="shared" si="95"/>
        <v>-36.295729357159999</v>
      </c>
      <c r="N403">
        <f t="shared" si="89"/>
        <v>-132.86989098332572</v>
      </c>
      <c r="O403">
        <f t="shared" si="90"/>
        <v>-119.86989098332572</v>
      </c>
      <c r="P403">
        <f t="shared" si="83"/>
        <v>42.869890983325718</v>
      </c>
      <c r="Q403">
        <f t="shared" si="91"/>
        <v>54.869890983325718</v>
      </c>
    </row>
    <row r="404" spans="2:17">
      <c r="B404" s="14">
        <v>395</v>
      </c>
      <c r="C404" s="3">
        <f t="shared" si="92"/>
        <v>0.06</v>
      </c>
      <c r="D404" s="7">
        <f t="shared" si="84"/>
        <v>3.433630362450522</v>
      </c>
      <c r="E404" s="6">
        <f t="shared" si="85"/>
        <v>3.4</v>
      </c>
      <c r="F404" s="4">
        <f t="shared" si="86"/>
        <v>0.19036963754947811</v>
      </c>
      <c r="G404" s="14">
        <f t="shared" si="93"/>
        <v>0.2</v>
      </c>
      <c r="H404" s="4">
        <f t="shared" si="87"/>
        <v>395.71036124923489</v>
      </c>
      <c r="I404" s="14">
        <f t="shared" si="88"/>
        <v>127.35107492377688</v>
      </c>
      <c r="J404" s="23">
        <f>VLOOKUP(G404,'FS antenna gain'!$A$2:$B$902,2)</f>
        <v>43.754975000000456</v>
      </c>
      <c r="K404" s="15">
        <f>VLOOKUP(E404,'vehicle radar antenna gain'!$A$3:$D$903,3)</f>
        <v>-17.295729357159999</v>
      </c>
      <c r="L404" s="22">
        <f t="shared" si="94"/>
        <v>-49.295729357159999</v>
      </c>
      <c r="M404" s="22">
        <f t="shared" si="95"/>
        <v>-36.295729357159999</v>
      </c>
      <c r="N404">
        <f t="shared" si="89"/>
        <v>-132.89182928093641</v>
      </c>
      <c r="O404">
        <f t="shared" si="90"/>
        <v>-119.89182928093641</v>
      </c>
      <c r="P404">
        <f t="shared" si="83"/>
        <v>42.891829280936406</v>
      </c>
      <c r="Q404">
        <f t="shared" si="91"/>
        <v>54.891829280936406</v>
      </c>
    </row>
    <row r="405" spans="2:17">
      <c r="B405" s="14">
        <v>396</v>
      </c>
      <c r="C405" s="3">
        <f t="shared" si="92"/>
        <v>5.9848484848484845E-2</v>
      </c>
      <c r="D405" s="7">
        <f t="shared" si="84"/>
        <v>3.4249802455856622</v>
      </c>
      <c r="E405" s="6">
        <f t="shared" si="85"/>
        <v>3.4</v>
      </c>
      <c r="F405" s="4">
        <f t="shared" si="86"/>
        <v>0.19901975441433795</v>
      </c>
      <c r="G405" s="14">
        <f t="shared" si="93"/>
        <v>0.2</v>
      </c>
      <c r="H405" s="4">
        <f t="shared" si="87"/>
        <v>396.70857061576072</v>
      </c>
      <c r="I405" s="14">
        <f t="shared" si="88"/>
        <v>127.37295814900239</v>
      </c>
      <c r="J405" s="23">
        <f>VLOOKUP(G405,'FS antenna gain'!$A$2:$B$902,2)</f>
        <v>43.754975000000456</v>
      </c>
      <c r="K405" s="15">
        <f>VLOOKUP(E405,'vehicle radar antenna gain'!$A$3:$D$903,3)</f>
        <v>-17.295729357159999</v>
      </c>
      <c r="L405" s="22">
        <f t="shared" si="94"/>
        <v>-49.295729357159999</v>
      </c>
      <c r="M405" s="22">
        <f t="shared" si="95"/>
        <v>-36.295729357159999</v>
      </c>
      <c r="N405">
        <f t="shared" si="89"/>
        <v>-132.91371250616191</v>
      </c>
      <c r="O405">
        <f t="shared" si="90"/>
        <v>-119.91371250616191</v>
      </c>
      <c r="P405">
        <f t="shared" si="83"/>
        <v>42.913712506161914</v>
      </c>
      <c r="Q405">
        <f t="shared" si="91"/>
        <v>54.913712506161914</v>
      </c>
    </row>
    <row r="406" spans="2:17">
      <c r="B406" s="14">
        <v>397</v>
      </c>
      <c r="C406" s="3">
        <f t="shared" si="92"/>
        <v>5.9697732997481108E-2</v>
      </c>
      <c r="D406" s="7">
        <f t="shared" si="84"/>
        <v>3.4163735509951612</v>
      </c>
      <c r="E406" s="6">
        <f t="shared" si="85"/>
        <v>3.4</v>
      </c>
      <c r="F406" s="4">
        <f t="shared" si="86"/>
        <v>0.20762644900483895</v>
      </c>
      <c r="G406" s="14">
        <f t="shared" si="93"/>
        <v>0.2</v>
      </c>
      <c r="H406" s="4">
        <f t="shared" si="87"/>
        <v>397.70678897901655</v>
      </c>
      <c r="I406" s="14">
        <f t="shared" si="88"/>
        <v>127.39478657665416</v>
      </c>
      <c r="J406" s="23">
        <f>VLOOKUP(G406,'FS antenna gain'!$A$2:$B$902,2)</f>
        <v>43.754975000000456</v>
      </c>
      <c r="K406" s="15">
        <f>VLOOKUP(E406,'vehicle radar antenna gain'!$A$3:$D$903,3)</f>
        <v>-17.295729357159999</v>
      </c>
      <c r="L406" s="22">
        <f t="shared" si="94"/>
        <v>-49.295729357159999</v>
      </c>
      <c r="M406" s="22">
        <f t="shared" si="95"/>
        <v>-36.295729357159999</v>
      </c>
      <c r="N406">
        <f t="shared" si="89"/>
        <v>-132.93554093381368</v>
      </c>
      <c r="O406">
        <f t="shared" si="90"/>
        <v>-119.93554093381368</v>
      </c>
      <c r="P406">
        <f t="shared" si="83"/>
        <v>42.935540933813684</v>
      </c>
      <c r="Q406">
        <f t="shared" si="91"/>
        <v>54.935540933813684</v>
      </c>
    </row>
    <row r="407" spans="2:17">
      <c r="B407" s="14">
        <v>398</v>
      </c>
      <c r="C407" s="3">
        <f t="shared" si="92"/>
        <v>5.9547738693467335E-2</v>
      </c>
      <c r="D407" s="7">
        <f t="shared" si="84"/>
        <v>3.4078099529232682</v>
      </c>
      <c r="E407" s="6">
        <f t="shared" si="85"/>
        <v>3.4</v>
      </c>
      <c r="F407" s="4">
        <f t="shared" si="86"/>
        <v>0.21619004707673195</v>
      </c>
      <c r="G407" s="14">
        <f t="shared" si="93"/>
        <v>0.2</v>
      </c>
      <c r="H407" s="4">
        <f t="shared" si="87"/>
        <v>398.70501627142841</v>
      </c>
      <c r="I407" s="14">
        <f t="shared" si="88"/>
        <v>127.41656047949931</v>
      </c>
      <c r="J407" s="23">
        <f>VLOOKUP(G407,'FS antenna gain'!$A$2:$B$902,2)</f>
        <v>43.754975000000456</v>
      </c>
      <c r="K407" s="15">
        <f>VLOOKUP(E407,'vehicle radar antenna gain'!$A$3:$D$903,3)</f>
        <v>-17.295729357159999</v>
      </c>
      <c r="L407" s="22">
        <f t="shared" si="94"/>
        <v>-49.295729357159999</v>
      </c>
      <c r="M407" s="22">
        <f t="shared" si="95"/>
        <v>-36.295729357159999</v>
      </c>
      <c r="N407">
        <f t="shared" si="89"/>
        <v>-132.95731483665884</v>
      </c>
      <c r="O407">
        <f t="shared" si="90"/>
        <v>-119.95731483665884</v>
      </c>
      <c r="P407">
        <f t="shared" si="83"/>
        <v>42.957314836658838</v>
      </c>
      <c r="Q407">
        <f t="shared" si="91"/>
        <v>54.957314836658838</v>
      </c>
    </row>
    <row r="408" spans="2:17">
      <c r="B408" s="14">
        <v>399</v>
      </c>
      <c r="C408" s="3">
        <f t="shared" si="92"/>
        <v>5.9398496240601499E-2</v>
      </c>
      <c r="D408" s="7">
        <f t="shared" si="84"/>
        <v>3.3992891288607145</v>
      </c>
      <c r="E408" s="6">
        <f t="shared" si="85"/>
        <v>3.4</v>
      </c>
      <c r="F408" s="4">
        <f t="shared" si="86"/>
        <v>0.22471087113928556</v>
      </c>
      <c r="G408" s="14">
        <f t="shared" si="93"/>
        <v>0.2</v>
      </c>
      <c r="H408" s="4">
        <f t="shared" si="87"/>
        <v>399.70325242609675</v>
      </c>
      <c r="I408" s="14">
        <f t="shared" si="88"/>
        <v>127.43828012828072</v>
      </c>
      <c r="J408" s="23">
        <f>VLOOKUP(G408,'FS antenna gain'!$A$2:$B$902,2)</f>
        <v>43.754975000000456</v>
      </c>
      <c r="K408" s="15">
        <f>VLOOKUP(E408,'vehicle radar antenna gain'!$A$3:$D$903,3)</f>
        <v>-17.295729357159999</v>
      </c>
      <c r="L408" s="22">
        <f t="shared" si="94"/>
        <v>-49.295729357159999</v>
      </c>
      <c r="M408" s="22">
        <f t="shared" si="95"/>
        <v>-36.295729357159999</v>
      </c>
      <c r="N408">
        <f t="shared" si="89"/>
        <v>-132.97903448544025</v>
      </c>
      <c r="O408">
        <f t="shared" si="90"/>
        <v>-119.97903448544025</v>
      </c>
      <c r="P408">
        <f t="shared" si="83"/>
        <v>42.979034485440252</v>
      </c>
      <c r="Q408">
        <f t="shared" si="91"/>
        <v>54.979034485440252</v>
      </c>
    </row>
    <row r="409" spans="2:17">
      <c r="B409" s="14">
        <v>400</v>
      </c>
      <c r="C409" s="3">
        <f t="shared" si="92"/>
        <v>5.9249999999999997E-2</v>
      </c>
      <c r="D409" s="7">
        <f t="shared" si="84"/>
        <v>3.3908107595044172</v>
      </c>
      <c r="E409" s="6">
        <f t="shared" si="85"/>
        <v>3.4</v>
      </c>
      <c r="F409" s="4">
        <f t="shared" si="86"/>
        <v>0.23318924049558287</v>
      </c>
      <c r="G409" s="14">
        <f t="shared" si="93"/>
        <v>0.2</v>
      </c>
      <c r="H409" s="4">
        <f t="shared" si="87"/>
        <v>400.70149737678793</v>
      </c>
      <c r="I409" s="14">
        <f t="shared" si="88"/>
        <v>127.45994579173708</v>
      </c>
      <c r="J409" s="23">
        <f>VLOOKUP(G409,'FS antenna gain'!$A$2:$B$902,2)</f>
        <v>43.754975000000456</v>
      </c>
      <c r="K409" s="15">
        <f>VLOOKUP(E409,'vehicle radar antenna gain'!$A$3:$D$903,3)</f>
        <v>-17.295729357159999</v>
      </c>
      <c r="L409" s="22">
        <f t="shared" si="94"/>
        <v>-49.295729357159999</v>
      </c>
      <c r="M409" s="22">
        <f t="shared" si="95"/>
        <v>-36.295729357159999</v>
      </c>
      <c r="N409">
        <f t="shared" si="89"/>
        <v>-133.00070014889661</v>
      </c>
      <c r="O409">
        <f t="shared" si="90"/>
        <v>-120.00070014889661</v>
      </c>
      <c r="P409">
        <f t="shared" si="83"/>
        <v>43.000700148896613</v>
      </c>
      <c r="Q409">
        <f t="shared" si="91"/>
        <v>55.000700148896613</v>
      </c>
    </row>
    <row r="410" spans="2:17">
      <c r="B410" s="14">
        <v>401</v>
      </c>
      <c r="C410" s="3">
        <f t="shared" si="92"/>
        <v>5.9102244389027427E-2</v>
      </c>
      <c r="D410" s="7">
        <f t="shared" si="84"/>
        <v>3.3823745287177802</v>
      </c>
      <c r="E410" s="6">
        <f t="shared" si="85"/>
        <v>3.4</v>
      </c>
      <c r="F410" s="4">
        <f t="shared" si="86"/>
        <v>0.24162547128221989</v>
      </c>
      <c r="G410" s="14">
        <f t="shared" si="93"/>
        <v>0.2</v>
      </c>
      <c r="H410" s="4">
        <f t="shared" si="87"/>
        <v>401.69975105792633</v>
      </c>
      <c r="I410" s="14">
        <f t="shared" si="88"/>
        <v>127.48155773662228</v>
      </c>
      <c r="J410" s="23">
        <f>VLOOKUP(G410,'FS antenna gain'!$A$2:$B$902,2)</f>
        <v>43.754975000000456</v>
      </c>
      <c r="K410" s="15">
        <f>VLOOKUP(E410,'vehicle radar antenna gain'!$A$3:$D$903,3)</f>
        <v>-17.295729357159999</v>
      </c>
      <c r="L410" s="22">
        <f t="shared" si="94"/>
        <v>-49.295729357159999</v>
      </c>
      <c r="M410" s="22">
        <f t="shared" si="95"/>
        <v>-36.295729357159999</v>
      </c>
      <c r="N410">
        <f t="shared" si="89"/>
        <v>-133.02231209378181</v>
      </c>
      <c r="O410">
        <f t="shared" si="90"/>
        <v>-120.02231209378181</v>
      </c>
      <c r="P410">
        <f t="shared" si="83"/>
        <v>43.022312093781807</v>
      </c>
      <c r="Q410">
        <f t="shared" si="91"/>
        <v>55.022312093781807</v>
      </c>
    </row>
    <row r="411" spans="2:17">
      <c r="B411" s="14">
        <v>402</v>
      </c>
      <c r="C411" s="3">
        <f t="shared" si="92"/>
        <v>5.8955223880597013E-2</v>
      </c>
      <c r="D411" s="7">
        <f t="shared" si="84"/>
        <v>3.3739801234915885</v>
      </c>
      <c r="E411" s="6">
        <f t="shared" si="85"/>
        <v>3.4</v>
      </c>
      <c r="F411" s="4">
        <f t="shared" si="86"/>
        <v>0.25001987650841162</v>
      </c>
      <c r="G411" s="14">
        <f t="shared" si="93"/>
        <v>0.3</v>
      </c>
      <c r="H411" s="4">
        <f t="shared" si="87"/>
        <v>402.69801340458582</v>
      </c>
      <c r="I411" s="14">
        <f t="shared" si="88"/>
        <v>127.50311622772529</v>
      </c>
      <c r="J411" s="23">
        <f>VLOOKUP(G411,'FS antenna gain'!$A$2:$B$902,2)</f>
        <v>43.448693749998064</v>
      </c>
      <c r="K411" s="15">
        <f>VLOOKUP(E411,'vehicle radar antenna gain'!$A$3:$D$903,3)</f>
        <v>-17.295729357159999</v>
      </c>
      <c r="L411" s="22">
        <f t="shared" si="94"/>
        <v>-49.295729357159999</v>
      </c>
      <c r="M411" s="22">
        <f t="shared" si="95"/>
        <v>-36.295729357159999</v>
      </c>
      <c r="N411">
        <f t="shared" si="89"/>
        <v>-133.35015183488721</v>
      </c>
      <c r="O411">
        <f t="shared" si="90"/>
        <v>-120.35015183488721</v>
      </c>
      <c r="P411">
        <f t="shared" si="83"/>
        <v>43.350151834887214</v>
      </c>
      <c r="Q411">
        <f t="shared" si="91"/>
        <v>55.350151834887214</v>
      </c>
    </row>
    <row r="412" spans="2:17">
      <c r="B412" s="14">
        <v>403</v>
      </c>
      <c r="C412" s="3">
        <f t="shared" si="92"/>
        <v>5.8808933002481391E-2</v>
      </c>
      <c r="D412" s="7">
        <f t="shared" si="84"/>
        <v>3.3656272339054722</v>
      </c>
      <c r="E412" s="6">
        <f t="shared" si="85"/>
        <v>3.4</v>
      </c>
      <c r="F412" s="4">
        <f t="shared" si="86"/>
        <v>0.25837276609452786</v>
      </c>
      <c r="G412" s="14">
        <f t="shared" si="93"/>
        <v>0.3</v>
      </c>
      <c r="H412" s="4">
        <f t="shared" si="87"/>
        <v>403.696284352482</v>
      </c>
      <c r="I412" s="14">
        <f t="shared" si="88"/>
        <v>127.52462152788877</v>
      </c>
      <c r="J412" s="23">
        <f>VLOOKUP(G412,'FS antenna gain'!$A$2:$B$902,2)</f>
        <v>43.448693749998064</v>
      </c>
      <c r="K412" s="15">
        <f>VLOOKUP(E412,'vehicle radar antenna gain'!$A$3:$D$903,3)</f>
        <v>-17.295729357159999</v>
      </c>
      <c r="L412" s="22">
        <f t="shared" si="94"/>
        <v>-49.295729357159999</v>
      </c>
      <c r="M412" s="22">
        <f t="shared" si="95"/>
        <v>-36.295729357159999</v>
      </c>
      <c r="N412">
        <f t="shared" si="89"/>
        <v>-133.3716571350507</v>
      </c>
      <c r="O412">
        <f t="shared" si="90"/>
        <v>-120.3716571350507</v>
      </c>
      <c r="P412">
        <f t="shared" si="83"/>
        <v>43.371657135050697</v>
      </c>
      <c r="Q412">
        <f t="shared" si="91"/>
        <v>55.371657135050697</v>
      </c>
    </row>
    <row r="413" spans="2:17">
      <c r="B413" s="14">
        <v>404</v>
      </c>
      <c r="C413" s="3">
        <f t="shared" si="92"/>
        <v>5.866336633663366E-2</v>
      </c>
      <c r="D413" s="7">
        <f t="shared" si="84"/>
        <v>3.3573155530899461</v>
      </c>
      <c r="E413" s="6">
        <f t="shared" si="85"/>
        <v>3.4</v>
      </c>
      <c r="F413" s="4">
        <f t="shared" si="86"/>
        <v>0.266684446910054</v>
      </c>
      <c r="G413" s="14">
        <f t="shared" si="93"/>
        <v>0.3</v>
      </c>
      <c r="H413" s="4">
        <f t="shared" si="87"/>
        <v>404.6945638379641</v>
      </c>
      <c r="I413" s="14">
        <f t="shared" si="88"/>
        <v>127.54607389802857</v>
      </c>
      <c r="J413" s="23">
        <f>VLOOKUP(G413,'FS antenna gain'!$A$2:$B$902,2)</f>
        <v>43.448693749998064</v>
      </c>
      <c r="K413" s="15">
        <f>VLOOKUP(E413,'vehicle radar antenna gain'!$A$3:$D$903,3)</f>
        <v>-17.295729357159999</v>
      </c>
      <c r="L413" s="22">
        <f t="shared" si="94"/>
        <v>-49.295729357159999</v>
      </c>
      <c r="M413" s="22">
        <f t="shared" si="95"/>
        <v>-36.295729357159999</v>
      </c>
      <c r="N413">
        <f t="shared" si="89"/>
        <v>-133.39310950519049</v>
      </c>
      <c r="O413">
        <f t="shared" si="90"/>
        <v>-120.39310950519049</v>
      </c>
      <c r="P413">
        <f t="shared" si="83"/>
        <v>43.393109505190495</v>
      </c>
      <c r="Q413">
        <f t="shared" si="91"/>
        <v>55.393109505190495</v>
      </c>
    </row>
    <row r="414" spans="2:17">
      <c r="B414" s="14">
        <v>405</v>
      </c>
      <c r="C414" s="3">
        <f t="shared" si="92"/>
        <v>5.8518518518518518E-2</v>
      </c>
      <c r="D414" s="7">
        <f t="shared" si="84"/>
        <v>3.3490447771890031</v>
      </c>
      <c r="E414" s="6">
        <f t="shared" si="85"/>
        <v>3.3</v>
      </c>
      <c r="F414" s="4">
        <f t="shared" si="86"/>
        <v>0.27495522281099705</v>
      </c>
      <c r="G414" s="14">
        <f t="shared" si="93"/>
        <v>0.3</v>
      </c>
      <c r="H414" s="4">
        <f t="shared" si="87"/>
        <v>405.69285179800738</v>
      </c>
      <c r="I414" s="14">
        <f t="shared" si="88"/>
        <v>127.567473597152</v>
      </c>
      <c r="J414" s="23">
        <f>VLOOKUP(G414,'FS antenna gain'!$A$2:$B$902,2)</f>
        <v>43.448693749998064</v>
      </c>
      <c r="K414" s="15">
        <f>VLOOKUP(E414,'vehicle radar antenna gain'!$A$3:$D$903,3)</f>
        <v>-17.273343277148999</v>
      </c>
      <c r="L414" s="22">
        <f t="shared" si="94"/>
        <v>-49.273343277148996</v>
      </c>
      <c r="M414" s="22">
        <f t="shared" si="95"/>
        <v>-36.273343277148996</v>
      </c>
      <c r="N414">
        <f t="shared" si="89"/>
        <v>-133.39212312430294</v>
      </c>
      <c r="O414">
        <f t="shared" si="90"/>
        <v>-120.39212312430294</v>
      </c>
      <c r="P414">
        <f t="shared" si="83"/>
        <v>43.392123124302941</v>
      </c>
      <c r="Q414">
        <f t="shared" si="91"/>
        <v>55.392123124302941</v>
      </c>
    </row>
    <row r="415" spans="2:17">
      <c r="B415" s="14">
        <v>406</v>
      </c>
      <c r="C415" s="3">
        <f t="shared" si="92"/>
        <v>5.8374384236453199E-2</v>
      </c>
      <c r="D415" s="7">
        <f t="shared" si="84"/>
        <v>3.3408146053232524</v>
      </c>
      <c r="E415" s="6">
        <f t="shared" si="85"/>
        <v>3.3</v>
      </c>
      <c r="F415" s="4">
        <f t="shared" si="86"/>
        <v>0.28318539467674775</v>
      </c>
      <c r="G415" s="14">
        <f t="shared" si="93"/>
        <v>0.3</v>
      </c>
      <c r="H415" s="4">
        <f t="shared" si="87"/>
        <v>406.69114817020545</v>
      </c>
      <c r="I415" s="14">
        <f t="shared" si="88"/>
        <v>127.58882088237664</v>
      </c>
      <c r="J415" s="23">
        <f>VLOOKUP(G415,'FS antenna gain'!$A$2:$B$902,2)</f>
        <v>43.448693749998064</v>
      </c>
      <c r="K415" s="15">
        <f>VLOOKUP(E415,'vehicle radar antenna gain'!$A$3:$D$903,3)</f>
        <v>-17.273343277148999</v>
      </c>
      <c r="L415" s="22">
        <f t="shared" si="94"/>
        <v>-49.273343277148996</v>
      </c>
      <c r="M415" s="22">
        <f t="shared" si="95"/>
        <v>-36.273343277148996</v>
      </c>
      <c r="N415">
        <f t="shared" si="89"/>
        <v>-133.41347040952758</v>
      </c>
      <c r="O415">
        <f t="shared" si="90"/>
        <v>-120.41347040952758</v>
      </c>
      <c r="P415">
        <f t="shared" si="83"/>
        <v>43.413470409527577</v>
      </c>
      <c r="Q415">
        <f t="shared" si="91"/>
        <v>55.413470409527577</v>
      </c>
    </row>
    <row r="416" spans="2:17">
      <c r="B416" s="14">
        <v>407</v>
      </c>
      <c r="C416" s="3">
        <f t="shared" si="92"/>
        <v>5.8230958230958231E-2</v>
      </c>
      <c r="D416" s="7">
        <f t="shared" si="84"/>
        <v>3.3326247395536073</v>
      </c>
      <c r="E416" s="6">
        <f t="shared" si="85"/>
        <v>3.3</v>
      </c>
      <c r="F416" s="4">
        <f t="shared" si="86"/>
        <v>0.29137526044639284</v>
      </c>
      <c r="G416" s="14">
        <f t="shared" si="93"/>
        <v>0.3</v>
      </c>
      <c r="H416" s="4">
        <f t="shared" si="87"/>
        <v>407.68945289276246</v>
      </c>
      <c r="I416" s="14">
        <f t="shared" si="88"/>
        <v>127.61011600894858</v>
      </c>
      <c r="J416" s="23">
        <f>VLOOKUP(G416,'FS antenna gain'!$A$2:$B$902,2)</f>
        <v>43.448693749998064</v>
      </c>
      <c r="K416" s="15">
        <f>VLOOKUP(E416,'vehicle radar antenna gain'!$A$3:$D$903,3)</f>
        <v>-17.273343277148999</v>
      </c>
      <c r="L416" s="22">
        <f t="shared" si="94"/>
        <v>-49.273343277148996</v>
      </c>
      <c r="M416" s="22">
        <f t="shared" si="95"/>
        <v>-36.273343277148996</v>
      </c>
      <c r="N416">
        <f t="shared" si="89"/>
        <v>-133.43476553609952</v>
      </c>
      <c r="O416">
        <f t="shared" si="90"/>
        <v>-120.43476553609952</v>
      </c>
      <c r="P416">
        <f t="shared" si="83"/>
        <v>43.434765536099519</v>
      </c>
      <c r="Q416">
        <f t="shared" si="91"/>
        <v>55.434765536099519</v>
      </c>
    </row>
    <row r="417" spans="2:17">
      <c r="B417" s="14">
        <v>408</v>
      </c>
      <c r="C417" s="3">
        <f t="shared" si="92"/>
        <v>5.8088235294117642E-2</v>
      </c>
      <c r="D417" s="7">
        <f t="shared" si="84"/>
        <v>3.324474884845491</v>
      </c>
      <c r="E417" s="6">
        <f t="shared" si="85"/>
        <v>3.3</v>
      </c>
      <c r="F417" s="4">
        <f t="shared" si="86"/>
        <v>0.29952511515450908</v>
      </c>
      <c r="G417" s="14">
        <f t="shared" si="93"/>
        <v>0.3</v>
      </c>
      <c r="H417" s="4">
        <f t="shared" si="87"/>
        <v>408.68776590448607</v>
      </c>
      <c r="I417" s="14">
        <f t="shared" si="88"/>
        <v>127.63135923026022</v>
      </c>
      <c r="J417" s="23">
        <f>VLOOKUP(G417,'FS antenna gain'!$A$2:$B$902,2)</f>
        <v>43.448693749998064</v>
      </c>
      <c r="K417" s="15">
        <f>VLOOKUP(E417,'vehicle radar antenna gain'!$A$3:$D$903,3)</f>
        <v>-17.273343277148999</v>
      </c>
      <c r="L417" s="22">
        <f t="shared" si="94"/>
        <v>-49.273343277148996</v>
      </c>
      <c r="M417" s="22">
        <f t="shared" si="95"/>
        <v>-36.273343277148996</v>
      </c>
      <c r="N417">
        <f t="shared" si="89"/>
        <v>-133.45600875741115</v>
      </c>
      <c r="O417">
        <f t="shared" si="90"/>
        <v>-120.45600875741115</v>
      </c>
      <c r="P417">
        <f t="shared" si="83"/>
        <v>43.456008757411155</v>
      </c>
      <c r="Q417">
        <f t="shared" si="91"/>
        <v>55.456008757411155</v>
      </c>
    </row>
    <row r="418" spans="2:17">
      <c r="B418" s="14">
        <v>409</v>
      </c>
      <c r="C418" s="3">
        <f t="shared" si="92"/>
        <v>5.7946210268948653E-2</v>
      </c>
      <c r="D418" s="7">
        <f t="shared" si="84"/>
        <v>3.3163647490335704</v>
      </c>
      <c r="E418" s="6">
        <f t="shared" si="85"/>
        <v>3.3</v>
      </c>
      <c r="F418" s="4">
        <f t="shared" si="86"/>
        <v>0.30763525096642974</v>
      </c>
      <c r="G418" s="14">
        <f t="shared" si="93"/>
        <v>0.3</v>
      </c>
      <c r="H418" s="4">
        <f t="shared" si="87"/>
        <v>409.68608714477966</v>
      </c>
      <c r="I418" s="14">
        <f t="shared" si="88"/>
        <v>127.6525507978684</v>
      </c>
      <c r="J418" s="23">
        <f>VLOOKUP(G418,'FS antenna gain'!$A$2:$B$902,2)</f>
        <v>43.448693749998064</v>
      </c>
      <c r="K418" s="15">
        <f>VLOOKUP(E418,'vehicle radar antenna gain'!$A$3:$D$903,3)</f>
        <v>-17.273343277148999</v>
      </c>
      <c r="L418" s="22">
        <f t="shared" si="94"/>
        <v>-49.273343277148996</v>
      </c>
      <c r="M418" s="22">
        <f t="shared" si="95"/>
        <v>-36.273343277148996</v>
      </c>
      <c r="N418">
        <f t="shared" si="89"/>
        <v>-133.47720032501934</v>
      </c>
      <c r="O418">
        <f t="shared" si="90"/>
        <v>-120.47720032501934</v>
      </c>
      <c r="P418">
        <f t="shared" si="83"/>
        <v>43.477200325019339</v>
      </c>
      <c r="Q418">
        <f t="shared" si="91"/>
        <v>55.477200325019339</v>
      </c>
    </row>
    <row r="419" spans="2:17">
      <c r="B419" s="14">
        <v>410</v>
      </c>
      <c r="C419" s="3">
        <f t="shared" si="92"/>
        <v>5.7804878048780484E-2</v>
      </c>
      <c r="D419" s="7">
        <f t="shared" si="84"/>
        <v>3.3082940427869998</v>
      </c>
      <c r="E419" s="6">
        <f t="shared" si="85"/>
        <v>3.3</v>
      </c>
      <c r="F419" s="4">
        <f t="shared" si="86"/>
        <v>0.31570595721300032</v>
      </c>
      <c r="G419" s="14">
        <f t="shared" si="93"/>
        <v>0.3</v>
      </c>
      <c r="H419" s="4">
        <f t="shared" si="87"/>
        <v>410.68441655363551</v>
      </c>
      <c r="I419" s="14">
        <f t="shared" si="88"/>
        <v>127.67369096151197</v>
      </c>
      <c r="J419" s="23">
        <f>VLOOKUP(G419,'FS antenna gain'!$A$2:$B$902,2)</f>
        <v>43.448693749998064</v>
      </c>
      <c r="K419" s="15">
        <f>VLOOKUP(E419,'vehicle radar antenna gain'!$A$3:$D$903,3)</f>
        <v>-17.273343277148999</v>
      </c>
      <c r="L419" s="22">
        <f t="shared" si="94"/>
        <v>-49.273343277148996</v>
      </c>
      <c r="M419" s="22">
        <f t="shared" si="95"/>
        <v>-36.273343277148996</v>
      </c>
      <c r="N419">
        <f t="shared" si="89"/>
        <v>-133.4983404886629</v>
      </c>
      <c r="O419">
        <f t="shared" si="90"/>
        <v>-120.4983404886629</v>
      </c>
      <c r="P419">
        <f t="shared" si="83"/>
        <v>43.498340488662905</v>
      </c>
      <c r="Q419">
        <f t="shared" si="91"/>
        <v>55.498340488662905</v>
      </c>
    </row>
    <row r="420" spans="2:17">
      <c r="B420" s="14">
        <v>411</v>
      </c>
      <c r="C420" s="3">
        <f t="shared" si="92"/>
        <v>5.7664233576642333E-2</v>
      </c>
      <c r="D420" s="7">
        <f t="shared" si="84"/>
        <v>3.3002624795751703</v>
      </c>
      <c r="E420" s="6">
        <f t="shared" si="85"/>
        <v>3.3</v>
      </c>
      <c r="F420" s="4">
        <f t="shared" si="86"/>
        <v>0.32373752042482984</v>
      </c>
      <c r="G420" s="14">
        <f t="shared" si="93"/>
        <v>0.3</v>
      </c>
      <c r="H420" s="4">
        <f t="shared" si="87"/>
        <v>411.68275407162736</v>
      </c>
      <c r="I420" s="14">
        <f t="shared" si="88"/>
        <v>127.694779969129</v>
      </c>
      <c r="J420" s="23">
        <f>VLOOKUP(G420,'FS antenna gain'!$A$2:$B$902,2)</f>
        <v>43.448693749998064</v>
      </c>
      <c r="K420" s="15">
        <f>VLOOKUP(E420,'vehicle radar antenna gain'!$A$3:$D$903,3)</f>
        <v>-17.273343277148999</v>
      </c>
      <c r="L420" s="22">
        <f t="shared" si="94"/>
        <v>-49.273343277148996</v>
      </c>
      <c r="M420" s="22">
        <f t="shared" si="95"/>
        <v>-36.273343277148996</v>
      </c>
      <c r="N420">
        <f t="shared" si="89"/>
        <v>-133.51942949627994</v>
      </c>
      <c r="O420">
        <f t="shared" si="90"/>
        <v>-120.51942949627994</v>
      </c>
      <c r="P420">
        <f t="shared" si="83"/>
        <v>43.51942949627994</v>
      </c>
      <c r="Q420">
        <f t="shared" si="91"/>
        <v>55.51942949627994</v>
      </c>
    </row>
    <row r="421" spans="2:17">
      <c r="B421" s="14">
        <v>412</v>
      </c>
      <c r="C421" s="3">
        <f t="shared" si="92"/>
        <v>5.7524271844660191E-2</v>
      </c>
      <c r="D421" s="7">
        <f t="shared" si="84"/>
        <v>3.2922697756339483</v>
      </c>
      <c r="E421" s="6">
        <f t="shared" si="85"/>
        <v>3.3</v>
      </c>
      <c r="F421" s="4">
        <f t="shared" si="86"/>
        <v>0.33173022436605182</v>
      </c>
      <c r="G421" s="14">
        <f t="shared" si="93"/>
        <v>0.3</v>
      </c>
      <c r="H421" s="4">
        <f t="shared" si="87"/>
        <v>412.68109963990355</v>
      </c>
      <c r="I421" s="14">
        <f t="shared" si="88"/>
        <v>127.71581806687431</v>
      </c>
      <c r="J421" s="23">
        <f>VLOOKUP(G421,'FS antenna gain'!$A$2:$B$902,2)</f>
        <v>43.448693749998064</v>
      </c>
      <c r="K421" s="15">
        <f>VLOOKUP(E421,'vehicle radar antenna gain'!$A$3:$D$903,3)</f>
        <v>-17.273343277148999</v>
      </c>
      <c r="L421" s="22">
        <f t="shared" si="94"/>
        <v>-49.273343277148996</v>
      </c>
      <c r="M421" s="22">
        <f t="shared" si="95"/>
        <v>-36.273343277148996</v>
      </c>
      <c r="N421">
        <f t="shared" si="89"/>
        <v>-133.54046759402524</v>
      </c>
      <c r="O421">
        <f t="shared" si="90"/>
        <v>-120.54046759402524</v>
      </c>
      <c r="P421">
        <f t="shared" si="83"/>
        <v>43.540467594025245</v>
      </c>
      <c r="Q421">
        <f t="shared" si="91"/>
        <v>55.540467594025245</v>
      </c>
    </row>
    <row r="422" spans="2:17">
      <c r="B422" s="14">
        <v>413</v>
      </c>
      <c r="C422" s="3">
        <f t="shared" si="92"/>
        <v>5.7384987893462469E-2</v>
      </c>
      <c r="D422" s="7">
        <f t="shared" si="84"/>
        <v>3.2843156499324082</v>
      </c>
      <c r="E422" s="6">
        <f t="shared" si="85"/>
        <v>3.3</v>
      </c>
      <c r="F422" s="4">
        <f t="shared" si="86"/>
        <v>0.3396843500675919</v>
      </c>
      <c r="G422" s="14">
        <f t="shared" si="93"/>
        <v>0.3</v>
      </c>
      <c r="H422" s="4">
        <f t="shared" si="87"/>
        <v>413.67945320018009</v>
      </c>
      <c r="I422" s="14">
        <f t="shared" si="88"/>
        <v>127.73680549913621</v>
      </c>
      <c r="J422" s="23">
        <f>VLOOKUP(G422,'FS antenna gain'!$A$2:$B$902,2)</f>
        <v>43.448693749998064</v>
      </c>
      <c r="K422" s="15">
        <f>VLOOKUP(E422,'vehicle radar antenna gain'!$A$3:$D$903,3)</f>
        <v>-17.273343277148999</v>
      </c>
      <c r="L422" s="22">
        <f t="shared" si="94"/>
        <v>-49.273343277148996</v>
      </c>
      <c r="M422" s="22">
        <f t="shared" si="95"/>
        <v>-36.273343277148996</v>
      </c>
      <c r="N422">
        <f t="shared" si="89"/>
        <v>-133.56145502628715</v>
      </c>
      <c r="O422">
        <f t="shared" si="90"/>
        <v>-120.56145502628715</v>
      </c>
      <c r="P422">
        <f t="shared" si="83"/>
        <v>43.561455026287149</v>
      </c>
      <c r="Q422">
        <f t="shared" si="91"/>
        <v>55.561455026287149</v>
      </c>
    </row>
    <row r="423" spans="2:17">
      <c r="B423" s="14">
        <v>414</v>
      </c>
      <c r="C423" s="3">
        <f t="shared" si="92"/>
        <v>5.7246376811594203E-2</v>
      </c>
      <c r="D423" s="7">
        <f t="shared" si="84"/>
        <v>3.2763998241400381</v>
      </c>
      <c r="E423" s="6">
        <f t="shared" si="85"/>
        <v>3.3</v>
      </c>
      <c r="F423" s="4">
        <f t="shared" si="86"/>
        <v>0.34760017585996206</v>
      </c>
      <c r="G423" s="14">
        <f t="shared" si="93"/>
        <v>0.3</v>
      </c>
      <c r="H423" s="4">
        <f t="shared" si="87"/>
        <v>414.6778146947338</v>
      </c>
      <c r="I423" s="14">
        <f t="shared" si="88"/>
        <v>127.75774250855335</v>
      </c>
      <c r="J423" s="23">
        <f>VLOOKUP(G423,'FS antenna gain'!$A$2:$B$902,2)</f>
        <v>43.448693749998064</v>
      </c>
      <c r="K423" s="15">
        <f>VLOOKUP(E423,'vehicle radar antenna gain'!$A$3:$D$903,3)</f>
        <v>-17.273343277148999</v>
      </c>
      <c r="L423" s="22">
        <f t="shared" si="94"/>
        <v>-49.273343277148996</v>
      </c>
      <c r="M423" s="22">
        <f t="shared" si="95"/>
        <v>-36.273343277148996</v>
      </c>
      <c r="N423">
        <f t="shared" si="89"/>
        <v>-133.58239203570429</v>
      </c>
      <c r="O423">
        <f t="shared" si="90"/>
        <v>-120.58239203570429</v>
      </c>
      <c r="P423">
        <f t="shared" si="83"/>
        <v>43.582392035704288</v>
      </c>
      <c r="Q423">
        <f t="shared" si="91"/>
        <v>55.582392035704288</v>
      </c>
    </row>
    <row r="424" spans="2:17">
      <c r="B424" s="14">
        <v>415</v>
      </c>
      <c r="C424" s="3">
        <f t="shared" si="92"/>
        <v>5.7108433734939755E-2</v>
      </c>
      <c r="D424" s="7">
        <f t="shared" si="84"/>
        <v>3.2685220225944174</v>
      </c>
      <c r="E424" s="6">
        <f t="shared" si="85"/>
        <v>3.3</v>
      </c>
      <c r="F424" s="4">
        <f t="shared" si="86"/>
        <v>0.35547797740558273</v>
      </c>
      <c r="G424" s="14">
        <f t="shared" si="93"/>
        <v>0.4</v>
      </c>
      <c r="H424" s="4">
        <f t="shared" si="87"/>
        <v>415.67618406639559</v>
      </c>
      <c r="I424" s="14">
        <f t="shared" si="88"/>
        <v>127.77862933603154</v>
      </c>
      <c r="J424" s="23">
        <f>VLOOKUP(G424,'FS antenna gain'!$A$2:$B$902,2)</f>
        <v>43.019899999998138</v>
      </c>
      <c r="K424" s="15">
        <f>VLOOKUP(E424,'vehicle radar antenna gain'!$A$3:$D$903,3)</f>
        <v>-17.273343277148999</v>
      </c>
      <c r="L424" s="22">
        <f t="shared" si="94"/>
        <v>-49.273343277148996</v>
      </c>
      <c r="M424" s="22">
        <f t="shared" si="95"/>
        <v>-36.273343277148996</v>
      </c>
      <c r="N424">
        <f t="shared" si="89"/>
        <v>-134.03207261318241</v>
      </c>
      <c r="O424">
        <f t="shared" si="90"/>
        <v>-121.03207261318241</v>
      </c>
      <c r="P424">
        <f t="shared" si="83"/>
        <v>44.032072613182407</v>
      </c>
      <c r="Q424">
        <f t="shared" si="91"/>
        <v>56.032072613182407</v>
      </c>
    </row>
    <row r="425" spans="2:17">
      <c r="B425" s="14">
        <v>416</v>
      </c>
      <c r="C425" s="3">
        <f t="shared" si="92"/>
        <v>5.6971153846153845E-2</v>
      </c>
      <c r="D425" s="7">
        <f t="shared" si="84"/>
        <v>3.2606819722693601</v>
      </c>
      <c r="E425" s="6">
        <f t="shared" si="85"/>
        <v>3.3</v>
      </c>
      <c r="F425" s="4">
        <f t="shared" si="86"/>
        <v>0.36331802773064004</v>
      </c>
      <c r="G425" s="14">
        <f t="shared" si="93"/>
        <v>0.4</v>
      </c>
      <c r="H425" s="4">
        <f t="shared" si="87"/>
        <v>416.67456125854386</v>
      </c>
      <c r="I425" s="14">
        <f t="shared" si="88"/>
        <v>127.79946622075988</v>
      </c>
      <c r="J425" s="23">
        <f>VLOOKUP(G425,'FS antenna gain'!$A$2:$B$902,2)</f>
        <v>43.019899999998138</v>
      </c>
      <c r="K425" s="15">
        <f>VLOOKUP(E425,'vehicle radar antenna gain'!$A$3:$D$903,3)</f>
        <v>-17.273343277148999</v>
      </c>
      <c r="L425" s="22">
        <f t="shared" si="94"/>
        <v>-49.273343277148996</v>
      </c>
      <c r="M425" s="22">
        <f t="shared" si="95"/>
        <v>-36.273343277148996</v>
      </c>
      <c r="N425">
        <f t="shared" si="89"/>
        <v>-134.05290949791075</v>
      </c>
      <c r="O425">
        <f t="shared" si="90"/>
        <v>-121.05290949791075</v>
      </c>
      <c r="P425">
        <f t="shared" si="83"/>
        <v>44.052909497910747</v>
      </c>
      <c r="Q425">
        <f t="shared" si="91"/>
        <v>56.052909497910747</v>
      </c>
    </row>
    <row r="426" spans="2:17">
      <c r="B426" s="14">
        <v>417</v>
      </c>
      <c r="C426" s="3">
        <f t="shared" si="92"/>
        <v>5.6834532374100716E-2</v>
      </c>
      <c r="D426" s="7">
        <f t="shared" si="84"/>
        <v>3.2528794027435062</v>
      </c>
      <c r="E426" s="6">
        <f t="shared" si="85"/>
        <v>3.3</v>
      </c>
      <c r="F426" s="4">
        <f t="shared" si="86"/>
        <v>0.37112059725649393</v>
      </c>
      <c r="G426" s="14">
        <f t="shared" si="93"/>
        <v>0.4</v>
      </c>
      <c r="H426" s="4">
        <f t="shared" si="87"/>
        <v>417.67294621509785</v>
      </c>
      <c r="I426" s="14">
        <f t="shared" si="88"/>
        <v>127.82025340022705</v>
      </c>
      <c r="J426" s="23">
        <f>VLOOKUP(G426,'FS antenna gain'!$A$2:$B$902,2)</f>
        <v>43.019899999998138</v>
      </c>
      <c r="K426" s="15">
        <f>VLOOKUP(E426,'vehicle radar antenna gain'!$A$3:$D$903,3)</f>
        <v>-17.273343277148999</v>
      </c>
      <c r="L426" s="22">
        <f t="shared" si="94"/>
        <v>-49.273343277148996</v>
      </c>
      <c r="M426" s="22">
        <f t="shared" si="95"/>
        <v>-36.273343277148996</v>
      </c>
      <c r="N426">
        <f t="shared" si="89"/>
        <v>-134.07369667737791</v>
      </c>
      <c r="O426">
        <f t="shared" si="90"/>
        <v>-121.07369667737791</v>
      </c>
      <c r="P426">
        <f t="shared" si="83"/>
        <v>44.07369667737791</v>
      </c>
      <c r="Q426">
        <f t="shared" si="91"/>
        <v>56.07369667737791</v>
      </c>
    </row>
    <row r="427" spans="2:17">
      <c r="B427" s="14">
        <v>418</v>
      </c>
      <c r="C427" s="3">
        <f t="shared" si="92"/>
        <v>5.6698564593301436E-2</v>
      </c>
      <c r="D427" s="7">
        <f t="shared" si="84"/>
        <v>3.2451140461693693</v>
      </c>
      <c r="E427" s="6">
        <f t="shared" si="85"/>
        <v>3.2</v>
      </c>
      <c r="F427" s="4">
        <f t="shared" si="86"/>
        <v>0.37888595383063084</v>
      </c>
      <c r="G427" s="14">
        <f t="shared" si="93"/>
        <v>0.4</v>
      </c>
      <c r="H427" s="4">
        <f t="shared" si="87"/>
        <v>418.67133888051137</v>
      </c>
      <c r="I427" s="14">
        <f t="shared" si="88"/>
        <v>127.84099111023738</v>
      </c>
      <c r="J427" s="23">
        <f>VLOOKUP(G427,'FS antenna gain'!$A$2:$B$902,2)</f>
        <v>43.019899999998138</v>
      </c>
      <c r="K427" s="15">
        <f>VLOOKUP(E427,'vehicle radar antenna gain'!$A$3:$D$903,3)</f>
        <v>-17.273343277148999</v>
      </c>
      <c r="L427" s="22">
        <f t="shared" si="94"/>
        <v>-49.273343277148996</v>
      </c>
      <c r="M427" s="22">
        <f t="shared" si="95"/>
        <v>-36.273343277148996</v>
      </c>
      <c r="N427">
        <f t="shared" si="89"/>
        <v>-134.09443438738825</v>
      </c>
      <c r="O427">
        <f t="shared" si="90"/>
        <v>-121.09443438738825</v>
      </c>
      <c r="P427">
        <f t="shared" si="83"/>
        <v>44.094434387388247</v>
      </c>
      <c r="Q427">
        <f t="shared" si="91"/>
        <v>56.094434387388247</v>
      </c>
    </row>
    <row r="428" spans="2:17">
      <c r="B428" s="14">
        <v>419</v>
      </c>
      <c r="C428" s="3">
        <f t="shared" si="92"/>
        <v>5.6563245823389022E-2</v>
      </c>
      <c r="D428" s="7">
        <f t="shared" si="84"/>
        <v>3.2373856372428143</v>
      </c>
      <c r="E428" s="6">
        <f t="shared" si="85"/>
        <v>3.2</v>
      </c>
      <c r="F428" s="4">
        <f t="shared" si="86"/>
        <v>0.38661436275718586</v>
      </c>
      <c r="G428" s="14">
        <f t="shared" si="93"/>
        <v>0.4</v>
      </c>
      <c r="H428" s="4">
        <f t="shared" si="87"/>
        <v>419.66973919976647</v>
      </c>
      <c r="I428" s="14">
        <f t="shared" si="88"/>
        <v>127.86167958492683</v>
      </c>
      <c r="J428" s="23">
        <f>VLOOKUP(G428,'FS antenna gain'!$A$2:$B$902,2)</f>
        <v>43.019899999998138</v>
      </c>
      <c r="K428" s="15">
        <f>VLOOKUP(E428,'vehicle radar antenna gain'!$A$3:$D$903,3)</f>
        <v>-17.273343277148999</v>
      </c>
      <c r="L428" s="22">
        <f t="shared" si="94"/>
        <v>-49.273343277148996</v>
      </c>
      <c r="M428" s="22">
        <f t="shared" si="95"/>
        <v>-36.273343277148996</v>
      </c>
      <c r="N428">
        <f t="shared" si="89"/>
        <v>-134.1151228620777</v>
      </c>
      <c r="O428">
        <f t="shared" si="90"/>
        <v>-121.1151228620777</v>
      </c>
      <c r="P428">
        <f t="shared" si="83"/>
        <v>44.115122862077698</v>
      </c>
      <c r="Q428">
        <f t="shared" si="91"/>
        <v>56.115122862077698</v>
      </c>
    </row>
    <row r="429" spans="2:17">
      <c r="B429" s="14">
        <v>420</v>
      </c>
      <c r="C429" s="3">
        <f t="shared" si="92"/>
        <v>5.6428571428571425E-2</v>
      </c>
      <c r="D429" s="7">
        <f t="shared" si="84"/>
        <v>3.2296939131729774</v>
      </c>
      <c r="E429" s="6">
        <f t="shared" si="85"/>
        <v>3.2</v>
      </c>
      <c r="F429" s="4">
        <f t="shared" si="86"/>
        <v>0.39430608682702273</v>
      </c>
      <c r="G429" s="14">
        <f t="shared" si="93"/>
        <v>0.4</v>
      </c>
      <c r="H429" s="4">
        <f t="shared" si="87"/>
        <v>420.6681471183669</v>
      </c>
      <c r="I429" s="14">
        <f t="shared" si="88"/>
        <v>127.88231905677833</v>
      </c>
      <c r="J429" s="23">
        <f>VLOOKUP(G429,'FS antenna gain'!$A$2:$B$902,2)</f>
        <v>43.019899999998138</v>
      </c>
      <c r="K429" s="15">
        <f>VLOOKUP(E429,'vehicle radar antenna gain'!$A$3:$D$903,3)</f>
        <v>-17.273343277148999</v>
      </c>
      <c r="L429" s="22">
        <f t="shared" si="94"/>
        <v>-49.273343277148996</v>
      </c>
      <c r="M429" s="22">
        <f t="shared" si="95"/>
        <v>-36.273343277148996</v>
      </c>
      <c r="N429">
        <f t="shared" si="89"/>
        <v>-134.13576233392919</v>
      </c>
      <c r="O429">
        <f t="shared" si="90"/>
        <v>-121.13576233392919</v>
      </c>
      <c r="P429">
        <f t="shared" si="83"/>
        <v>44.135762333929193</v>
      </c>
      <c r="Q429">
        <f t="shared" si="91"/>
        <v>56.135762333929193</v>
      </c>
    </row>
    <row r="430" spans="2:17">
      <c r="B430" s="14">
        <v>421</v>
      </c>
      <c r="C430" s="3">
        <f t="shared" si="92"/>
        <v>5.6294536817102135E-2</v>
      </c>
      <c r="D430" s="7">
        <f t="shared" si="84"/>
        <v>3.2220386136526056</v>
      </c>
      <c r="E430" s="6">
        <f t="shared" si="85"/>
        <v>3.2</v>
      </c>
      <c r="F430" s="4">
        <f t="shared" si="86"/>
        <v>0.40196138634739453</v>
      </c>
      <c r="G430" s="14">
        <f t="shared" si="93"/>
        <v>0.4</v>
      </c>
      <c r="H430" s="4">
        <f t="shared" si="87"/>
        <v>421.66656258233235</v>
      </c>
      <c r="I430" s="14">
        <f t="shared" si="88"/>
        <v>127.90290975663743</v>
      </c>
      <c r="J430" s="23">
        <f>VLOOKUP(G430,'FS antenna gain'!$A$2:$B$902,2)</f>
        <v>43.019899999998138</v>
      </c>
      <c r="K430" s="15">
        <f>VLOOKUP(E430,'vehicle radar antenna gain'!$A$3:$D$903,3)</f>
        <v>-17.273343277148999</v>
      </c>
      <c r="L430" s="22">
        <f t="shared" si="94"/>
        <v>-49.273343277148996</v>
      </c>
      <c r="M430" s="22">
        <f t="shared" si="95"/>
        <v>-36.273343277148996</v>
      </c>
      <c r="N430">
        <f t="shared" si="89"/>
        <v>-134.15635303378829</v>
      </c>
      <c r="O430">
        <f t="shared" si="90"/>
        <v>-121.15635303378829</v>
      </c>
      <c r="P430">
        <f t="shared" si="83"/>
        <v>44.156353033788292</v>
      </c>
      <c r="Q430">
        <f t="shared" si="91"/>
        <v>56.156353033788292</v>
      </c>
    </row>
    <row r="431" spans="2:17">
      <c r="B431" s="14">
        <v>422</v>
      </c>
      <c r="C431" s="3">
        <f t="shared" si="92"/>
        <v>5.6161137440758291E-2</v>
      </c>
      <c r="D431" s="7">
        <f t="shared" si="84"/>
        <v>3.2144194808288162</v>
      </c>
      <c r="E431" s="6">
        <f t="shared" si="85"/>
        <v>3.2</v>
      </c>
      <c r="F431" s="4">
        <f t="shared" si="86"/>
        <v>0.40958051917118388</v>
      </c>
      <c r="G431" s="14">
        <f t="shared" si="93"/>
        <v>0.4</v>
      </c>
      <c r="H431" s="4">
        <f t="shared" si="87"/>
        <v>422.66498553819196</v>
      </c>
      <c r="I431" s="14">
        <f t="shared" si="88"/>
        <v>127.9234519137276</v>
      </c>
      <c r="J431" s="23">
        <f>VLOOKUP(G431,'FS antenna gain'!$A$2:$B$902,2)</f>
        <v>43.019899999998138</v>
      </c>
      <c r="K431" s="15">
        <f>VLOOKUP(E431,'vehicle radar antenna gain'!$A$3:$D$903,3)</f>
        <v>-17.273343277148999</v>
      </c>
      <c r="L431" s="22">
        <f t="shared" si="94"/>
        <v>-49.273343277148996</v>
      </c>
      <c r="M431" s="22">
        <f t="shared" si="95"/>
        <v>-36.273343277148996</v>
      </c>
      <c r="N431">
        <f t="shared" si="89"/>
        <v>-134.17689519087847</v>
      </c>
      <c r="O431">
        <f t="shared" si="90"/>
        <v>-121.17689519087847</v>
      </c>
      <c r="P431">
        <f t="shared" si="83"/>
        <v>44.176895190878469</v>
      </c>
      <c r="Q431">
        <f t="shared" si="91"/>
        <v>56.176895190878469</v>
      </c>
    </row>
    <row r="432" spans="2:17">
      <c r="B432" s="14">
        <v>423</v>
      </c>
      <c r="C432" s="3">
        <f t="shared" si="92"/>
        <v>5.6028368794326239E-2</v>
      </c>
      <c r="D432" s="7">
        <f t="shared" si="84"/>
        <v>3.2068362592742674</v>
      </c>
      <c r="E432" s="6">
        <f t="shared" si="85"/>
        <v>3.2</v>
      </c>
      <c r="F432" s="4">
        <f t="shared" si="86"/>
        <v>0.4171637407257327</v>
      </c>
      <c r="G432" s="14">
        <f t="shared" si="93"/>
        <v>0.4</v>
      </c>
      <c r="H432" s="4">
        <f t="shared" si="87"/>
        <v>423.66341593297858</v>
      </c>
      <c r="I432" s="14">
        <f t="shared" si="88"/>
        <v>127.94394575566531</v>
      </c>
      <c r="J432" s="23">
        <f>VLOOKUP(G432,'FS antenna gain'!$A$2:$B$902,2)</f>
        <v>43.019899999998138</v>
      </c>
      <c r="K432" s="15">
        <f>VLOOKUP(E432,'vehicle radar antenna gain'!$A$3:$D$903,3)</f>
        <v>-17.273343277148999</v>
      </c>
      <c r="L432" s="22">
        <f t="shared" si="94"/>
        <v>-49.273343277148996</v>
      </c>
      <c r="M432" s="22">
        <f t="shared" si="95"/>
        <v>-36.273343277148996</v>
      </c>
      <c r="N432">
        <f t="shared" si="89"/>
        <v>-134.19738903281618</v>
      </c>
      <c r="O432">
        <f t="shared" si="90"/>
        <v>-121.19738903281618</v>
      </c>
      <c r="P432">
        <f t="shared" si="83"/>
        <v>44.197389032816176</v>
      </c>
      <c r="Q432">
        <f t="shared" si="91"/>
        <v>56.197389032816176</v>
      </c>
    </row>
    <row r="433" spans="2:17">
      <c r="B433" s="14">
        <v>424</v>
      </c>
      <c r="C433" s="3">
        <f t="shared" si="92"/>
        <v>5.5896226415094341E-2</v>
      </c>
      <c r="D433" s="7">
        <f t="shared" si="84"/>
        <v>3.1992886959587383</v>
      </c>
      <c r="E433" s="6">
        <f t="shared" si="85"/>
        <v>3.2</v>
      </c>
      <c r="F433" s="4">
        <f t="shared" si="86"/>
        <v>0.42471130404126178</v>
      </c>
      <c r="G433" s="14">
        <f t="shared" si="93"/>
        <v>0.4</v>
      </c>
      <c r="H433" s="4">
        <f t="shared" si="87"/>
        <v>424.66185371422284</v>
      </c>
      <c r="I433" s="14">
        <f t="shared" si="88"/>
        <v>127.96439150847499</v>
      </c>
      <c r="J433" s="23">
        <f>VLOOKUP(G433,'FS antenna gain'!$A$2:$B$902,2)</f>
        <v>43.019899999998138</v>
      </c>
      <c r="K433" s="15">
        <f>VLOOKUP(E433,'vehicle radar antenna gain'!$A$3:$D$903,3)</f>
        <v>-17.273343277148999</v>
      </c>
      <c r="L433" s="22">
        <f t="shared" si="94"/>
        <v>-49.273343277148996</v>
      </c>
      <c r="M433" s="22">
        <f t="shared" si="95"/>
        <v>-36.273343277148996</v>
      </c>
      <c r="N433">
        <f t="shared" si="89"/>
        <v>-134.21783478562585</v>
      </c>
      <c r="O433">
        <f t="shared" si="90"/>
        <v>-121.21783478562585</v>
      </c>
      <c r="P433">
        <f t="shared" si="83"/>
        <v>44.217834785625854</v>
      </c>
      <c r="Q433">
        <f t="shared" si="91"/>
        <v>56.217834785625854</v>
      </c>
    </row>
    <row r="434" spans="2:17">
      <c r="B434" s="14">
        <v>425</v>
      </c>
      <c r="C434" s="3">
        <f t="shared" si="92"/>
        <v>5.5764705882352938E-2</v>
      </c>
      <c r="D434" s="7">
        <f t="shared" si="84"/>
        <v>3.1917765402210976</v>
      </c>
      <c r="E434" s="6">
        <f t="shared" si="85"/>
        <v>3.2</v>
      </c>
      <c r="F434" s="4">
        <f t="shared" si="86"/>
        <v>0.43222345977890253</v>
      </c>
      <c r="G434" s="14">
        <f t="shared" si="93"/>
        <v>0.4</v>
      </c>
      <c r="H434" s="4">
        <f t="shared" si="87"/>
        <v>425.66029882994724</v>
      </c>
      <c r="I434" s="14">
        <f t="shared" si="88"/>
        <v>127.98478939660373</v>
      </c>
      <c r="J434" s="23">
        <f>VLOOKUP(G434,'FS antenna gain'!$A$2:$B$902,2)</f>
        <v>43.019899999998138</v>
      </c>
      <c r="K434" s="15">
        <f>VLOOKUP(E434,'vehicle radar antenna gain'!$A$3:$D$903,3)</f>
        <v>-17.273343277148999</v>
      </c>
      <c r="L434" s="22">
        <f t="shared" si="94"/>
        <v>-49.273343277148996</v>
      </c>
      <c r="M434" s="22">
        <f t="shared" si="95"/>
        <v>-36.273343277148996</v>
      </c>
      <c r="N434">
        <f t="shared" si="89"/>
        <v>-134.2382326737546</v>
      </c>
      <c r="O434">
        <f t="shared" si="90"/>
        <v>-121.2382326737546</v>
      </c>
      <c r="P434">
        <f t="shared" ref="P434:P497" si="96">-(N434-$I$4)</f>
        <v>44.238232673754595</v>
      </c>
      <c r="Q434">
        <f t="shared" si="91"/>
        <v>56.238232673754595</v>
      </c>
    </row>
    <row r="435" spans="2:17">
      <c r="B435" s="14">
        <v>426</v>
      </c>
      <c r="C435" s="3">
        <f t="shared" si="92"/>
        <v>5.5633802816901404E-2</v>
      </c>
      <c r="D435" s="7">
        <f t="shared" si="84"/>
        <v>3.1842995437416763</v>
      </c>
      <c r="E435" s="6">
        <f t="shared" si="85"/>
        <v>3.2</v>
      </c>
      <c r="F435" s="4">
        <f t="shared" si="86"/>
        <v>0.43970045625832377</v>
      </c>
      <c r="G435" s="14">
        <f t="shared" si="93"/>
        <v>0.4</v>
      </c>
      <c r="H435" s="4">
        <f t="shared" si="87"/>
        <v>426.65875122866049</v>
      </c>
      <c r="I435" s="14">
        <f t="shared" si="88"/>
        <v>128.00513964293594</v>
      </c>
      <c r="J435" s="23">
        <f>VLOOKUP(G435,'FS antenna gain'!$A$2:$B$902,2)</f>
        <v>43.019899999998138</v>
      </c>
      <c r="K435" s="15">
        <f>VLOOKUP(E435,'vehicle radar antenna gain'!$A$3:$D$903,3)</f>
        <v>-17.273343277148999</v>
      </c>
      <c r="L435" s="22">
        <f t="shared" si="94"/>
        <v>-49.273343277148996</v>
      </c>
      <c r="M435" s="22">
        <f t="shared" si="95"/>
        <v>-36.273343277148996</v>
      </c>
      <c r="N435">
        <f t="shared" si="89"/>
        <v>-134.25858292008681</v>
      </c>
      <c r="O435">
        <f t="shared" si="90"/>
        <v>-121.25858292008681</v>
      </c>
      <c r="P435">
        <f t="shared" si="96"/>
        <v>44.258582920086809</v>
      </c>
      <c r="Q435">
        <f t="shared" si="91"/>
        <v>56.258582920086809</v>
      </c>
    </row>
    <row r="436" spans="2:17">
      <c r="B436" s="14">
        <v>427</v>
      </c>
      <c r="C436" s="3">
        <f t="shared" si="92"/>
        <v>5.5503512880562059E-2</v>
      </c>
      <c r="D436" s="7">
        <f t="shared" si="84"/>
        <v>3.1768574605150159</v>
      </c>
      <c r="E436" s="6">
        <f t="shared" si="85"/>
        <v>3.2</v>
      </c>
      <c r="F436" s="4">
        <f t="shared" si="86"/>
        <v>0.44714253948498417</v>
      </c>
      <c r="G436" s="14">
        <f t="shared" si="93"/>
        <v>0.4</v>
      </c>
      <c r="H436" s="4">
        <f t="shared" si="87"/>
        <v>427.65721085935172</v>
      </c>
      <c r="I436" s="14">
        <f t="shared" si="88"/>
        <v>128.0254424688078</v>
      </c>
      <c r="J436" s="23">
        <f>VLOOKUP(G436,'FS antenna gain'!$A$2:$B$902,2)</f>
        <v>43.019899999998138</v>
      </c>
      <c r="K436" s="15">
        <f>VLOOKUP(E436,'vehicle radar antenna gain'!$A$3:$D$903,3)</f>
        <v>-17.273343277148999</v>
      </c>
      <c r="L436" s="22">
        <f t="shared" si="94"/>
        <v>-49.273343277148996</v>
      </c>
      <c r="M436" s="22">
        <f t="shared" si="95"/>
        <v>-36.273343277148996</v>
      </c>
      <c r="N436">
        <f t="shared" si="89"/>
        <v>-134.27888574595866</v>
      </c>
      <c r="O436">
        <f t="shared" si="90"/>
        <v>-121.27888574595866</v>
      </c>
      <c r="P436">
        <f t="shared" si="96"/>
        <v>44.278885745958661</v>
      </c>
      <c r="Q436">
        <f t="shared" si="91"/>
        <v>56.278885745958661</v>
      </c>
    </row>
    <row r="437" spans="2:17">
      <c r="B437" s="14">
        <v>428</v>
      </c>
      <c r="C437" s="3">
        <f t="shared" si="92"/>
        <v>5.5373831775700932E-2</v>
      </c>
      <c r="D437" s="7">
        <f t="shared" si="84"/>
        <v>3.1694500468230009</v>
      </c>
      <c r="E437" s="6">
        <f t="shared" si="85"/>
        <v>3.2</v>
      </c>
      <c r="F437" s="4">
        <f t="shared" si="86"/>
        <v>0.4545499531769992</v>
      </c>
      <c r="G437" s="14">
        <f t="shared" si="93"/>
        <v>0.5</v>
      </c>
      <c r="H437" s="4">
        <f t="shared" si="87"/>
        <v>428.65567767148497</v>
      </c>
      <c r="I437" s="14">
        <f t="shared" si="88"/>
        <v>128.0456980940213</v>
      </c>
      <c r="J437" s="23">
        <f>VLOOKUP(G437,'FS antenna gain'!$A$2:$B$902,2)</f>
        <v>42.468593750000842</v>
      </c>
      <c r="K437" s="15">
        <f>VLOOKUP(E437,'vehicle radar antenna gain'!$A$3:$D$903,3)</f>
        <v>-17.273343277148999</v>
      </c>
      <c r="L437" s="22">
        <f t="shared" si="94"/>
        <v>-49.273343277148996</v>
      </c>
      <c r="M437" s="22">
        <f t="shared" si="95"/>
        <v>-36.273343277148996</v>
      </c>
      <c r="N437">
        <f t="shared" si="89"/>
        <v>-134.85044762116945</v>
      </c>
      <c r="O437">
        <f t="shared" si="90"/>
        <v>-121.85044762116945</v>
      </c>
      <c r="P437">
        <f t="shared" si="96"/>
        <v>44.850447621169451</v>
      </c>
      <c r="Q437">
        <f t="shared" si="91"/>
        <v>56.850447621169451</v>
      </c>
    </row>
    <row r="438" spans="2:17">
      <c r="B438" s="14">
        <v>429</v>
      </c>
      <c r="C438" s="3">
        <f t="shared" si="92"/>
        <v>5.5244755244755243E-2</v>
      </c>
      <c r="D438" s="7">
        <f t="shared" si="84"/>
        <v>3.1620770612083637</v>
      </c>
      <c r="E438" s="6">
        <f t="shared" si="85"/>
        <v>3.2</v>
      </c>
      <c r="F438" s="4">
        <f t="shared" si="86"/>
        <v>0.46192293879163637</v>
      </c>
      <c r="G438" s="14">
        <f t="shared" si="93"/>
        <v>0.5</v>
      </c>
      <c r="H438" s="4">
        <f t="shared" si="87"/>
        <v>429.65415161499374</v>
      </c>
      <c r="I438" s="14">
        <f t="shared" si="88"/>
        <v>128.06590673685872</v>
      </c>
      <c r="J438" s="23">
        <f>VLOOKUP(G438,'FS antenna gain'!$A$2:$B$902,2)</f>
        <v>42.468593750000842</v>
      </c>
      <c r="K438" s="15">
        <f>VLOOKUP(E438,'vehicle radar antenna gain'!$A$3:$D$903,3)</f>
        <v>-17.273343277148999</v>
      </c>
      <c r="L438" s="22">
        <f t="shared" si="94"/>
        <v>-49.273343277148996</v>
      </c>
      <c r="M438" s="22">
        <f t="shared" si="95"/>
        <v>-36.273343277148996</v>
      </c>
      <c r="N438">
        <f t="shared" si="89"/>
        <v>-134.87065626400687</v>
      </c>
      <c r="O438">
        <f t="shared" si="90"/>
        <v>-121.87065626400687</v>
      </c>
      <c r="P438">
        <f t="shared" si="96"/>
        <v>44.870656264006868</v>
      </c>
      <c r="Q438">
        <f t="shared" si="91"/>
        <v>56.870656264006868</v>
      </c>
    </row>
    <row r="439" spans="2:17">
      <c r="B439" s="14">
        <v>430</v>
      </c>
      <c r="C439" s="3">
        <f t="shared" si="92"/>
        <v>5.5116279069767439E-2</v>
      </c>
      <c r="D439" s="7">
        <f t="shared" si="84"/>
        <v>3.1547382644485538</v>
      </c>
      <c r="E439" s="6">
        <f t="shared" si="85"/>
        <v>3.2</v>
      </c>
      <c r="F439" s="4">
        <f t="shared" si="86"/>
        <v>0.46926173555144635</v>
      </c>
      <c r="G439" s="14">
        <f t="shared" si="93"/>
        <v>0.5</v>
      </c>
      <c r="H439" s="4">
        <f t="shared" si="87"/>
        <v>430.65263264027539</v>
      </c>
      <c r="I439" s="14">
        <f t="shared" si="88"/>
        <v>128.08606861409629</v>
      </c>
      <c r="J439" s="23">
        <f>VLOOKUP(G439,'FS antenna gain'!$A$2:$B$902,2)</f>
        <v>42.468593750000842</v>
      </c>
      <c r="K439" s="15">
        <f>VLOOKUP(E439,'vehicle radar antenna gain'!$A$3:$D$903,3)</f>
        <v>-17.273343277148999</v>
      </c>
      <c r="L439" s="22">
        <f t="shared" si="94"/>
        <v>-49.273343277148996</v>
      </c>
      <c r="M439" s="22">
        <f t="shared" si="95"/>
        <v>-36.273343277148996</v>
      </c>
      <c r="N439">
        <f t="shared" si="89"/>
        <v>-134.89081814124444</v>
      </c>
      <c r="O439">
        <f t="shared" si="90"/>
        <v>-121.89081814124444</v>
      </c>
      <c r="P439">
        <f t="shared" si="96"/>
        <v>44.890818141244438</v>
      </c>
      <c r="Q439">
        <f t="shared" si="91"/>
        <v>56.890818141244438</v>
      </c>
    </row>
    <row r="440" spans="2:17">
      <c r="B440" s="14">
        <v>431</v>
      </c>
      <c r="C440" s="3">
        <f t="shared" si="92"/>
        <v>5.498839907192575E-2</v>
      </c>
      <c r="D440" s="7">
        <f t="shared" si="84"/>
        <v>3.1474334195299747</v>
      </c>
      <c r="E440" s="6">
        <f t="shared" si="85"/>
        <v>3.1</v>
      </c>
      <c r="F440" s="4">
        <f t="shared" si="86"/>
        <v>0.47656658047002542</v>
      </c>
      <c r="G440" s="14">
        <f t="shared" si="93"/>
        <v>0.5</v>
      </c>
      <c r="H440" s="4">
        <f t="shared" si="87"/>
        <v>431.65112069818605</v>
      </c>
      <c r="I440" s="14">
        <f t="shared" si="88"/>
        <v>128.10618394101795</v>
      </c>
      <c r="J440" s="23">
        <f>VLOOKUP(G440,'FS antenna gain'!$A$2:$B$902,2)</f>
        <v>42.468593750000842</v>
      </c>
      <c r="K440" s="15">
        <f>VLOOKUP(E440,'vehicle radar antenna gain'!$A$3:$D$903,3)</f>
        <v>-17.252420974372999</v>
      </c>
      <c r="L440" s="22">
        <f t="shared" si="94"/>
        <v>-49.252420974372995</v>
      </c>
      <c r="M440" s="22">
        <f t="shared" si="95"/>
        <v>-36.252420974372995</v>
      </c>
      <c r="N440">
        <f t="shared" si="89"/>
        <v>-134.89001116539009</v>
      </c>
      <c r="O440">
        <f t="shared" si="90"/>
        <v>-121.89001116539009</v>
      </c>
      <c r="P440">
        <f t="shared" si="96"/>
        <v>44.890011165390092</v>
      </c>
      <c r="Q440">
        <f t="shared" si="91"/>
        <v>56.890011165390092</v>
      </c>
    </row>
    <row r="441" spans="2:17">
      <c r="B441" s="14">
        <v>432</v>
      </c>
      <c r="C441" s="3">
        <f t="shared" si="92"/>
        <v>5.486111111111111E-2</v>
      </c>
      <c r="D441" s="7">
        <f t="shared" si="84"/>
        <v>3.1401622916225671</v>
      </c>
      <c r="E441" s="6">
        <f t="shared" si="85"/>
        <v>3.1</v>
      </c>
      <c r="F441" s="4">
        <f t="shared" si="86"/>
        <v>0.48383770837743301</v>
      </c>
      <c r="G441" s="14">
        <f t="shared" si="93"/>
        <v>0.5</v>
      </c>
      <c r="H441" s="4">
        <f t="shared" si="87"/>
        <v>432.64961574003507</v>
      </c>
      <c r="I441" s="14">
        <f t="shared" si="88"/>
        <v>128.12625293142918</v>
      </c>
      <c r="J441" s="23">
        <f>VLOOKUP(G441,'FS antenna gain'!$A$2:$B$902,2)</f>
        <v>42.468593750000842</v>
      </c>
      <c r="K441" s="15">
        <f>VLOOKUP(E441,'vehicle radar antenna gain'!$A$3:$D$903,3)</f>
        <v>-17.252420974372999</v>
      </c>
      <c r="L441" s="22">
        <f t="shared" si="94"/>
        <v>-49.252420974372995</v>
      </c>
      <c r="M441" s="22">
        <f t="shared" si="95"/>
        <v>-36.252420974372995</v>
      </c>
      <c r="N441">
        <f t="shared" si="89"/>
        <v>-134.91008015580132</v>
      </c>
      <c r="O441">
        <f t="shared" si="90"/>
        <v>-121.91008015580132</v>
      </c>
      <c r="P441">
        <f t="shared" si="96"/>
        <v>44.910080155801325</v>
      </c>
      <c r="Q441">
        <f t="shared" si="91"/>
        <v>56.910080155801325</v>
      </c>
    </row>
    <row r="442" spans="2:17">
      <c r="B442" s="14">
        <v>433</v>
      </c>
      <c r="C442" s="3">
        <f t="shared" si="92"/>
        <v>5.4734411085450345E-2</v>
      </c>
      <c r="D442" s="7">
        <f t="shared" si="84"/>
        <v>3.132924648054749</v>
      </c>
      <c r="E442" s="6">
        <f t="shared" si="85"/>
        <v>3.1</v>
      </c>
      <c r="F442" s="4">
        <f t="shared" si="86"/>
        <v>0.49107535194525109</v>
      </c>
      <c r="G442" s="14">
        <f t="shared" si="93"/>
        <v>0.5</v>
      </c>
      <c r="H442" s="4">
        <f t="shared" si="87"/>
        <v>433.64811771757985</v>
      </c>
      <c r="I442" s="14">
        <f t="shared" si="88"/>
        <v>128.14627579767028</v>
      </c>
      <c r="J442" s="23">
        <f>VLOOKUP(G442,'FS antenna gain'!$A$2:$B$902,2)</f>
        <v>42.468593750000842</v>
      </c>
      <c r="K442" s="15">
        <f>VLOOKUP(E442,'vehicle radar antenna gain'!$A$3:$D$903,3)</f>
        <v>-17.252420974372999</v>
      </c>
      <c r="L442" s="22">
        <f t="shared" si="94"/>
        <v>-49.252420974372995</v>
      </c>
      <c r="M442" s="22">
        <f t="shared" si="95"/>
        <v>-36.252420974372995</v>
      </c>
      <c r="N442">
        <f t="shared" si="89"/>
        <v>-134.93010302204243</v>
      </c>
      <c r="O442">
        <f t="shared" si="90"/>
        <v>-121.93010302204243</v>
      </c>
      <c r="P442">
        <f t="shared" si="96"/>
        <v>44.930103022042431</v>
      </c>
      <c r="Q442">
        <f t="shared" si="91"/>
        <v>56.930103022042431</v>
      </c>
    </row>
    <row r="443" spans="2:17">
      <c r="B443" s="14">
        <v>434</v>
      </c>
      <c r="C443" s="3">
        <f t="shared" si="92"/>
        <v>5.4608294930875573E-2</v>
      </c>
      <c r="D443" s="7">
        <f t="shared" si="84"/>
        <v>3.1257202582886978</v>
      </c>
      <c r="E443" s="6">
        <f t="shared" si="85"/>
        <v>3.1</v>
      </c>
      <c r="F443" s="4">
        <f t="shared" si="86"/>
        <v>0.49827974171130229</v>
      </c>
      <c r="G443" s="14">
        <f t="shared" si="93"/>
        <v>0.5</v>
      </c>
      <c r="H443" s="4">
        <f t="shared" si="87"/>
        <v>434.64662658302092</v>
      </c>
      <c r="I443" s="14">
        <f t="shared" si="88"/>
        <v>128.16625275062984</v>
      </c>
      <c r="J443" s="23">
        <f>VLOOKUP(G443,'FS antenna gain'!$A$2:$B$902,2)</f>
        <v>42.468593750000842</v>
      </c>
      <c r="K443" s="15">
        <f>VLOOKUP(E443,'vehicle radar antenna gain'!$A$3:$D$903,3)</f>
        <v>-17.252420974372999</v>
      </c>
      <c r="L443" s="22">
        <f t="shared" si="94"/>
        <v>-49.252420974372995</v>
      </c>
      <c r="M443" s="22">
        <f t="shared" si="95"/>
        <v>-36.252420974372995</v>
      </c>
      <c r="N443">
        <f t="shared" si="89"/>
        <v>-134.95007997500198</v>
      </c>
      <c r="O443">
        <f t="shared" si="90"/>
        <v>-121.95007997500198</v>
      </c>
      <c r="P443">
        <f t="shared" si="96"/>
        <v>44.950079975001984</v>
      </c>
      <c r="Q443">
        <f t="shared" si="91"/>
        <v>56.950079975001984</v>
      </c>
    </row>
    <row r="444" spans="2:17">
      <c r="B444" s="14">
        <v>435</v>
      </c>
      <c r="C444" s="3">
        <f t="shared" si="92"/>
        <v>5.4482758620689652E-2</v>
      </c>
      <c r="D444" s="7">
        <f t="shared" si="84"/>
        <v>3.1185488938959689</v>
      </c>
      <c r="E444" s="6">
        <f t="shared" si="85"/>
        <v>3.1</v>
      </c>
      <c r="F444" s="4">
        <f t="shared" si="86"/>
        <v>0.50545110610403121</v>
      </c>
      <c r="G444" s="14">
        <f t="shared" si="93"/>
        <v>0.5</v>
      </c>
      <c r="H444" s="4">
        <f t="shared" si="87"/>
        <v>435.64514228899651</v>
      </c>
      <c r="I444" s="14">
        <f t="shared" si="88"/>
        <v>128.18618399975759</v>
      </c>
      <c r="J444" s="23">
        <f>VLOOKUP(G444,'FS antenna gain'!$A$2:$B$902,2)</f>
        <v>42.468593750000842</v>
      </c>
      <c r="K444" s="15">
        <f>VLOOKUP(E444,'vehicle radar antenna gain'!$A$3:$D$903,3)</f>
        <v>-17.252420974372999</v>
      </c>
      <c r="L444" s="22">
        <f t="shared" si="94"/>
        <v>-49.252420974372995</v>
      </c>
      <c r="M444" s="22">
        <f t="shared" si="95"/>
        <v>-36.252420974372995</v>
      </c>
      <c r="N444">
        <f t="shared" si="89"/>
        <v>-134.97001122412973</v>
      </c>
      <c r="O444">
        <f t="shared" si="90"/>
        <v>-121.97001122412973</v>
      </c>
      <c r="P444">
        <f t="shared" si="96"/>
        <v>44.970011224129735</v>
      </c>
      <c r="Q444">
        <f t="shared" si="91"/>
        <v>56.970011224129735</v>
      </c>
    </row>
    <row r="445" spans="2:17">
      <c r="B445" s="14">
        <v>436</v>
      </c>
      <c r="C445" s="3">
        <f t="shared" si="92"/>
        <v>5.4357798165137611E-2</v>
      </c>
      <c r="D445" s="7">
        <f t="shared" si="84"/>
        <v>3.1114103285334505</v>
      </c>
      <c r="E445" s="6">
        <f t="shared" si="85"/>
        <v>3.1</v>
      </c>
      <c r="F445" s="4">
        <f t="shared" si="86"/>
        <v>0.51258967146654966</v>
      </c>
      <c r="G445" s="14">
        <f t="shared" si="93"/>
        <v>0.5</v>
      </c>
      <c r="H445" s="4">
        <f t="shared" si="87"/>
        <v>436.64366478857789</v>
      </c>
      <c r="I445" s="14">
        <f t="shared" si="88"/>
        <v>128.20606975307788</v>
      </c>
      <c r="J445" s="23">
        <f>VLOOKUP(G445,'FS antenna gain'!$A$2:$B$902,2)</f>
        <v>42.468593750000842</v>
      </c>
      <c r="K445" s="15">
        <f>VLOOKUP(E445,'vehicle radar antenna gain'!$A$3:$D$903,3)</f>
        <v>-17.252420974372999</v>
      </c>
      <c r="L445" s="22">
        <f t="shared" si="94"/>
        <v>-49.252420974372995</v>
      </c>
      <c r="M445" s="22">
        <f t="shared" si="95"/>
        <v>-36.252420974372995</v>
      </c>
      <c r="N445">
        <f t="shared" si="89"/>
        <v>-134.98989697745003</v>
      </c>
      <c r="O445">
        <f t="shared" si="90"/>
        <v>-121.98989697745003</v>
      </c>
      <c r="P445">
        <f t="shared" si="96"/>
        <v>44.98989697745003</v>
      </c>
      <c r="Q445">
        <f t="shared" si="91"/>
        <v>56.98989697745003</v>
      </c>
    </row>
    <row r="446" spans="2:17">
      <c r="B446" s="14">
        <v>437</v>
      </c>
      <c r="C446" s="3">
        <f t="shared" si="92"/>
        <v>5.4233409610983982E-2</v>
      </c>
      <c r="D446" s="7">
        <f t="shared" si="84"/>
        <v>3.1043043379196433</v>
      </c>
      <c r="E446" s="6">
        <f t="shared" si="85"/>
        <v>3.1</v>
      </c>
      <c r="F446" s="4">
        <f t="shared" si="86"/>
        <v>0.51969566208035678</v>
      </c>
      <c r="G446" s="14">
        <f t="shared" si="93"/>
        <v>0.5</v>
      </c>
      <c r="H446" s="4">
        <f t="shared" si="87"/>
        <v>437.64219403526437</v>
      </c>
      <c r="I446" s="14">
        <f t="shared" si="88"/>
        <v>128.22591021720228</v>
      </c>
      <c r="J446" s="23">
        <f>VLOOKUP(G446,'FS antenna gain'!$A$2:$B$902,2)</f>
        <v>42.468593750000842</v>
      </c>
      <c r="K446" s="15">
        <f>VLOOKUP(E446,'vehicle radar antenna gain'!$A$3:$D$903,3)</f>
        <v>-17.252420974372999</v>
      </c>
      <c r="L446" s="22">
        <f t="shared" si="94"/>
        <v>-49.252420974372995</v>
      </c>
      <c r="M446" s="22">
        <f t="shared" si="95"/>
        <v>-36.252420974372995</v>
      </c>
      <c r="N446">
        <f t="shared" si="89"/>
        <v>-135.00973744157443</v>
      </c>
      <c r="O446">
        <f t="shared" si="90"/>
        <v>-122.00973744157443</v>
      </c>
      <c r="P446">
        <f t="shared" si="96"/>
        <v>45.00973744157443</v>
      </c>
      <c r="Q446">
        <f t="shared" si="91"/>
        <v>57.00973744157443</v>
      </c>
    </row>
    <row r="447" spans="2:17">
      <c r="B447" s="14">
        <v>438</v>
      </c>
      <c r="C447" s="3">
        <f t="shared" si="92"/>
        <v>5.410958904109589E-2</v>
      </c>
      <c r="D447" s="7">
        <f t="shared" si="84"/>
        <v>3.0972306998112673</v>
      </c>
      <c r="E447" s="6">
        <f t="shared" si="85"/>
        <v>3.1</v>
      </c>
      <c r="F447" s="4">
        <f t="shared" si="86"/>
        <v>0.5267693001887328</v>
      </c>
      <c r="G447" s="14">
        <f t="shared" si="93"/>
        <v>0.5</v>
      </c>
      <c r="H447" s="4">
        <f t="shared" si="87"/>
        <v>438.6407299829782</v>
      </c>
      <c r="I447" s="14">
        <f t="shared" si="88"/>
        <v>128.24570559734212</v>
      </c>
      <c r="J447" s="23">
        <f>VLOOKUP(G447,'FS antenna gain'!$A$2:$B$902,2)</f>
        <v>42.468593750000842</v>
      </c>
      <c r="K447" s="15">
        <f>VLOOKUP(E447,'vehicle radar antenna gain'!$A$3:$D$903,3)</f>
        <v>-17.252420974372999</v>
      </c>
      <c r="L447" s="22">
        <f t="shared" si="94"/>
        <v>-49.252420974372995</v>
      </c>
      <c r="M447" s="22">
        <f t="shared" si="95"/>
        <v>-36.252420974372995</v>
      </c>
      <c r="N447">
        <f t="shared" si="89"/>
        <v>-135.02953282171427</v>
      </c>
      <c r="O447">
        <f t="shared" si="90"/>
        <v>-122.02953282171427</v>
      </c>
      <c r="P447">
        <f t="shared" si="96"/>
        <v>45.02953282171427</v>
      </c>
      <c r="Q447">
        <f t="shared" si="91"/>
        <v>57.02953282171427</v>
      </c>
    </row>
    <row r="448" spans="2:17">
      <c r="B448" s="14">
        <v>439</v>
      </c>
      <c r="C448" s="3">
        <f t="shared" si="92"/>
        <v>5.3986332574031889E-2</v>
      </c>
      <c r="D448" s="7">
        <f t="shared" si="84"/>
        <v>3.0901891939801791</v>
      </c>
      <c r="E448" s="6">
        <f t="shared" si="85"/>
        <v>3.1</v>
      </c>
      <c r="F448" s="4">
        <f t="shared" si="86"/>
        <v>0.533810806019821</v>
      </c>
      <c r="G448" s="14">
        <f t="shared" si="93"/>
        <v>0.5</v>
      </c>
      <c r="H448" s="4">
        <f t="shared" si="87"/>
        <v>439.63927258606003</v>
      </c>
      <c r="I448" s="14">
        <f t="shared" si="88"/>
        <v>128.26545609732148</v>
      </c>
      <c r="J448" s="23">
        <f>VLOOKUP(G448,'FS antenna gain'!$A$2:$B$902,2)</f>
        <v>42.468593750000842</v>
      </c>
      <c r="K448" s="15">
        <f>VLOOKUP(E448,'vehicle radar antenna gain'!$A$3:$D$903,3)</f>
        <v>-17.252420974372999</v>
      </c>
      <c r="L448" s="22">
        <f t="shared" si="94"/>
        <v>-49.252420974372995</v>
      </c>
      <c r="M448" s="22">
        <f t="shared" si="95"/>
        <v>-36.252420974372995</v>
      </c>
      <c r="N448">
        <f t="shared" si="89"/>
        <v>-135.04928332169362</v>
      </c>
      <c r="O448">
        <f t="shared" si="90"/>
        <v>-122.04928332169362</v>
      </c>
      <c r="P448">
        <f t="shared" si="96"/>
        <v>45.049283321693622</v>
      </c>
      <c r="Q448">
        <f t="shared" si="91"/>
        <v>57.049283321693622</v>
      </c>
    </row>
    <row r="449" spans="2:17">
      <c r="B449" s="14">
        <v>440</v>
      </c>
      <c r="C449" s="3">
        <f t="shared" si="92"/>
        <v>5.3863636363636364E-2</v>
      </c>
      <c r="D449" s="7">
        <f t="shared" si="84"/>
        <v>3.0831796021906102</v>
      </c>
      <c r="E449" s="6">
        <f t="shared" si="85"/>
        <v>3.1</v>
      </c>
      <c r="F449" s="4">
        <f t="shared" si="86"/>
        <v>0.54082039780938995</v>
      </c>
      <c r="G449" s="14">
        <f t="shared" si="93"/>
        <v>0.5</v>
      </c>
      <c r="H449" s="4">
        <f t="shared" si="87"/>
        <v>440.63782179926409</v>
      </c>
      <c r="I449" s="14">
        <f t="shared" si="88"/>
        <v>128.28516191958937</v>
      </c>
      <c r="J449" s="23">
        <f>VLOOKUP(G449,'FS antenna gain'!$A$2:$B$902,2)</f>
        <v>42.468593750000842</v>
      </c>
      <c r="K449" s="15">
        <f>VLOOKUP(E449,'vehicle radar antenna gain'!$A$3:$D$903,3)</f>
        <v>-17.252420974372999</v>
      </c>
      <c r="L449" s="22">
        <f t="shared" si="94"/>
        <v>-49.252420974372995</v>
      </c>
      <c r="M449" s="22">
        <f t="shared" si="95"/>
        <v>-36.252420974372995</v>
      </c>
      <c r="N449">
        <f t="shared" si="89"/>
        <v>-135.06898914396152</v>
      </c>
      <c r="O449">
        <f t="shared" si="90"/>
        <v>-122.06898914396152</v>
      </c>
      <c r="P449">
        <f t="shared" si="96"/>
        <v>45.068989143961517</v>
      </c>
      <c r="Q449">
        <f t="shared" si="91"/>
        <v>57.068989143961517</v>
      </c>
    </row>
    <row r="450" spans="2:17">
      <c r="B450" s="14">
        <v>441</v>
      </c>
      <c r="C450" s="3">
        <f t="shared" si="92"/>
        <v>5.3741496598639457E-2</v>
      </c>
      <c r="D450" s="7">
        <f t="shared" si="84"/>
        <v>3.0762017081767068</v>
      </c>
      <c r="E450" s="6">
        <f t="shared" si="85"/>
        <v>3.1</v>
      </c>
      <c r="F450" s="4">
        <f t="shared" si="86"/>
        <v>0.54779829182329332</v>
      </c>
      <c r="G450" s="14">
        <f t="shared" si="93"/>
        <v>0.5</v>
      </c>
      <c r="H450" s="4">
        <f t="shared" si="87"/>
        <v>441.63637757775342</v>
      </c>
      <c r="I450" s="14">
        <f t="shared" si="88"/>
        <v>128.30482326523219</v>
      </c>
      <c r="J450" s="23">
        <f>VLOOKUP(G450,'FS antenna gain'!$A$2:$B$902,2)</f>
        <v>42.468593750000842</v>
      </c>
      <c r="K450" s="15">
        <f>VLOOKUP(E450,'vehicle radar antenna gain'!$A$3:$D$903,3)</f>
        <v>-17.252420974372999</v>
      </c>
      <c r="L450" s="22">
        <f t="shared" si="94"/>
        <v>-49.252420974372995</v>
      </c>
      <c r="M450" s="22">
        <f t="shared" si="95"/>
        <v>-36.252420974372995</v>
      </c>
      <c r="N450">
        <f t="shared" si="89"/>
        <v>-135.08865048960433</v>
      </c>
      <c r="O450">
        <f t="shared" si="90"/>
        <v>-122.08865048960433</v>
      </c>
      <c r="P450">
        <f t="shared" si="96"/>
        <v>45.088650489604333</v>
      </c>
      <c r="Q450">
        <f t="shared" si="91"/>
        <v>57.088650489604333</v>
      </c>
    </row>
    <row r="451" spans="2:17">
      <c r="B451" s="14">
        <v>442</v>
      </c>
      <c r="C451" s="3">
        <f t="shared" si="92"/>
        <v>5.361990950226244E-2</v>
      </c>
      <c r="D451" s="7">
        <f t="shared" si="84"/>
        <v>3.0692552976203737</v>
      </c>
      <c r="E451" s="6">
        <f t="shared" si="85"/>
        <v>3.1</v>
      </c>
      <c r="F451" s="4">
        <f t="shared" si="86"/>
        <v>0.55474470237962636</v>
      </c>
      <c r="G451" s="14">
        <f t="shared" si="93"/>
        <v>0.6</v>
      </c>
      <c r="H451" s="4">
        <f t="shared" si="87"/>
        <v>442.63493987709558</v>
      </c>
      <c r="I451" s="14">
        <f t="shared" si="88"/>
        <v>128.32444033398559</v>
      </c>
      <c r="J451" s="23">
        <f>VLOOKUP(G451,'FS antenna gain'!$A$2:$B$902,2)</f>
        <v>42.468593750000842</v>
      </c>
      <c r="K451" s="15">
        <f>VLOOKUP(E451,'vehicle radar antenna gain'!$A$3:$D$903,3)</f>
        <v>-17.252420974372999</v>
      </c>
      <c r="L451" s="22">
        <f t="shared" si="94"/>
        <v>-49.252420974372995</v>
      </c>
      <c r="M451" s="22">
        <f t="shared" si="95"/>
        <v>-36.252420974372995</v>
      </c>
      <c r="N451">
        <f t="shared" si="89"/>
        <v>-135.10826755835774</v>
      </c>
      <c r="O451">
        <f t="shared" si="90"/>
        <v>-122.10826755835774</v>
      </c>
      <c r="P451">
        <f t="shared" si="96"/>
        <v>45.108267558357738</v>
      </c>
      <c r="Q451">
        <f t="shared" si="91"/>
        <v>57.108267558357738</v>
      </c>
    </row>
    <row r="452" spans="2:17">
      <c r="B452" s="14">
        <v>443</v>
      </c>
      <c r="C452" s="3">
        <f t="shared" si="92"/>
        <v>5.3498871331828443E-2</v>
      </c>
      <c r="D452" s="7">
        <f t="shared" si="84"/>
        <v>3.0623401581294183</v>
      </c>
      <c r="E452" s="6">
        <f t="shared" si="85"/>
        <v>3.1</v>
      </c>
      <c r="F452" s="4">
        <f t="shared" si="86"/>
        <v>0.56165984187058182</v>
      </c>
      <c r="G452" s="14">
        <f t="shared" si="93"/>
        <v>0.6</v>
      </c>
      <c r="H452" s="4">
        <f t="shared" si="87"/>
        <v>443.63350865325759</v>
      </c>
      <c r="I452" s="14">
        <f t="shared" si="88"/>
        <v>128.34401332424699</v>
      </c>
      <c r="J452" s="23">
        <f>VLOOKUP(G452,'FS antenna gain'!$A$2:$B$902,2)</f>
        <v>42.468593750000842</v>
      </c>
      <c r="K452" s="15">
        <f>VLOOKUP(E452,'vehicle radar antenna gain'!$A$3:$D$903,3)</f>
        <v>-17.252420974372999</v>
      </c>
      <c r="L452" s="22">
        <f t="shared" si="94"/>
        <v>-49.252420974372995</v>
      </c>
      <c r="M452" s="22">
        <f t="shared" si="95"/>
        <v>-36.252420974372995</v>
      </c>
      <c r="N452">
        <f t="shared" si="89"/>
        <v>-135.12784054861913</v>
      </c>
      <c r="O452">
        <f t="shared" si="90"/>
        <v>-122.12784054861913</v>
      </c>
      <c r="P452">
        <f t="shared" si="96"/>
        <v>45.127840548619133</v>
      </c>
      <c r="Q452">
        <f t="shared" si="91"/>
        <v>57.127840548619133</v>
      </c>
    </row>
    <row r="453" spans="2:17">
      <c r="B453" s="14">
        <v>444</v>
      </c>
      <c r="C453" s="3">
        <f t="shared" si="92"/>
        <v>5.3378378378378374E-2</v>
      </c>
      <c r="D453" s="7">
        <f t="shared" si="84"/>
        <v>3.0554560792159853</v>
      </c>
      <c r="E453" s="6">
        <f t="shared" si="85"/>
        <v>3.1</v>
      </c>
      <c r="F453" s="4">
        <f t="shared" si="86"/>
        <v>0.56854392078401483</v>
      </c>
      <c r="G453" s="14">
        <f t="shared" si="93"/>
        <v>0.6</v>
      </c>
      <c r="H453" s="4">
        <f t="shared" si="87"/>
        <v>444.63208386260209</v>
      </c>
      <c r="I453" s="14">
        <f t="shared" si="88"/>
        <v>128.36354243308693</v>
      </c>
      <c r="J453" s="23">
        <f>VLOOKUP(G453,'FS antenna gain'!$A$2:$B$902,2)</f>
        <v>42.468593750000842</v>
      </c>
      <c r="K453" s="15">
        <f>VLOOKUP(E453,'vehicle radar antenna gain'!$A$3:$D$903,3)</f>
        <v>-17.252420974372999</v>
      </c>
      <c r="L453" s="22">
        <f t="shared" si="94"/>
        <v>-49.252420974372995</v>
      </c>
      <c r="M453" s="22">
        <f t="shared" si="95"/>
        <v>-36.252420974372995</v>
      </c>
      <c r="N453">
        <f t="shared" si="89"/>
        <v>-135.14736965745908</v>
      </c>
      <c r="O453">
        <f t="shared" si="90"/>
        <v>-122.14736965745908</v>
      </c>
      <c r="P453">
        <f t="shared" si="96"/>
        <v>45.14736965745908</v>
      </c>
      <c r="Q453">
        <f t="shared" si="91"/>
        <v>57.14736965745908</v>
      </c>
    </row>
    <row r="454" spans="2:17">
      <c r="B454" s="14">
        <v>445</v>
      </c>
      <c r="C454" s="3">
        <f t="shared" si="92"/>
        <v>5.3258426966292134E-2</v>
      </c>
      <c r="D454" s="7">
        <f t="shared" si="84"/>
        <v>3.0486028522752839</v>
      </c>
      <c r="E454" s="6">
        <f t="shared" si="85"/>
        <v>3</v>
      </c>
      <c r="F454" s="4">
        <f t="shared" si="86"/>
        <v>0.57539714772471617</v>
      </c>
      <c r="G454" s="14">
        <f t="shared" si="93"/>
        <v>0.6</v>
      </c>
      <c r="H454" s="4">
        <f t="shared" si="87"/>
        <v>445.63066546188224</v>
      </c>
      <c r="I454" s="14">
        <f t="shared" si="88"/>
        <v>128.38302785626132</v>
      </c>
      <c r="J454" s="23">
        <f>VLOOKUP(G454,'FS antenna gain'!$A$2:$B$902,2)</f>
        <v>42.468593750000842</v>
      </c>
      <c r="K454" s="15">
        <f>VLOOKUP(E454,'vehicle radar antenna gain'!$A$3:$D$903,3)</f>
        <v>-17.232965600375</v>
      </c>
      <c r="L454" s="22">
        <f t="shared" si="94"/>
        <v>-49.232965600374996</v>
      </c>
      <c r="M454" s="22">
        <f t="shared" si="95"/>
        <v>-36.232965600374996</v>
      </c>
      <c r="N454">
        <f t="shared" si="89"/>
        <v>-135.14739970663547</v>
      </c>
      <c r="O454">
        <f t="shared" si="90"/>
        <v>-122.14739970663547</v>
      </c>
      <c r="P454">
        <f t="shared" si="96"/>
        <v>45.147399706635468</v>
      </c>
      <c r="Q454">
        <f t="shared" si="91"/>
        <v>57.147399706635468</v>
      </c>
    </row>
    <row r="455" spans="2:17">
      <c r="B455" s="14">
        <v>446</v>
      </c>
      <c r="C455" s="3">
        <f t="shared" si="92"/>
        <v>5.3139013452914795E-2</v>
      </c>
      <c r="D455" s="7">
        <f t="shared" si="84"/>
        <v>3.0417802705645922</v>
      </c>
      <c r="E455" s="6">
        <f t="shared" si="85"/>
        <v>3</v>
      </c>
      <c r="F455" s="4">
        <f t="shared" si="86"/>
        <v>0.5822197294354079</v>
      </c>
      <c r="G455" s="14">
        <f t="shared" si="93"/>
        <v>0.6</v>
      </c>
      <c r="H455" s="4">
        <f t="shared" si="87"/>
        <v>446.6292534082379</v>
      </c>
      <c r="I455" s="14">
        <f t="shared" si="88"/>
        <v>128.40246978822273</v>
      </c>
      <c r="J455" s="23">
        <f>VLOOKUP(G455,'FS antenna gain'!$A$2:$B$902,2)</f>
        <v>42.468593750000842</v>
      </c>
      <c r="K455" s="15">
        <f>VLOOKUP(E455,'vehicle radar antenna gain'!$A$3:$D$903,3)</f>
        <v>-17.232965600375</v>
      </c>
      <c r="L455" s="22">
        <f t="shared" si="94"/>
        <v>-49.232965600374996</v>
      </c>
      <c r="M455" s="22">
        <f t="shared" si="95"/>
        <v>-36.232965600374996</v>
      </c>
      <c r="N455">
        <f t="shared" si="89"/>
        <v>-135.16684163859688</v>
      </c>
      <c r="O455">
        <f t="shared" si="90"/>
        <v>-122.16684163859688</v>
      </c>
      <c r="P455">
        <f t="shared" si="96"/>
        <v>45.166841638596878</v>
      </c>
      <c r="Q455">
        <f t="shared" si="91"/>
        <v>57.166841638596878</v>
      </c>
    </row>
    <row r="456" spans="2:17">
      <c r="B456" s="14">
        <v>447</v>
      </c>
      <c r="C456" s="3">
        <f t="shared" si="92"/>
        <v>5.3020134228187916E-2</v>
      </c>
      <c r="D456" s="7">
        <f t="shared" si="84"/>
        <v>3.034988129182552</v>
      </c>
      <c r="E456" s="6">
        <f t="shared" si="85"/>
        <v>3</v>
      </c>
      <c r="F456" s="4">
        <f t="shared" si="86"/>
        <v>0.5890118708174481</v>
      </c>
      <c r="G456" s="14">
        <f t="shared" si="93"/>
        <v>0.6</v>
      </c>
      <c r="H456" s="4">
        <f t="shared" si="87"/>
        <v>447.6278476591911</v>
      </c>
      <c r="I456" s="14">
        <f t="shared" si="88"/>
        <v>128.42186842213215</v>
      </c>
      <c r="J456" s="23">
        <f>VLOOKUP(G456,'FS antenna gain'!$A$2:$B$902,2)</f>
        <v>42.468593750000842</v>
      </c>
      <c r="K456" s="15">
        <f>VLOOKUP(E456,'vehicle radar antenna gain'!$A$3:$D$903,3)</f>
        <v>-17.232965600375</v>
      </c>
      <c r="L456" s="22">
        <f t="shared" si="94"/>
        <v>-49.232965600374996</v>
      </c>
      <c r="M456" s="22">
        <f t="shared" si="95"/>
        <v>-36.232965600374996</v>
      </c>
      <c r="N456">
        <f t="shared" si="89"/>
        <v>-135.1862402725063</v>
      </c>
      <c r="O456">
        <f t="shared" si="90"/>
        <v>-122.1862402725063</v>
      </c>
      <c r="P456">
        <f t="shared" si="96"/>
        <v>45.186240272506296</v>
      </c>
      <c r="Q456">
        <f t="shared" si="91"/>
        <v>57.186240272506296</v>
      </c>
    </row>
    <row r="457" spans="2:17">
      <c r="B457" s="14">
        <v>448</v>
      </c>
      <c r="C457" s="3">
        <f t="shared" si="92"/>
        <v>5.2901785714285714E-2</v>
      </c>
      <c r="D457" s="7">
        <f t="shared" si="84"/>
        <v>3.02822622504873</v>
      </c>
      <c r="E457" s="6">
        <f t="shared" si="85"/>
        <v>3</v>
      </c>
      <c r="F457" s="4">
        <f t="shared" si="86"/>
        <v>0.59577377495127015</v>
      </c>
      <c r="G457" s="14">
        <f t="shared" si="93"/>
        <v>0.6</v>
      </c>
      <c r="H457" s="4">
        <f t="shared" si="87"/>
        <v>448.62644817264174</v>
      </c>
      <c r="I457" s="14">
        <f t="shared" si="88"/>
        <v>128.44122394987011</v>
      </c>
      <c r="J457" s="23">
        <f>VLOOKUP(G457,'FS antenna gain'!$A$2:$B$902,2)</f>
        <v>42.468593750000842</v>
      </c>
      <c r="K457" s="15">
        <f>VLOOKUP(E457,'vehicle radar antenna gain'!$A$3:$D$903,3)</f>
        <v>-17.232965600375</v>
      </c>
      <c r="L457" s="22">
        <f t="shared" si="94"/>
        <v>-49.232965600374996</v>
      </c>
      <c r="M457" s="22">
        <f t="shared" si="95"/>
        <v>-36.232965600374996</v>
      </c>
      <c r="N457">
        <f t="shared" si="89"/>
        <v>-135.20559580024425</v>
      </c>
      <c r="O457">
        <f t="shared" si="90"/>
        <v>-122.20559580024425</v>
      </c>
      <c r="P457">
        <f t="shared" si="96"/>
        <v>45.205595800244254</v>
      </c>
      <c r="Q457">
        <f t="shared" si="91"/>
        <v>57.205595800244254</v>
      </c>
    </row>
    <row r="458" spans="2:17">
      <c r="B458" s="14">
        <v>449</v>
      </c>
      <c r="C458" s="3">
        <f t="shared" si="92"/>
        <v>5.278396436525612E-2</v>
      </c>
      <c r="D458" s="7">
        <f t="shared" ref="D458:D509" si="97">DEGREES(ATAN(C458))</f>
        <v>3.0214943568834522</v>
      </c>
      <c r="E458" s="6">
        <f t="shared" ref="E458:E509" si="98">ROUND(D458,1)</f>
        <v>3</v>
      </c>
      <c r="F458" s="4">
        <f t="shared" ref="F458:F509" si="99">(D458-3.624)*-1</f>
        <v>0.60250564311654786</v>
      </c>
      <c r="G458" s="14">
        <f t="shared" si="93"/>
        <v>0.6</v>
      </c>
      <c r="H458" s="4">
        <f t="shared" ref="H458:H508" si="100">SQRT((B458)^2+($K$3)^2)</f>
        <v>449.62505490686351</v>
      </c>
      <c r="I458" s="14">
        <f t="shared" ref="I458:I508" si="101">20*LOG10(H458)+20*LOG10($C$3*1000000000)-147.55</f>
        <v>128.46053656204816</v>
      </c>
      <c r="J458" s="23">
        <f>VLOOKUP(G458,'FS antenna gain'!$A$2:$B$902,2)</f>
        <v>42.468593750000842</v>
      </c>
      <c r="K458" s="15">
        <f>VLOOKUP(E458,'vehicle radar antenna gain'!$A$3:$D$903,3)</f>
        <v>-17.232965600375</v>
      </c>
      <c r="L458" s="22">
        <f t="shared" si="94"/>
        <v>-49.232965600374996</v>
      </c>
      <c r="M458" s="22">
        <f t="shared" si="95"/>
        <v>-36.232965600374996</v>
      </c>
      <c r="N458">
        <f t="shared" ref="N458:N509" si="102">L458-I458+J458</f>
        <v>-135.22490841242231</v>
      </c>
      <c r="O458">
        <f t="shared" ref="O458:O509" si="103">M458-I458+J458</f>
        <v>-122.22490841242231</v>
      </c>
      <c r="P458">
        <f t="shared" si="96"/>
        <v>45.224908412422309</v>
      </c>
      <c r="Q458">
        <f t="shared" ref="Q458:Q509" si="104">-(O458-$I$5)</f>
        <v>57.224908412422309</v>
      </c>
    </row>
    <row r="459" spans="2:17">
      <c r="B459" s="14">
        <v>450</v>
      </c>
      <c r="C459" s="3">
        <f t="shared" ref="C459:C509" si="105">$K$3/(B459)</f>
        <v>5.2666666666666667E-2</v>
      </c>
      <c r="D459" s="7">
        <f t="shared" si="97"/>
        <v>3.014792325187913</v>
      </c>
      <c r="E459" s="6">
        <f t="shared" si="98"/>
        <v>3</v>
      </c>
      <c r="F459" s="4">
        <f t="shared" si="99"/>
        <v>0.60920767481208715</v>
      </c>
      <c r="G459" s="14">
        <f t="shared" ref="G459:G509" si="106">ROUND(F459,1)</f>
        <v>0.6</v>
      </c>
      <c r="H459" s="4">
        <f t="shared" si="100"/>
        <v>450.62366782049963</v>
      </c>
      <c r="I459" s="14">
        <f t="shared" si="101"/>
        <v>128.47980644801999</v>
      </c>
      <c r="J459" s="23">
        <f>VLOOKUP(G459,'FS antenna gain'!$A$2:$B$902,2)</f>
        <v>42.468593750000842</v>
      </c>
      <c r="K459" s="15">
        <f>VLOOKUP(E459,'vehicle radar antenna gain'!$A$3:$D$903,3)</f>
        <v>-17.232965600375</v>
      </c>
      <c r="L459" s="22">
        <f t="shared" ref="L459:L509" si="107">$D$5-$I$7+K459</f>
        <v>-49.232965600374996</v>
      </c>
      <c r="M459" s="22">
        <f t="shared" ref="M459:M509" si="108">$D$4-$I$7+K459</f>
        <v>-36.232965600374996</v>
      </c>
      <c r="N459">
        <f t="shared" si="102"/>
        <v>-135.24417829839413</v>
      </c>
      <c r="O459">
        <f t="shared" si="103"/>
        <v>-122.24417829839413</v>
      </c>
      <c r="P459">
        <f t="shared" si="96"/>
        <v>45.244178298394132</v>
      </c>
      <c r="Q459">
        <f t="shared" si="104"/>
        <v>57.244178298394132</v>
      </c>
    </row>
    <row r="460" spans="2:17">
      <c r="B460" s="14">
        <v>451</v>
      </c>
      <c r="C460" s="3">
        <f t="shared" si="105"/>
        <v>5.254988913525499E-2</v>
      </c>
      <c r="D460" s="7">
        <f t="shared" si="97"/>
        <v>3.0081199322245342</v>
      </c>
      <c r="E460" s="6">
        <f t="shared" si="98"/>
        <v>3</v>
      </c>
      <c r="F460" s="4">
        <f t="shared" si="99"/>
        <v>0.61588006777546589</v>
      </c>
      <c r="G460" s="14">
        <f t="shared" si="106"/>
        <v>0.6</v>
      </c>
      <c r="H460" s="4">
        <f t="shared" si="100"/>
        <v>451.62228687255902</v>
      </c>
      <c r="I460" s="14">
        <f t="shared" si="101"/>
        <v>128.49903379589222</v>
      </c>
      <c r="J460" s="23">
        <f>VLOOKUP(G460,'FS antenna gain'!$A$2:$B$902,2)</f>
        <v>42.468593750000842</v>
      </c>
      <c r="K460" s="15">
        <f>VLOOKUP(E460,'vehicle radar antenna gain'!$A$3:$D$903,3)</f>
        <v>-17.232965600375</v>
      </c>
      <c r="L460" s="22">
        <f t="shared" si="107"/>
        <v>-49.232965600374996</v>
      </c>
      <c r="M460" s="22">
        <f t="shared" si="108"/>
        <v>-36.232965600374996</v>
      </c>
      <c r="N460">
        <f t="shared" si="102"/>
        <v>-135.26340564626636</v>
      </c>
      <c r="O460">
        <f t="shared" si="103"/>
        <v>-122.26340564626636</v>
      </c>
      <c r="P460">
        <f t="shared" si="96"/>
        <v>45.263405646266364</v>
      </c>
      <c r="Q460">
        <f t="shared" si="104"/>
        <v>57.263405646266364</v>
      </c>
    </row>
    <row r="461" spans="2:17">
      <c r="B461" s="14">
        <v>452</v>
      </c>
      <c r="C461" s="3">
        <f t="shared" si="105"/>
        <v>5.2433628318584072E-2</v>
      </c>
      <c r="D461" s="7">
        <f t="shared" si="97"/>
        <v>3.0014769819975919</v>
      </c>
      <c r="E461" s="6">
        <f t="shared" si="98"/>
        <v>3</v>
      </c>
      <c r="F461" s="4">
        <f t="shared" si="99"/>
        <v>0.62252301800240817</v>
      </c>
      <c r="G461" s="14">
        <f t="shared" si="106"/>
        <v>0.6</v>
      </c>
      <c r="H461" s="4">
        <f t="shared" si="100"/>
        <v>452.62091202241197</v>
      </c>
      <c r="I461" s="14">
        <f t="shared" si="101"/>
        <v>128.51821879253566</v>
      </c>
      <c r="J461" s="23">
        <f>VLOOKUP(G461,'FS antenna gain'!$A$2:$B$902,2)</f>
        <v>42.468593750000842</v>
      </c>
      <c r="K461" s="15">
        <f>VLOOKUP(E461,'vehicle radar antenna gain'!$A$3:$D$903,3)</f>
        <v>-17.232965600375</v>
      </c>
      <c r="L461" s="22">
        <f t="shared" si="107"/>
        <v>-49.232965600374996</v>
      </c>
      <c r="M461" s="22">
        <f t="shared" si="108"/>
        <v>-36.232965600374996</v>
      </c>
      <c r="N461">
        <f t="shared" si="102"/>
        <v>-135.28259064290981</v>
      </c>
      <c r="O461">
        <f t="shared" si="103"/>
        <v>-122.28259064290981</v>
      </c>
      <c r="P461">
        <f t="shared" si="96"/>
        <v>45.28259064290981</v>
      </c>
      <c r="Q461">
        <f t="shared" si="104"/>
        <v>57.28259064290981</v>
      </c>
    </row>
    <row r="462" spans="2:17">
      <c r="B462" s="14">
        <v>453</v>
      </c>
      <c r="C462" s="3">
        <f t="shared" si="105"/>
        <v>5.2317880794701982E-2</v>
      </c>
      <c r="D462" s="7">
        <f t="shared" si="97"/>
        <v>2.9948632802341</v>
      </c>
      <c r="E462" s="6">
        <f t="shared" si="98"/>
        <v>3</v>
      </c>
      <c r="F462" s="4">
        <f t="shared" si="99"/>
        <v>0.62913671976590013</v>
      </c>
      <c r="G462" s="14">
        <f t="shared" si="106"/>
        <v>0.6</v>
      </c>
      <c r="H462" s="4">
        <f t="shared" si="100"/>
        <v>453.61954322978636</v>
      </c>
      <c r="I462" s="14">
        <f t="shared" si="101"/>
        <v>128.53736162359564</v>
      </c>
      <c r="J462" s="23">
        <f>VLOOKUP(G462,'FS antenna gain'!$A$2:$B$902,2)</f>
        <v>42.468593750000842</v>
      </c>
      <c r="K462" s="15">
        <f>VLOOKUP(E462,'vehicle radar antenna gain'!$A$3:$D$903,3)</f>
        <v>-17.232965600375</v>
      </c>
      <c r="L462" s="22">
        <f t="shared" si="107"/>
        <v>-49.232965600374996</v>
      </c>
      <c r="M462" s="22">
        <f t="shared" si="108"/>
        <v>-36.232965600374996</v>
      </c>
      <c r="N462">
        <f t="shared" si="102"/>
        <v>-135.30173347396979</v>
      </c>
      <c r="O462">
        <f t="shared" si="103"/>
        <v>-122.30173347396979</v>
      </c>
      <c r="P462">
        <f t="shared" si="96"/>
        <v>45.30173347396979</v>
      </c>
      <c r="Q462">
        <f t="shared" si="104"/>
        <v>57.30173347396979</v>
      </c>
    </row>
    <row r="463" spans="2:17">
      <c r="B463" s="14">
        <v>454</v>
      </c>
      <c r="C463" s="3">
        <f t="shared" si="105"/>
        <v>5.2202643171806166E-2</v>
      </c>
      <c r="D463" s="7">
        <f t="shared" si="97"/>
        <v>2.9882786343649381</v>
      </c>
      <c r="E463" s="6">
        <f t="shared" si="98"/>
        <v>3</v>
      </c>
      <c r="F463" s="4">
        <f t="shared" si="99"/>
        <v>0.63572136563506199</v>
      </c>
      <c r="G463" s="14">
        <f t="shared" si="106"/>
        <v>0.6</v>
      </c>
      <c r="H463" s="4">
        <f t="shared" si="100"/>
        <v>454.6181804547636</v>
      </c>
      <c r="I463" s="14">
        <f t="shared" si="101"/>
        <v>128.55646247350307</v>
      </c>
      <c r="J463" s="23">
        <f>VLOOKUP(G463,'FS antenna gain'!$A$2:$B$902,2)</f>
        <v>42.468593750000842</v>
      </c>
      <c r="K463" s="15">
        <f>VLOOKUP(E463,'vehicle radar antenna gain'!$A$3:$D$903,3)</f>
        <v>-17.232965600375</v>
      </c>
      <c r="L463" s="22">
        <f t="shared" si="107"/>
        <v>-49.232965600374996</v>
      </c>
      <c r="M463" s="22">
        <f t="shared" si="108"/>
        <v>-36.232965600374996</v>
      </c>
      <c r="N463">
        <f t="shared" si="102"/>
        <v>-135.32083432387722</v>
      </c>
      <c r="O463">
        <f t="shared" si="103"/>
        <v>-122.32083432387722</v>
      </c>
      <c r="P463">
        <f t="shared" si="96"/>
        <v>45.320834323877222</v>
      </c>
      <c r="Q463">
        <f t="shared" si="104"/>
        <v>57.320834323877222</v>
      </c>
    </row>
    <row r="464" spans="2:17">
      <c r="B464" s="14">
        <v>455</v>
      </c>
      <c r="C464" s="3">
        <f t="shared" si="105"/>
        <v>5.2087912087912087E-2</v>
      </c>
      <c r="D464" s="7">
        <f t="shared" si="97"/>
        <v>2.9817228535062288</v>
      </c>
      <c r="E464" s="6">
        <f t="shared" si="98"/>
        <v>3</v>
      </c>
      <c r="F464" s="4">
        <f t="shared" si="99"/>
        <v>0.64227714649377132</v>
      </c>
      <c r="G464" s="14">
        <f t="shared" si="106"/>
        <v>0.6</v>
      </c>
      <c r="H464" s="4">
        <f t="shared" si="100"/>
        <v>455.61682365777494</v>
      </c>
      <c r="I464" s="14">
        <f t="shared" si="101"/>
        <v>128.57552152548476</v>
      </c>
      <c r="J464" s="23">
        <f>VLOOKUP(G464,'FS antenna gain'!$A$2:$B$902,2)</f>
        <v>42.468593750000842</v>
      </c>
      <c r="K464" s="15">
        <f>VLOOKUP(E464,'vehicle radar antenna gain'!$A$3:$D$903,3)</f>
        <v>-17.232965600375</v>
      </c>
      <c r="L464" s="22">
        <f t="shared" si="107"/>
        <v>-49.232965600374996</v>
      </c>
      <c r="M464" s="22">
        <f t="shared" si="108"/>
        <v>-36.232965600374996</v>
      </c>
      <c r="N464">
        <f t="shared" si="102"/>
        <v>-135.33989337585891</v>
      </c>
      <c r="O464">
        <f t="shared" si="103"/>
        <v>-122.33989337585891</v>
      </c>
      <c r="P464">
        <f t="shared" si="96"/>
        <v>45.339893375858907</v>
      </c>
      <c r="Q464">
        <f t="shared" si="104"/>
        <v>57.339893375858907</v>
      </c>
    </row>
    <row r="465" spans="2:17">
      <c r="B465" s="14">
        <v>456</v>
      </c>
      <c r="C465" s="3">
        <f t="shared" si="105"/>
        <v>5.1973684210526311E-2</v>
      </c>
      <c r="D465" s="7">
        <f t="shared" si="97"/>
        <v>2.9751957484409606</v>
      </c>
      <c r="E465" s="6">
        <f t="shared" si="98"/>
        <v>3</v>
      </c>
      <c r="F465" s="4">
        <f t="shared" si="99"/>
        <v>0.64880425155903954</v>
      </c>
      <c r="G465" s="14">
        <f t="shared" si="106"/>
        <v>0.6</v>
      </c>
      <c r="H465" s="4">
        <f t="shared" si="100"/>
        <v>456.61547279959757</v>
      </c>
      <c r="I465" s="14">
        <f t="shared" si="101"/>
        <v>128.5945389615739</v>
      </c>
      <c r="J465" s="23">
        <f>VLOOKUP(G465,'FS antenna gain'!$A$2:$B$902,2)</f>
        <v>42.468593750000842</v>
      </c>
      <c r="K465" s="15">
        <f>VLOOKUP(E465,'vehicle radar antenna gain'!$A$3:$D$903,3)</f>
        <v>-17.232965600375</v>
      </c>
      <c r="L465" s="22">
        <f t="shared" si="107"/>
        <v>-49.232965600374996</v>
      </c>
      <c r="M465" s="22">
        <f t="shared" si="108"/>
        <v>-36.232965600374996</v>
      </c>
      <c r="N465">
        <f t="shared" si="102"/>
        <v>-135.35891081194805</v>
      </c>
      <c r="O465">
        <f t="shared" si="103"/>
        <v>-122.35891081194805</v>
      </c>
      <c r="P465">
        <f t="shared" si="96"/>
        <v>45.35891081194805</v>
      </c>
      <c r="Q465">
        <f t="shared" si="104"/>
        <v>57.35891081194805</v>
      </c>
    </row>
    <row r="466" spans="2:17">
      <c r="B466" s="14">
        <v>457</v>
      </c>
      <c r="C466" s="3">
        <f t="shared" si="105"/>
        <v>5.1859956236323848E-2</v>
      </c>
      <c r="D466" s="7">
        <f t="shared" si="97"/>
        <v>2.9686971316008512</v>
      </c>
      <c r="E466" s="6">
        <f t="shared" si="98"/>
        <v>3</v>
      </c>
      <c r="F466" s="4">
        <f t="shared" si="99"/>
        <v>0.65530286839914886</v>
      </c>
      <c r="G466" s="14">
        <f t="shared" si="106"/>
        <v>0.7</v>
      </c>
      <c r="H466" s="4">
        <f t="shared" si="100"/>
        <v>457.61412784135064</v>
      </c>
      <c r="I466" s="14">
        <f t="shared" si="101"/>
        <v>128.61351496262034</v>
      </c>
      <c r="J466" s="23">
        <f>VLOOKUP(G466,'FS antenna gain'!$A$2:$B$902,2)</f>
        <v>41.794775000000449</v>
      </c>
      <c r="K466" s="15">
        <f>VLOOKUP(E466,'vehicle radar antenna gain'!$A$3:$D$903,3)</f>
        <v>-17.232965600375</v>
      </c>
      <c r="L466" s="22">
        <f t="shared" si="107"/>
        <v>-49.232965600374996</v>
      </c>
      <c r="M466" s="22">
        <f t="shared" si="108"/>
        <v>-36.232965600374996</v>
      </c>
      <c r="N466">
        <f t="shared" si="102"/>
        <v>-136.0517055629949</v>
      </c>
      <c r="O466">
        <f t="shared" si="103"/>
        <v>-123.0517055629949</v>
      </c>
      <c r="P466">
        <f t="shared" si="96"/>
        <v>46.051705562994897</v>
      </c>
      <c r="Q466">
        <f t="shared" si="104"/>
        <v>58.051705562994897</v>
      </c>
    </row>
    <row r="467" spans="2:17">
      <c r="B467" s="14">
        <v>458</v>
      </c>
      <c r="C467" s="3">
        <f t="shared" si="105"/>
        <v>5.1746724890829696E-2</v>
      </c>
      <c r="D467" s="7">
        <f t="shared" si="97"/>
        <v>2.9622268170484412</v>
      </c>
      <c r="E467" s="6">
        <f t="shared" si="98"/>
        <v>3</v>
      </c>
      <c r="F467" s="4">
        <f t="shared" si="99"/>
        <v>0.66177318295155896</v>
      </c>
      <c r="G467" s="14">
        <f t="shared" si="106"/>
        <v>0.7</v>
      </c>
      <c r="H467" s="4">
        <f t="shared" si="100"/>
        <v>458.61278874449192</v>
      </c>
      <c r="I467" s="14">
        <f t="shared" si="101"/>
        <v>128.63244970830101</v>
      </c>
      <c r="J467" s="23">
        <f>VLOOKUP(G467,'FS antenna gain'!$A$2:$B$902,2)</f>
        <v>41.794775000000449</v>
      </c>
      <c r="K467" s="15">
        <f>VLOOKUP(E467,'vehicle radar antenna gain'!$A$3:$D$903,3)</f>
        <v>-17.232965600375</v>
      </c>
      <c r="L467" s="22">
        <f t="shared" si="107"/>
        <v>-49.232965600374996</v>
      </c>
      <c r="M467" s="22">
        <f t="shared" si="108"/>
        <v>-36.232965600374996</v>
      </c>
      <c r="N467">
        <f t="shared" si="102"/>
        <v>-136.07064030867556</v>
      </c>
      <c r="O467">
        <f t="shared" si="103"/>
        <v>-123.07064030867556</v>
      </c>
      <c r="P467">
        <f t="shared" si="96"/>
        <v>46.070640308675564</v>
      </c>
      <c r="Q467">
        <f t="shared" si="104"/>
        <v>58.070640308675564</v>
      </c>
    </row>
    <row r="468" spans="2:17">
      <c r="B468" s="14">
        <v>459</v>
      </c>
      <c r="C468" s="3">
        <f t="shared" si="105"/>
        <v>5.1633986928104572E-2</v>
      </c>
      <c r="D468" s="7">
        <f t="shared" si="97"/>
        <v>2.9557846204594274</v>
      </c>
      <c r="E468" s="6">
        <f t="shared" si="98"/>
        <v>3</v>
      </c>
      <c r="F468" s="4">
        <f t="shared" si="99"/>
        <v>0.66821537954057275</v>
      </c>
      <c r="G468" s="14">
        <f t="shared" si="106"/>
        <v>0.7</v>
      </c>
      <c r="H468" s="4">
        <f t="shared" si="100"/>
        <v>459.61145547081395</v>
      </c>
      <c r="I468" s="14">
        <f t="shared" si="101"/>
        <v>128.65134337712959</v>
      </c>
      <c r="J468" s="23">
        <f>VLOOKUP(G468,'FS antenna gain'!$A$2:$B$902,2)</f>
        <v>41.794775000000449</v>
      </c>
      <c r="K468" s="15">
        <f>VLOOKUP(E468,'vehicle radar antenna gain'!$A$3:$D$903,3)</f>
        <v>-17.232965600375</v>
      </c>
      <c r="L468" s="22">
        <f t="shared" si="107"/>
        <v>-49.232965600374996</v>
      </c>
      <c r="M468" s="22">
        <f t="shared" si="108"/>
        <v>-36.232965600374996</v>
      </c>
      <c r="N468">
        <f t="shared" si="102"/>
        <v>-136.08953397750415</v>
      </c>
      <c r="O468">
        <f t="shared" si="103"/>
        <v>-123.08953397750415</v>
      </c>
      <c r="P468">
        <f t="shared" si="96"/>
        <v>46.089533977504146</v>
      </c>
      <c r="Q468">
        <f t="shared" si="104"/>
        <v>58.089533977504146</v>
      </c>
    </row>
    <row r="469" spans="2:17">
      <c r="B469" s="14">
        <v>460</v>
      </c>
      <c r="C469" s="3">
        <f t="shared" si="105"/>
        <v>5.1521739130434778E-2</v>
      </c>
      <c r="D469" s="7">
        <f t="shared" si="97"/>
        <v>2.9493703591052203</v>
      </c>
      <c r="E469" s="6">
        <f t="shared" si="98"/>
        <v>2.9</v>
      </c>
      <c r="F469" s="4">
        <f t="shared" si="99"/>
        <v>0.67462964089477984</v>
      </c>
      <c r="G469" s="14">
        <f t="shared" si="106"/>
        <v>0.7</v>
      </c>
      <c r="H469" s="4">
        <f t="shared" si="100"/>
        <v>460.61012798244025</v>
      </c>
      <c r="I469" s="14">
        <f t="shared" si="101"/>
        <v>128.67019614646688</v>
      </c>
      <c r="J469" s="23">
        <f>VLOOKUP(G469,'FS antenna gain'!$A$2:$B$902,2)</f>
        <v>41.794775000000449</v>
      </c>
      <c r="K469" s="15">
        <f>VLOOKUP(E469,'vehicle radar antenna gain'!$A$3:$D$903,3)</f>
        <v>-17.198459135219</v>
      </c>
      <c r="L469" s="22">
        <f t="shared" si="107"/>
        <v>-49.198459135218997</v>
      </c>
      <c r="M469" s="22">
        <f t="shared" si="108"/>
        <v>-36.198459135218997</v>
      </c>
      <c r="N469">
        <f t="shared" si="102"/>
        <v>-136.07388028168543</v>
      </c>
      <c r="O469">
        <f t="shared" si="103"/>
        <v>-123.07388028168543</v>
      </c>
      <c r="P469">
        <f t="shared" si="96"/>
        <v>46.073880281685433</v>
      </c>
      <c r="Q469">
        <f t="shared" si="104"/>
        <v>58.073880281685433</v>
      </c>
    </row>
    <row r="470" spans="2:17">
      <c r="B470" s="14">
        <v>461</v>
      </c>
      <c r="C470" s="3">
        <f t="shared" si="105"/>
        <v>5.140997830802603E-2</v>
      </c>
      <c r="D470" s="7">
        <f t="shared" si="97"/>
        <v>2.9429838518357307</v>
      </c>
      <c r="E470" s="6">
        <f t="shared" si="98"/>
        <v>2.9</v>
      </c>
      <c r="F470" s="4">
        <f t="shared" si="99"/>
        <v>0.68101614816426936</v>
      </c>
      <c r="G470" s="14">
        <f t="shared" si="106"/>
        <v>0.7</v>
      </c>
      <c r="H470" s="4">
        <f t="shared" si="100"/>
        <v>461.60880624182204</v>
      </c>
      <c r="I470" s="14">
        <f t="shared" si="101"/>
        <v>128.68900819253059</v>
      </c>
      <c r="J470" s="23">
        <f>VLOOKUP(G470,'FS antenna gain'!$A$2:$B$902,2)</f>
        <v>41.794775000000449</v>
      </c>
      <c r="K470" s="15">
        <f>VLOOKUP(E470,'vehicle radar antenna gain'!$A$3:$D$903,3)</f>
        <v>-17.198459135219</v>
      </c>
      <c r="L470" s="22">
        <f t="shared" si="107"/>
        <v>-49.198459135218997</v>
      </c>
      <c r="M470" s="22">
        <f t="shared" si="108"/>
        <v>-36.198459135218997</v>
      </c>
      <c r="N470">
        <f t="shared" si="102"/>
        <v>-136.09269232774915</v>
      </c>
      <c r="O470">
        <f t="shared" si="103"/>
        <v>-123.09269232774915</v>
      </c>
      <c r="P470">
        <f t="shared" si="96"/>
        <v>46.092692327749148</v>
      </c>
      <c r="Q470">
        <f t="shared" si="104"/>
        <v>58.092692327749148</v>
      </c>
    </row>
    <row r="471" spans="2:17">
      <c r="B471" s="14">
        <v>462</v>
      </c>
      <c r="C471" s="3">
        <f t="shared" si="105"/>
        <v>5.1298701298701295E-2</v>
      </c>
      <c r="D471" s="7">
        <f t="shared" si="97"/>
        <v>2.9366249190623734</v>
      </c>
      <c r="E471" s="6">
        <f t="shared" si="98"/>
        <v>2.9</v>
      </c>
      <c r="F471" s="4">
        <f t="shared" si="99"/>
        <v>0.68737508093762667</v>
      </c>
      <c r="G471" s="14">
        <f t="shared" si="106"/>
        <v>0.7</v>
      </c>
      <c r="H471" s="4">
        <f t="shared" si="100"/>
        <v>462.60749021173444</v>
      </c>
      <c r="I471" s="14">
        <f t="shared" si="101"/>
        <v>128.707779690405</v>
      </c>
      <c r="J471" s="23">
        <f>VLOOKUP(G471,'FS antenna gain'!$A$2:$B$902,2)</f>
        <v>41.794775000000449</v>
      </c>
      <c r="K471" s="15">
        <f>VLOOKUP(E471,'vehicle radar antenna gain'!$A$3:$D$903,3)</f>
        <v>-17.198459135219</v>
      </c>
      <c r="L471" s="22">
        <f t="shared" si="107"/>
        <v>-49.198459135218997</v>
      </c>
      <c r="M471" s="22">
        <f t="shared" si="108"/>
        <v>-36.198459135218997</v>
      </c>
      <c r="N471">
        <f t="shared" si="102"/>
        <v>-136.11146382562356</v>
      </c>
      <c r="O471">
        <f t="shared" si="103"/>
        <v>-123.11146382562356</v>
      </c>
      <c r="P471">
        <f t="shared" si="96"/>
        <v>46.111463825623559</v>
      </c>
      <c r="Q471">
        <f t="shared" si="104"/>
        <v>58.111463825623559</v>
      </c>
    </row>
    <row r="472" spans="2:17">
      <c r="B472" s="14">
        <v>463</v>
      </c>
      <c r="C472" s="3">
        <f t="shared" si="105"/>
        <v>5.1187904967602588E-2</v>
      </c>
      <c r="D472" s="7">
        <f t="shared" si="97"/>
        <v>2.9302933827412954</v>
      </c>
      <c r="E472" s="6">
        <f t="shared" si="98"/>
        <v>2.9</v>
      </c>
      <c r="F472" s="4">
        <f t="shared" si="99"/>
        <v>0.69370661725870475</v>
      </c>
      <c r="G472" s="14">
        <f t="shared" si="106"/>
        <v>0.7</v>
      </c>
      <c r="H472" s="4">
        <f t="shared" si="100"/>
        <v>463.6061798552733</v>
      </c>
      <c r="I472" s="14">
        <f t="shared" si="101"/>
        <v>128.7265108140507</v>
      </c>
      <c r="J472" s="23">
        <f>VLOOKUP(G472,'FS antenna gain'!$A$2:$B$902,2)</f>
        <v>41.794775000000449</v>
      </c>
      <c r="K472" s="15">
        <f>VLOOKUP(E472,'vehicle radar antenna gain'!$A$3:$D$903,3)</f>
        <v>-17.198459135219</v>
      </c>
      <c r="L472" s="22">
        <f t="shared" si="107"/>
        <v>-49.198459135218997</v>
      </c>
      <c r="M472" s="22">
        <f t="shared" si="108"/>
        <v>-36.198459135218997</v>
      </c>
      <c r="N472">
        <f t="shared" si="102"/>
        <v>-136.13019494926925</v>
      </c>
      <c r="O472">
        <f t="shared" si="103"/>
        <v>-123.13019494926925</v>
      </c>
      <c r="P472">
        <f t="shared" si="96"/>
        <v>46.130194949269253</v>
      </c>
      <c r="Q472">
        <f t="shared" si="104"/>
        <v>58.130194949269253</v>
      </c>
    </row>
    <row r="473" spans="2:17">
      <c r="B473" s="14">
        <v>464</v>
      </c>
      <c r="C473" s="3">
        <f t="shared" si="105"/>
        <v>5.107758620689655E-2</v>
      </c>
      <c r="D473" s="7">
        <f t="shared" si="97"/>
        <v>2.923989066356818</v>
      </c>
      <c r="E473" s="6">
        <f t="shared" si="98"/>
        <v>2.9</v>
      </c>
      <c r="F473" s="4">
        <f t="shared" si="99"/>
        <v>0.70001093364318212</v>
      </c>
      <c r="G473" s="14">
        <f t="shared" si="106"/>
        <v>0.7</v>
      </c>
      <c r="H473" s="4">
        <f t="shared" si="100"/>
        <v>464.60487513585133</v>
      </c>
      <c r="I473" s="14">
        <f t="shared" si="101"/>
        <v>128.74520173631424</v>
      </c>
      <c r="J473" s="23">
        <f>VLOOKUP(G473,'FS antenna gain'!$A$2:$B$902,2)</f>
        <v>41.794775000000449</v>
      </c>
      <c r="K473" s="15">
        <f>VLOOKUP(E473,'vehicle radar antenna gain'!$A$3:$D$903,3)</f>
        <v>-17.198459135219</v>
      </c>
      <c r="L473" s="22">
        <f t="shared" si="107"/>
        <v>-49.198459135218997</v>
      </c>
      <c r="M473" s="22">
        <f t="shared" si="108"/>
        <v>-36.198459135218997</v>
      </c>
      <c r="N473">
        <f t="shared" si="102"/>
        <v>-136.1488858715328</v>
      </c>
      <c r="O473">
        <f t="shared" si="103"/>
        <v>-123.1488858715328</v>
      </c>
      <c r="P473">
        <f t="shared" si="96"/>
        <v>46.148885871532798</v>
      </c>
      <c r="Q473">
        <f t="shared" si="104"/>
        <v>58.148885871532798</v>
      </c>
    </row>
    <row r="474" spans="2:17">
      <c r="B474" s="14">
        <v>465</v>
      </c>
      <c r="C474" s="3">
        <f t="shared" si="105"/>
        <v>5.0967741935483868E-2</v>
      </c>
      <c r="D474" s="7">
        <f t="shared" si="97"/>
        <v>2.9177117949050881</v>
      </c>
      <c r="E474" s="6">
        <f t="shared" si="98"/>
        <v>2.9</v>
      </c>
      <c r="F474" s="4">
        <f t="shared" si="99"/>
        <v>0.70628820509491197</v>
      </c>
      <c r="G474" s="14">
        <f t="shared" si="106"/>
        <v>0.7</v>
      </c>
      <c r="H474" s="4">
        <f t="shared" si="100"/>
        <v>465.60357601719511</v>
      </c>
      <c r="I474" s="14">
        <f t="shared" si="101"/>
        <v>128.7638526289374</v>
      </c>
      <c r="J474" s="23">
        <f>VLOOKUP(G474,'FS antenna gain'!$A$2:$B$902,2)</f>
        <v>41.794775000000449</v>
      </c>
      <c r="K474" s="15">
        <f>VLOOKUP(E474,'vehicle radar antenna gain'!$A$3:$D$903,3)</f>
        <v>-17.198459135219</v>
      </c>
      <c r="L474" s="22">
        <f t="shared" si="107"/>
        <v>-49.198459135218997</v>
      </c>
      <c r="M474" s="22">
        <f t="shared" si="108"/>
        <v>-36.198459135218997</v>
      </c>
      <c r="N474">
        <f t="shared" si="102"/>
        <v>-136.16753676415595</v>
      </c>
      <c r="O474">
        <f t="shared" si="103"/>
        <v>-123.16753676415595</v>
      </c>
      <c r="P474">
        <f t="shared" si="96"/>
        <v>46.167536764155955</v>
      </c>
      <c r="Q474">
        <f t="shared" si="104"/>
        <v>58.167536764155955</v>
      </c>
    </row>
    <row r="475" spans="2:17">
      <c r="B475" s="14">
        <v>466</v>
      </c>
      <c r="C475" s="3">
        <f t="shared" si="105"/>
        <v>5.0858369098712441E-2</v>
      </c>
      <c r="D475" s="7">
        <f t="shared" si="97"/>
        <v>2.9114613948779429</v>
      </c>
      <c r="E475" s="6">
        <f t="shared" si="98"/>
        <v>2.9</v>
      </c>
      <c r="F475" s="4">
        <f t="shared" si="99"/>
        <v>0.71253860512205724</v>
      </c>
      <c r="G475" s="14">
        <f t="shared" si="106"/>
        <v>0.7</v>
      </c>
      <c r="H475" s="4">
        <f t="shared" si="100"/>
        <v>466.60228246334157</v>
      </c>
      <c r="I475" s="14">
        <f t="shared" si="101"/>
        <v>128.78246366256684</v>
      </c>
      <c r="J475" s="23">
        <f>VLOOKUP(G475,'FS antenna gain'!$A$2:$B$902,2)</f>
        <v>41.794775000000449</v>
      </c>
      <c r="K475" s="15">
        <f>VLOOKUP(E475,'vehicle radar antenna gain'!$A$3:$D$903,3)</f>
        <v>-17.198459135219</v>
      </c>
      <c r="L475" s="22">
        <f t="shared" si="107"/>
        <v>-49.198459135218997</v>
      </c>
      <c r="M475" s="22">
        <f t="shared" si="108"/>
        <v>-36.198459135218997</v>
      </c>
      <c r="N475">
        <f t="shared" si="102"/>
        <v>-136.1861477977854</v>
      </c>
      <c r="O475">
        <f t="shared" si="103"/>
        <v>-123.1861477977854</v>
      </c>
      <c r="P475">
        <f t="shared" si="96"/>
        <v>46.186147797785395</v>
      </c>
      <c r="Q475">
        <f t="shared" si="104"/>
        <v>58.186147797785395</v>
      </c>
    </row>
    <row r="476" spans="2:17">
      <c r="B476" s="14">
        <v>467</v>
      </c>
      <c r="C476" s="3">
        <f t="shared" si="105"/>
        <v>5.074946466809422E-2</v>
      </c>
      <c r="D476" s="7">
        <f t="shared" si="97"/>
        <v>2.9052376942469782</v>
      </c>
      <c r="E476" s="6">
        <f t="shared" si="98"/>
        <v>2.9</v>
      </c>
      <c r="F476" s="4">
        <f t="shared" si="99"/>
        <v>0.71876230575302191</v>
      </c>
      <c r="G476" s="14">
        <f t="shared" si="106"/>
        <v>0.7</v>
      </c>
      <c r="H476" s="4">
        <f t="shared" si="100"/>
        <v>467.60099443863464</v>
      </c>
      <c r="I476" s="14">
        <f t="shared" si="101"/>
        <v>128.80103500676313</v>
      </c>
      <c r="J476" s="23">
        <f>VLOOKUP(G476,'FS antenna gain'!$A$2:$B$902,2)</f>
        <v>41.794775000000449</v>
      </c>
      <c r="K476" s="15">
        <f>VLOOKUP(E476,'vehicle radar antenna gain'!$A$3:$D$903,3)</f>
        <v>-17.198459135219</v>
      </c>
      <c r="L476" s="22">
        <f t="shared" si="107"/>
        <v>-49.198459135218997</v>
      </c>
      <c r="M476" s="22">
        <f t="shared" si="108"/>
        <v>-36.198459135218997</v>
      </c>
      <c r="N476">
        <f t="shared" si="102"/>
        <v>-136.20471914198168</v>
      </c>
      <c r="O476">
        <f t="shared" si="103"/>
        <v>-123.20471914198168</v>
      </c>
      <c r="P476">
        <f t="shared" si="96"/>
        <v>46.204719141981684</v>
      </c>
      <c r="Q476">
        <f t="shared" si="104"/>
        <v>58.204719141981684</v>
      </c>
    </row>
    <row r="477" spans="2:17">
      <c r="B477" s="14">
        <v>468</v>
      </c>
      <c r="C477" s="3">
        <f t="shared" si="105"/>
        <v>5.0641025641025642E-2</v>
      </c>
      <c r="D477" s="7">
        <f t="shared" si="97"/>
        <v>2.8990405224478191</v>
      </c>
      <c r="E477" s="6">
        <f t="shared" si="98"/>
        <v>2.9</v>
      </c>
      <c r="F477" s="4">
        <f t="shared" si="99"/>
        <v>0.72495947755218104</v>
      </c>
      <c r="G477" s="14">
        <f t="shared" si="106"/>
        <v>0.7</v>
      </c>
      <c r="H477" s="4">
        <f t="shared" si="100"/>
        <v>468.59971190772194</v>
      </c>
      <c r="I477" s="14">
        <f t="shared" si="101"/>
        <v>128.81956683000988</v>
      </c>
      <c r="J477" s="23">
        <f>VLOOKUP(G477,'FS antenna gain'!$A$2:$B$902,2)</f>
        <v>41.794775000000449</v>
      </c>
      <c r="K477" s="15">
        <f>VLOOKUP(E477,'vehicle radar antenna gain'!$A$3:$D$903,3)</f>
        <v>-17.198459135219</v>
      </c>
      <c r="L477" s="22">
        <f t="shared" si="107"/>
        <v>-49.198459135218997</v>
      </c>
      <c r="M477" s="22">
        <f t="shared" si="108"/>
        <v>-36.198459135218997</v>
      </c>
      <c r="N477">
        <f t="shared" si="102"/>
        <v>-136.22325096522843</v>
      </c>
      <c r="O477">
        <f t="shared" si="103"/>
        <v>-123.22325096522843</v>
      </c>
      <c r="P477">
        <f t="shared" si="96"/>
        <v>46.223250965228431</v>
      </c>
      <c r="Q477">
        <f t="shared" si="104"/>
        <v>58.223250965228431</v>
      </c>
    </row>
    <row r="478" spans="2:17">
      <c r="B478" s="14">
        <v>469</v>
      </c>
      <c r="C478" s="3">
        <f t="shared" si="105"/>
        <v>5.0533049040511722E-2</v>
      </c>
      <c r="D478" s="7">
        <f t="shared" si="97"/>
        <v>2.8928697103645966</v>
      </c>
      <c r="E478" s="6">
        <f t="shared" si="98"/>
        <v>2.9</v>
      </c>
      <c r="F478" s="4">
        <f t="shared" si="99"/>
        <v>0.7311302896354035</v>
      </c>
      <c r="G478" s="14">
        <f t="shared" si="106"/>
        <v>0.7</v>
      </c>
      <c r="H478" s="4">
        <f t="shared" si="100"/>
        <v>469.59843483555181</v>
      </c>
      <c r="I478" s="14">
        <f t="shared" si="101"/>
        <v>128.83805929972317</v>
      </c>
      <c r="J478" s="23">
        <f>VLOOKUP(G478,'FS antenna gain'!$A$2:$B$902,2)</f>
        <v>41.794775000000449</v>
      </c>
      <c r="K478" s="15">
        <f>VLOOKUP(E478,'vehicle radar antenna gain'!$A$3:$D$903,3)</f>
        <v>-17.198459135219</v>
      </c>
      <c r="L478" s="22">
        <f t="shared" si="107"/>
        <v>-49.198459135218997</v>
      </c>
      <c r="M478" s="22">
        <f t="shared" si="108"/>
        <v>-36.198459135218997</v>
      </c>
      <c r="N478">
        <f t="shared" si="102"/>
        <v>-136.24174343494172</v>
      </c>
      <c r="O478">
        <f t="shared" si="103"/>
        <v>-123.24174343494172</v>
      </c>
      <c r="P478">
        <f t="shared" si="96"/>
        <v>46.241743434941725</v>
      </c>
      <c r="Q478">
        <f t="shared" si="104"/>
        <v>58.241743434941725</v>
      </c>
    </row>
    <row r="479" spans="2:17">
      <c r="B479" s="14">
        <v>470</v>
      </c>
      <c r="C479" s="3">
        <f t="shared" si="105"/>
        <v>5.0425531914893615E-2</v>
      </c>
      <c r="D479" s="7">
        <f t="shared" si="97"/>
        <v>2.8867250903146116</v>
      </c>
      <c r="E479" s="6">
        <f t="shared" si="98"/>
        <v>2.9</v>
      </c>
      <c r="F479" s="4">
        <f t="shared" si="99"/>
        <v>0.73727490968538856</v>
      </c>
      <c r="G479" s="14">
        <f t="shared" si="106"/>
        <v>0.7</v>
      </c>
      <c r="H479" s="4">
        <f t="shared" si="100"/>
        <v>470.59716318736986</v>
      </c>
      <c r="I479" s="14">
        <f t="shared" si="101"/>
        <v>128.85651258226011</v>
      </c>
      <c r="J479" s="23">
        <f>VLOOKUP(G479,'FS antenna gain'!$A$2:$B$902,2)</f>
        <v>41.794775000000449</v>
      </c>
      <c r="K479" s="15">
        <f>VLOOKUP(E479,'vehicle radar antenna gain'!$A$3:$D$903,3)</f>
        <v>-17.198459135219</v>
      </c>
      <c r="L479" s="22">
        <f t="shared" si="107"/>
        <v>-49.198459135218997</v>
      </c>
      <c r="M479" s="22">
        <f t="shared" si="108"/>
        <v>-36.198459135218997</v>
      </c>
      <c r="N479">
        <f t="shared" si="102"/>
        <v>-136.26019671747866</v>
      </c>
      <c r="O479">
        <f t="shared" si="103"/>
        <v>-123.26019671747866</v>
      </c>
      <c r="P479">
        <f t="shared" si="96"/>
        <v>46.260196717478664</v>
      </c>
      <c r="Q479">
        <f t="shared" si="104"/>
        <v>58.260196717478664</v>
      </c>
    </row>
    <row r="480" spans="2:17">
      <c r="B480" s="14">
        <v>471</v>
      </c>
      <c r="C480" s="3">
        <f t="shared" si="105"/>
        <v>5.0318471337579614E-2</v>
      </c>
      <c r="D480" s="7">
        <f t="shared" si="97"/>
        <v>2.8806064960331987</v>
      </c>
      <c r="E480" s="6">
        <f t="shared" si="98"/>
        <v>2.9</v>
      </c>
      <c r="F480" s="4">
        <f t="shared" si="99"/>
        <v>0.74339350396680137</v>
      </c>
      <c r="G480" s="14">
        <f t="shared" si="106"/>
        <v>0.7</v>
      </c>
      <c r="H480" s="4">
        <f t="shared" si="100"/>
        <v>471.59589692871589</v>
      </c>
      <c r="I480" s="14">
        <f t="shared" si="101"/>
        <v>128.87492684292806</v>
      </c>
      <c r="J480" s="23">
        <f>VLOOKUP(G480,'FS antenna gain'!$A$2:$B$902,2)</f>
        <v>41.794775000000449</v>
      </c>
      <c r="K480" s="15">
        <f>VLOOKUP(E480,'vehicle radar antenna gain'!$A$3:$D$903,3)</f>
        <v>-17.198459135219</v>
      </c>
      <c r="L480" s="22">
        <f t="shared" si="107"/>
        <v>-49.198459135218997</v>
      </c>
      <c r="M480" s="22">
        <f t="shared" si="108"/>
        <v>-36.198459135218997</v>
      </c>
      <c r="N480">
        <f t="shared" si="102"/>
        <v>-136.27861097814662</v>
      </c>
      <c r="O480">
        <f t="shared" si="103"/>
        <v>-123.27861097814662</v>
      </c>
      <c r="P480">
        <f t="shared" si="96"/>
        <v>46.278610978146617</v>
      </c>
      <c r="Q480">
        <f t="shared" si="104"/>
        <v>58.278610978146617</v>
      </c>
    </row>
    <row r="481" spans="2:17">
      <c r="B481" s="14">
        <v>472</v>
      </c>
      <c r="C481" s="3">
        <f t="shared" si="105"/>
        <v>5.021186440677966E-2</v>
      </c>
      <c r="D481" s="7">
        <f t="shared" si="97"/>
        <v>2.8745137626587853</v>
      </c>
      <c r="E481" s="6">
        <f t="shared" si="98"/>
        <v>2.9</v>
      </c>
      <c r="F481" s="4">
        <f t="shared" si="99"/>
        <v>0.74948623734121478</v>
      </c>
      <c r="G481" s="14">
        <f t="shared" si="106"/>
        <v>0.7</v>
      </c>
      <c r="H481" s="4">
        <f t="shared" si="100"/>
        <v>472.59463602542087</v>
      </c>
      <c r="I481" s="14">
        <f t="shared" si="101"/>
        <v>128.89330224599308</v>
      </c>
      <c r="J481" s="23">
        <f>VLOOKUP(G481,'FS antenna gain'!$A$2:$B$902,2)</f>
        <v>41.794775000000449</v>
      </c>
      <c r="K481" s="15">
        <f>VLOOKUP(E481,'vehicle radar antenna gain'!$A$3:$D$903,3)</f>
        <v>-17.198459135219</v>
      </c>
      <c r="L481" s="22">
        <f t="shared" si="107"/>
        <v>-49.198459135218997</v>
      </c>
      <c r="M481" s="22">
        <f t="shared" si="108"/>
        <v>-36.198459135218997</v>
      </c>
      <c r="N481">
        <f t="shared" si="102"/>
        <v>-136.29698638121164</v>
      </c>
      <c r="O481">
        <f t="shared" si="103"/>
        <v>-123.29698638121164</v>
      </c>
      <c r="P481">
        <f t="shared" si="96"/>
        <v>46.296986381211639</v>
      </c>
      <c r="Q481">
        <f t="shared" si="104"/>
        <v>58.296986381211639</v>
      </c>
    </row>
    <row r="482" spans="2:17">
      <c r="B482" s="14">
        <v>473</v>
      </c>
      <c r="C482" s="3">
        <f t="shared" si="105"/>
        <v>5.010570824524313E-2</v>
      </c>
      <c r="D482" s="7">
        <f t="shared" si="97"/>
        <v>2.8684467267181288</v>
      </c>
      <c r="E482" s="6">
        <f t="shared" si="98"/>
        <v>2.9</v>
      </c>
      <c r="F482" s="4">
        <f t="shared" si="99"/>
        <v>0.75555327328187127</v>
      </c>
      <c r="G482" s="14">
        <f t="shared" si="106"/>
        <v>0.8</v>
      </c>
      <c r="H482" s="4">
        <f t="shared" si="100"/>
        <v>473.59338044360373</v>
      </c>
      <c r="I482" s="14">
        <f t="shared" si="101"/>
        <v>128.91163895468907</v>
      </c>
      <c r="J482" s="23">
        <f>VLOOKUP(G482,'FS antenna gain'!$A$2:$B$902,2)</f>
        <v>40.079600000001093</v>
      </c>
      <c r="K482" s="15">
        <f>VLOOKUP(E482,'vehicle radar antenna gain'!$A$3:$D$903,3)</f>
        <v>-17.198459135219</v>
      </c>
      <c r="L482" s="22">
        <f t="shared" si="107"/>
        <v>-49.198459135218997</v>
      </c>
      <c r="M482" s="22">
        <f t="shared" si="108"/>
        <v>-36.198459135218997</v>
      </c>
      <c r="N482">
        <f t="shared" si="102"/>
        <v>-138.03049808990698</v>
      </c>
      <c r="O482">
        <f t="shared" si="103"/>
        <v>-125.03049808990697</v>
      </c>
      <c r="P482">
        <f t="shared" si="96"/>
        <v>48.030498089906985</v>
      </c>
      <c r="Q482">
        <f t="shared" si="104"/>
        <v>60.03049808990697</v>
      </c>
    </row>
    <row r="483" spans="2:17">
      <c r="B483" s="14">
        <v>474</v>
      </c>
      <c r="C483" s="3">
        <f t="shared" si="105"/>
        <v>4.9999999999999996E-2</v>
      </c>
      <c r="D483" s="7">
        <f t="shared" si="97"/>
        <v>2.8624052261117474</v>
      </c>
      <c r="E483" s="6">
        <f t="shared" si="98"/>
        <v>2.9</v>
      </c>
      <c r="F483" s="4">
        <f t="shared" si="99"/>
        <v>0.7615947738882527</v>
      </c>
      <c r="G483" s="14">
        <f t="shared" si="106"/>
        <v>0.8</v>
      </c>
      <c r="H483" s="4">
        <f t="shared" si="100"/>
        <v>474.59213014966861</v>
      </c>
      <c r="I483" s="14">
        <f t="shared" si="101"/>
        <v>128.92993713122587</v>
      </c>
      <c r="J483" s="23">
        <f>VLOOKUP(G483,'FS antenna gain'!$A$2:$B$902,2)</f>
        <v>40.079600000001093</v>
      </c>
      <c r="K483" s="15">
        <f>VLOOKUP(E483,'vehicle radar antenna gain'!$A$3:$D$903,3)</f>
        <v>-17.198459135219</v>
      </c>
      <c r="L483" s="22">
        <f t="shared" si="107"/>
        <v>-49.198459135218997</v>
      </c>
      <c r="M483" s="22">
        <f t="shared" si="108"/>
        <v>-36.198459135218997</v>
      </c>
      <c r="N483">
        <f t="shared" si="102"/>
        <v>-138.04879626644379</v>
      </c>
      <c r="O483">
        <f t="shared" si="103"/>
        <v>-125.04879626644377</v>
      </c>
      <c r="P483">
        <f t="shared" si="96"/>
        <v>48.048796266443787</v>
      </c>
      <c r="Q483">
        <f t="shared" si="104"/>
        <v>60.048796266443773</v>
      </c>
    </row>
    <row r="484" spans="2:17">
      <c r="B484" s="14">
        <v>475</v>
      </c>
      <c r="C484" s="3">
        <f t="shared" si="105"/>
        <v>4.9894736842105263E-2</v>
      </c>
      <c r="D484" s="7">
        <f t="shared" si="97"/>
        <v>2.8563891000995345</v>
      </c>
      <c r="E484" s="6">
        <f t="shared" si="98"/>
        <v>2.9</v>
      </c>
      <c r="F484" s="4">
        <f t="shared" si="99"/>
        <v>0.7676108999004656</v>
      </c>
      <c r="G484" s="14">
        <f t="shared" si="106"/>
        <v>0.8</v>
      </c>
      <c r="H484" s="4">
        <f t="shared" si="100"/>
        <v>475.59088511030149</v>
      </c>
      <c r="I484" s="14">
        <f t="shared" si="101"/>
        <v>128.94819693679824</v>
      </c>
      <c r="J484" s="23">
        <f>VLOOKUP(G484,'FS antenna gain'!$A$2:$B$902,2)</f>
        <v>40.079600000001093</v>
      </c>
      <c r="K484" s="15">
        <f>VLOOKUP(E484,'vehicle radar antenna gain'!$A$3:$D$903,3)</f>
        <v>-17.198459135219</v>
      </c>
      <c r="L484" s="22">
        <f t="shared" si="107"/>
        <v>-49.198459135218997</v>
      </c>
      <c r="M484" s="22">
        <f t="shared" si="108"/>
        <v>-36.198459135218997</v>
      </c>
      <c r="N484">
        <f t="shared" si="102"/>
        <v>-138.06705607201616</v>
      </c>
      <c r="O484">
        <f t="shared" si="103"/>
        <v>-125.06705607201614</v>
      </c>
      <c r="P484">
        <f t="shared" si="96"/>
        <v>48.067056072016157</v>
      </c>
      <c r="Q484">
        <f t="shared" si="104"/>
        <v>60.067056072016143</v>
      </c>
    </row>
    <row r="485" spans="2:17">
      <c r="B485" s="14">
        <v>476</v>
      </c>
      <c r="C485" s="3">
        <f t="shared" si="105"/>
        <v>4.9789915966386551E-2</v>
      </c>
      <c r="D485" s="7">
        <f t="shared" si="97"/>
        <v>2.8503981892865453</v>
      </c>
      <c r="E485" s="6">
        <f t="shared" si="98"/>
        <v>2.9</v>
      </c>
      <c r="F485" s="4">
        <f t="shared" si="99"/>
        <v>0.7736018107134548</v>
      </c>
      <c r="G485" s="14">
        <f t="shared" si="106"/>
        <v>0.8</v>
      </c>
      <c r="H485" s="4">
        <f t="shared" si="100"/>
        <v>476.58964529246754</v>
      </c>
      <c r="I485" s="14">
        <f t="shared" si="101"/>
        <v>128.96641853159406</v>
      </c>
      <c r="J485" s="23">
        <f>VLOOKUP(G485,'FS antenna gain'!$A$2:$B$902,2)</f>
        <v>40.079600000001093</v>
      </c>
      <c r="K485" s="15">
        <f>VLOOKUP(E485,'vehicle radar antenna gain'!$A$3:$D$903,3)</f>
        <v>-17.198459135219</v>
      </c>
      <c r="L485" s="22">
        <f t="shared" si="107"/>
        <v>-49.198459135218997</v>
      </c>
      <c r="M485" s="22">
        <f t="shared" si="108"/>
        <v>-36.198459135218997</v>
      </c>
      <c r="N485">
        <f t="shared" si="102"/>
        <v>-138.08527766681198</v>
      </c>
      <c r="O485">
        <f t="shared" si="103"/>
        <v>-125.08527766681196</v>
      </c>
      <c r="P485">
        <f t="shared" si="96"/>
        <v>48.085277666811976</v>
      </c>
      <c r="Q485">
        <f t="shared" si="104"/>
        <v>60.085277666811962</v>
      </c>
    </row>
    <row r="486" spans="2:17">
      <c r="B486" s="14">
        <v>477</v>
      </c>
      <c r="C486" s="3">
        <f t="shared" si="105"/>
        <v>4.9685534591194964E-2</v>
      </c>
      <c r="D486" s="7">
        <f t="shared" si="97"/>
        <v>2.8444323356089711</v>
      </c>
      <c r="E486" s="6">
        <f t="shared" si="98"/>
        <v>2.8</v>
      </c>
      <c r="F486" s="4">
        <f t="shared" si="99"/>
        <v>0.77956766439102898</v>
      </c>
      <c r="G486" s="14">
        <f t="shared" si="106"/>
        <v>0.8</v>
      </c>
      <c r="H486" s="4">
        <f t="shared" si="100"/>
        <v>477.58841066340796</v>
      </c>
      <c r="I486" s="14">
        <f t="shared" si="101"/>
        <v>128.98460207480269</v>
      </c>
      <c r="J486" s="23">
        <f>VLOOKUP(G486,'FS antenna gain'!$A$2:$B$902,2)</f>
        <v>40.079600000001093</v>
      </c>
      <c r="K486" s="15">
        <f>VLOOKUP(E486,'vehicle radar antenna gain'!$A$3:$D$903,3)</f>
        <v>-17.183405549932999</v>
      </c>
      <c r="L486" s="22">
        <f t="shared" si="107"/>
        <v>-49.183405549932999</v>
      </c>
      <c r="M486" s="22">
        <f t="shared" si="108"/>
        <v>-36.183405549932999</v>
      </c>
      <c r="N486">
        <f t="shared" si="102"/>
        <v>-138.0884076247346</v>
      </c>
      <c r="O486">
        <f t="shared" si="103"/>
        <v>-125.08840762473461</v>
      </c>
      <c r="P486">
        <f t="shared" si="96"/>
        <v>48.0884076247346</v>
      </c>
      <c r="Q486">
        <f t="shared" si="104"/>
        <v>60.088407624734614</v>
      </c>
    </row>
    <row r="487" spans="2:17">
      <c r="B487" s="14">
        <v>478</v>
      </c>
      <c r="C487" s="3">
        <f t="shared" si="105"/>
        <v>4.9581589958158992E-2</v>
      </c>
      <c r="D487" s="7">
        <f t="shared" si="97"/>
        <v>2.8384913823202824</v>
      </c>
      <c r="E487" s="6">
        <f t="shared" si="98"/>
        <v>2.8</v>
      </c>
      <c r="F487" s="4">
        <f t="shared" si="99"/>
        <v>0.78550861767971769</v>
      </c>
      <c r="G487" s="14">
        <f t="shared" si="106"/>
        <v>0.8</v>
      </c>
      <c r="H487" s="4">
        <f t="shared" si="100"/>
        <v>478.58718119063741</v>
      </c>
      <c r="I487" s="14">
        <f t="shared" si="101"/>
        <v>129.00274772462325</v>
      </c>
      <c r="J487" s="23">
        <f>VLOOKUP(G487,'FS antenna gain'!$A$2:$B$902,2)</f>
        <v>40.079600000001093</v>
      </c>
      <c r="K487" s="15">
        <f>VLOOKUP(E487,'vehicle radar antenna gain'!$A$3:$D$903,3)</f>
        <v>-17.183405549932999</v>
      </c>
      <c r="L487" s="22">
        <f t="shared" si="107"/>
        <v>-49.183405549932999</v>
      </c>
      <c r="M487" s="22">
        <f t="shared" si="108"/>
        <v>-36.183405549932999</v>
      </c>
      <c r="N487">
        <f t="shared" si="102"/>
        <v>-138.10655327455515</v>
      </c>
      <c r="O487">
        <f t="shared" si="103"/>
        <v>-125.10655327455517</v>
      </c>
      <c r="P487">
        <f t="shared" si="96"/>
        <v>48.106553274555154</v>
      </c>
      <c r="Q487">
        <f t="shared" si="104"/>
        <v>60.106553274555168</v>
      </c>
    </row>
    <row r="488" spans="2:17">
      <c r="B488" s="14">
        <v>479</v>
      </c>
      <c r="C488" s="3">
        <f t="shared" si="105"/>
        <v>4.9478079331941545E-2</v>
      </c>
      <c r="D488" s="7">
        <f t="shared" si="97"/>
        <v>2.8325751739775442</v>
      </c>
      <c r="E488" s="6">
        <f t="shared" si="98"/>
        <v>2.8</v>
      </c>
      <c r="F488" s="4">
        <f t="shared" si="99"/>
        <v>0.7914248260224559</v>
      </c>
      <c r="G488" s="14">
        <f t="shared" si="106"/>
        <v>0.8</v>
      </c>
      <c r="H488" s="4">
        <f t="shared" si="100"/>
        <v>479.58595684194091</v>
      </c>
      <c r="I488" s="14">
        <f t="shared" si="101"/>
        <v>129.02085563827285</v>
      </c>
      <c r="J488" s="23">
        <f>VLOOKUP(G488,'FS antenna gain'!$A$2:$B$902,2)</f>
        <v>40.079600000001093</v>
      </c>
      <c r="K488" s="15">
        <f>VLOOKUP(E488,'vehicle radar antenna gain'!$A$3:$D$903,3)</f>
        <v>-17.183405549932999</v>
      </c>
      <c r="L488" s="22">
        <f t="shared" si="107"/>
        <v>-49.183405549932999</v>
      </c>
      <c r="M488" s="22">
        <f t="shared" si="108"/>
        <v>-36.183405549932999</v>
      </c>
      <c r="N488">
        <f t="shared" si="102"/>
        <v>-138.12466118820475</v>
      </c>
      <c r="O488">
        <f t="shared" si="103"/>
        <v>-125.12466118820477</v>
      </c>
      <c r="P488">
        <f t="shared" si="96"/>
        <v>48.124661188204755</v>
      </c>
      <c r="Q488">
        <f t="shared" si="104"/>
        <v>60.124661188204769</v>
      </c>
    </row>
    <row r="489" spans="2:17">
      <c r="B489" s="14">
        <v>480</v>
      </c>
      <c r="C489" s="3">
        <f t="shared" si="105"/>
        <v>4.9374999999999995E-2</v>
      </c>
      <c r="D489" s="7">
        <f t="shared" si="97"/>
        <v>2.8266835564279074</v>
      </c>
      <c r="E489" s="6">
        <f t="shared" si="98"/>
        <v>2.8</v>
      </c>
      <c r="F489" s="4">
        <f t="shared" si="99"/>
        <v>0.79731644357209275</v>
      </c>
      <c r="G489" s="14">
        <f t="shared" si="106"/>
        <v>0.8</v>
      </c>
      <c r="H489" s="4">
        <f t="shared" si="100"/>
        <v>480.5847375853711</v>
      </c>
      <c r="I489" s="14">
        <f t="shared" si="101"/>
        <v>129.03892597199462</v>
      </c>
      <c r="J489" s="23">
        <f>VLOOKUP(G489,'FS antenna gain'!$A$2:$B$902,2)</f>
        <v>40.079600000001093</v>
      </c>
      <c r="K489" s="15">
        <f>VLOOKUP(E489,'vehicle radar antenna gain'!$A$3:$D$903,3)</f>
        <v>-17.183405549932999</v>
      </c>
      <c r="L489" s="22">
        <f t="shared" si="107"/>
        <v>-49.183405549932999</v>
      </c>
      <c r="M489" s="22">
        <f t="shared" si="108"/>
        <v>-36.183405549932999</v>
      </c>
      <c r="N489">
        <f t="shared" si="102"/>
        <v>-138.14273152192652</v>
      </c>
      <c r="O489">
        <f t="shared" si="103"/>
        <v>-125.14273152192654</v>
      </c>
      <c r="P489">
        <f t="shared" si="96"/>
        <v>48.142731521926521</v>
      </c>
      <c r="Q489">
        <f t="shared" si="104"/>
        <v>60.142731521926535</v>
      </c>
    </row>
    <row r="490" spans="2:17">
      <c r="B490" s="14">
        <v>481</v>
      </c>
      <c r="C490" s="3">
        <f t="shared" si="105"/>
        <v>4.9272349272349268E-2</v>
      </c>
      <c r="D490" s="7">
        <f t="shared" si="97"/>
        <v>2.8208163767952588</v>
      </c>
      <c r="E490" s="6">
        <f t="shared" si="98"/>
        <v>2.8</v>
      </c>
      <c r="F490" s="4">
        <f t="shared" si="99"/>
        <v>0.80318362320474135</v>
      </c>
      <c r="G490" s="14">
        <f t="shared" si="106"/>
        <v>0.8</v>
      </c>
      <c r="H490" s="4">
        <f t="shared" si="100"/>
        <v>481.58352338924556</v>
      </c>
      <c r="I490" s="14">
        <f t="shared" si="101"/>
        <v>129.05695888106567</v>
      </c>
      <c r="J490" s="23">
        <f>VLOOKUP(G490,'FS antenna gain'!$A$2:$B$902,2)</f>
        <v>40.079600000001093</v>
      </c>
      <c r="K490" s="15">
        <f>VLOOKUP(E490,'vehicle radar antenna gain'!$A$3:$D$903,3)</f>
        <v>-17.183405549932999</v>
      </c>
      <c r="L490" s="22">
        <f t="shared" si="107"/>
        <v>-49.183405549932999</v>
      </c>
      <c r="M490" s="22">
        <f t="shared" si="108"/>
        <v>-36.183405549932999</v>
      </c>
      <c r="N490">
        <f t="shared" si="102"/>
        <v>-138.16076443099757</v>
      </c>
      <c r="O490">
        <f t="shared" si="103"/>
        <v>-125.16076443099759</v>
      </c>
      <c r="P490">
        <f t="shared" si="96"/>
        <v>48.160764430997574</v>
      </c>
      <c r="Q490">
        <f t="shared" si="104"/>
        <v>60.160764430997588</v>
      </c>
    </row>
    <row r="491" spans="2:17">
      <c r="B491" s="14">
        <v>482</v>
      </c>
      <c r="C491" s="3">
        <f t="shared" si="105"/>
        <v>4.91701244813278E-2</v>
      </c>
      <c r="D491" s="7">
        <f t="shared" si="97"/>
        <v>2.814973483467047</v>
      </c>
      <c r="E491" s="6">
        <f t="shared" si="98"/>
        <v>2.8</v>
      </c>
      <c r="F491" s="4">
        <f t="shared" si="99"/>
        <v>0.8090265165329531</v>
      </c>
      <c r="G491" s="14">
        <f t="shared" si="106"/>
        <v>0.8</v>
      </c>
      <c r="H491" s="4">
        <f t="shared" si="100"/>
        <v>482.58231422214385</v>
      </c>
      <c r="I491" s="14">
        <f t="shared" si="101"/>
        <v>129.07495451980509</v>
      </c>
      <c r="J491" s="23">
        <f>VLOOKUP(G491,'FS antenna gain'!$A$2:$B$902,2)</f>
        <v>40.079600000001093</v>
      </c>
      <c r="K491" s="15">
        <f>VLOOKUP(E491,'vehicle radar antenna gain'!$A$3:$D$903,3)</f>
        <v>-17.183405549932999</v>
      </c>
      <c r="L491" s="22">
        <f t="shared" si="107"/>
        <v>-49.183405549932999</v>
      </c>
      <c r="M491" s="22">
        <f t="shared" si="108"/>
        <v>-36.183405549932999</v>
      </c>
      <c r="N491">
        <f t="shared" si="102"/>
        <v>-138.178760069737</v>
      </c>
      <c r="O491">
        <f t="shared" si="103"/>
        <v>-125.17876006973701</v>
      </c>
      <c r="P491">
        <f t="shared" si="96"/>
        <v>48.178760069736995</v>
      </c>
      <c r="Q491">
        <f t="shared" si="104"/>
        <v>60.17876006973701</v>
      </c>
    </row>
    <row r="492" spans="2:17">
      <c r="B492" s="14">
        <v>483</v>
      </c>
      <c r="C492" s="3">
        <f t="shared" si="105"/>
        <v>4.9068322981366458E-2</v>
      </c>
      <c r="D492" s="7">
        <f t="shared" si="97"/>
        <v>2.8091547260812595</v>
      </c>
      <c r="E492" s="6">
        <f t="shared" si="98"/>
        <v>2.8</v>
      </c>
      <c r="F492" s="4">
        <f t="shared" si="99"/>
        <v>0.81484527391874062</v>
      </c>
      <c r="G492" s="14">
        <f t="shared" si="106"/>
        <v>0.8</v>
      </c>
      <c r="H492" s="4">
        <f t="shared" si="100"/>
        <v>483.58111005290522</v>
      </c>
      <c r="I492" s="14">
        <f t="shared" si="101"/>
        <v>129.09291304158194</v>
      </c>
      <c r="J492" s="23">
        <f>VLOOKUP(G492,'FS antenna gain'!$A$2:$B$902,2)</f>
        <v>40.079600000001093</v>
      </c>
      <c r="K492" s="15">
        <f>VLOOKUP(E492,'vehicle radar antenna gain'!$A$3:$D$903,3)</f>
        <v>-17.183405549932999</v>
      </c>
      <c r="L492" s="22">
        <f t="shared" si="107"/>
        <v>-49.183405549932999</v>
      </c>
      <c r="M492" s="22">
        <f t="shared" si="108"/>
        <v>-36.183405549932999</v>
      </c>
      <c r="N492">
        <f t="shared" si="102"/>
        <v>-138.19671859151384</v>
      </c>
      <c r="O492">
        <f t="shared" si="103"/>
        <v>-125.19671859151386</v>
      </c>
      <c r="P492">
        <f t="shared" si="96"/>
        <v>48.196718591513843</v>
      </c>
      <c r="Q492">
        <f t="shared" si="104"/>
        <v>60.196718591513857</v>
      </c>
    </row>
    <row r="493" spans="2:17">
      <c r="B493" s="14">
        <v>484</v>
      </c>
      <c r="C493" s="3">
        <f t="shared" si="105"/>
        <v>4.896694214876033E-2</v>
      </c>
      <c r="D493" s="7">
        <f t="shared" si="97"/>
        <v>2.80335995551357</v>
      </c>
      <c r="E493" s="6">
        <f t="shared" si="98"/>
        <v>2.8</v>
      </c>
      <c r="F493" s="4">
        <f t="shared" si="99"/>
        <v>0.82064004448643013</v>
      </c>
      <c r="G493" s="14">
        <f t="shared" si="106"/>
        <v>0.8</v>
      </c>
      <c r="H493" s="4">
        <f t="shared" si="100"/>
        <v>484.57991085062537</v>
      </c>
      <c r="I493" s="14">
        <f t="shared" si="101"/>
        <v>129.11083459882263</v>
      </c>
      <c r="J493" s="23">
        <f>VLOOKUP(G493,'FS antenna gain'!$A$2:$B$902,2)</f>
        <v>40.079600000001093</v>
      </c>
      <c r="K493" s="15">
        <f>VLOOKUP(E493,'vehicle radar antenna gain'!$A$3:$D$903,3)</f>
        <v>-17.183405549932999</v>
      </c>
      <c r="L493" s="22">
        <f t="shared" si="107"/>
        <v>-49.183405549932999</v>
      </c>
      <c r="M493" s="22">
        <f t="shared" si="108"/>
        <v>-36.183405549932999</v>
      </c>
      <c r="N493">
        <f t="shared" si="102"/>
        <v>-138.21464014875454</v>
      </c>
      <c r="O493">
        <f t="shared" si="103"/>
        <v>-125.21464014875455</v>
      </c>
      <c r="P493">
        <f t="shared" si="96"/>
        <v>48.21464014875454</v>
      </c>
      <c r="Q493">
        <f t="shared" si="104"/>
        <v>60.214640148754555</v>
      </c>
    </row>
    <row r="494" spans="2:17">
      <c r="B494" s="14">
        <v>485</v>
      </c>
      <c r="C494" s="3">
        <f t="shared" si="105"/>
        <v>4.8865979381443297E-2</v>
      </c>
      <c r="D494" s="7">
        <f t="shared" si="97"/>
        <v>2.7975890238646381</v>
      </c>
      <c r="E494" s="6">
        <f t="shared" si="98"/>
        <v>2.8</v>
      </c>
      <c r="F494" s="4">
        <f t="shared" si="99"/>
        <v>0.82641097613536196</v>
      </c>
      <c r="G494" s="14">
        <f t="shared" si="106"/>
        <v>0.8</v>
      </c>
      <c r="H494" s="4">
        <f t="shared" si="100"/>
        <v>485.57871658465427</v>
      </c>
      <c r="I494" s="14">
        <f t="shared" si="101"/>
        <v>129.12871934301899</v>
      </c>
      <c r="J494" s="23">
        <f>VLOOKUP(G494,'FS antenna gain'!$A$2:$B$902,2)</f>
        <v>40.079600000001093</v>
      </c>
      <c r="K494" s="15">
        <f>VLOOKUP(E494,'vehicle radar antenna gain'!$A$3:$D$903,3)</f>
        <v>-17.183405549932999</v>
      </c>
      <c r="L494" s="22">
        <f t="shared" si="107"/>
        <v>-49.183405549932999</v>
      </c>
      <c r="M494" s="22">
        <f t="shared" si="108"/>
        <v>-36.183405549932999</v>
      </c>
      <c r="N494">
        <f t="shared" si="102"/>
        <v>-138.23252489295089</v>
      </c>
      <c r="O494">
        <f t="shared" si="103"/>
        <v>-125.23252489295091</v>
      </c>
      <c r="P494">
        <f t="shared" si="96"/>
        <v>48.232524892950892</v>
      </c>
      <c r="Q494">
        <f t="shared" si="104"/>
        <v>60.232524892950906</v>
      </c>
    </row>
    <row r="495" spans="2:17">
      <c r="B495" s="14">
        <v>486</v>
      </c>
      <c r="C495" s="3">
        <f t="shared" si="105"/>
        <v>4.8765432098765431E-2</v>
      </c>
      <c r="D495" s="7">
        <f t="shared" si="97"/>
        <v>2.791841784447568</v>
      </c>
      <c r="E495" s="6">
        <f t="shared" si="98"/>
        <v>2.8</v>
      </c>
      <c r="F495" s="4">
        <f t="shared" si="99"/>
        <v>0.83215821555243208</v>
      </c>
      <c r="G495" s="14">
        <f t="shared" si="106"/>
        <v>0.8</v>
      </c>
      <c r="H495" s="4">
        <f t="shared" si="100"/>
        <v>486.5775272245935</v>
      </c>
      <c r="I495" s="14">
        <f t="shared" si="101"/>
        <v>129.14656742473568</v>
      </c>
      <c r="J495" s="23">
        <f>VLOOKUP(G495,'FS antenna gain'!$A$2:$B$902,2)</f>
        <v>40.079600000001093</v>
      </c>
      <c r="K495" s="15">
        <f>VLOOKUP(E495,'vehicle radar antenna gain'!$A$3:$D$903,3)</f>
        <v>-17.183405549932999</v>
      </c>
      <c r="L495" s="22">
        <f t="shared" si="107"/>
        <v>-49.183405549932999</v>
      </c>
      <c r="M495" s="22">
        <f t="shared" si="108"/>
        <v>-36.183405549932999</v>
      </c>
      <c r="N495">
        <f t="shared" si="102"/>
        <v>-138.25037297466758</v>
      </c>
      <c r="O495">
        <f t="shared" si="103"/>
        <v>-125.2503729746676</v>
      </c>
      <c r="P495">
        <f t="shared" si="96"/>
        <v>48.250372974667584</v>
      </c>
      <c r="Q495">
        <f t="shared" si="104"/>
        <v>60.250372974667599</v>
      </c>
    </row>
    <row r="496" spans="2:17">
      <c r="B496" s="14">
        <v>487</v>
      </c>
      <c r="C496" s="3">
        <f t="shared" si="105"/>
        <v>4.8665297741273102E-2</v>
      </c>
      <c r="D496" s="7">
        <f t="shared" si="97"/>
        <v>2.7861180917755188</v>
      </c>
      <c r="E496" s="6">
        <f t="shared" si="98"/>
        <v>2.8</v>
      </c>
      <c r="F496" s="4">
        <f t="shared" si="99"/>
        <v>0.83788190822448128</v>
      </c>
      <c r="G496" s="14">
        <f t="shared" si="106"/>
        <v>0.8</v>
      </c>
      <c r="H496" s="4">
        <f t="shared" si="100"/>
        <v>487.57634274029334</v>
      </c>
      <c r="I496" s="14">
        <f t="shared" si="101"/>
        <v>129.16437899361773</v>
      </c>
      <c r="J496" s="23">
        <f>VLOOKUP(G496,'FS antenna gain'!$A$2:$B$902,2)</f>
        <v>40.079600000001093</v>
      </c>
      <c r="K496" s="15">
        <f>VLOOKUP(E496,'vehicle radar antenna gain'!$A$3:$D$903,3)</f>
        <v>-17.183405549932999</v>
      </c>
      <c r="L496" s="22">
        <f t="shared" si="107"/>
        <v>-49.183405549932999</v>
      </c>
      <c r="M496" s="22">
        <f t="shared" si="108"/>
        <v>-36.183405549932999</v>
      </c>
      <c r="N496">
        <f t="shared" si="102"/>
        <v>-138.26818454354964</v>
      </c>
      <c r="O496">
        <f t="shared" si="103"/>
        <v>-125.26818454354965</v>
      </c>
      <c r="P496">
        <f t="shared" si="96"/>
        <v>48.268184543549637</v>
      </c>
      <c r="Q496">
        <f t="shared" si="104"/>
        <v>60.268184543549651</v>
      </c>
    </row>
    <row r="497" spans="2:17">
      <c r="B497" s="14">
        <v>488</v>
      </c>
      <c r="C497" s="3">
        <f t="shared" si="105"/>
        <v>4.8565573770491803E-2</v>
      </c>
      <c r="D497" s="7">
        <f t="shared" si="97"/>
        <v>2.7804178015494663</v>
      </c>
      <c r="E497" s="6">
        <f t="shared" si="98"/>
        <v>2.8</v>
      </c>
      <c r="F497" s="4">
        <f t="shared" si="99"/>
        <v>0.84358219845053384</v>
      </c>
      <c r="G497" s="14">
        <f t="shared" si="106"/>
        <v>0.8</v>
      </c>
      <c r="H497" s="4">
        <f t="shared" si="100"/>
        <v>488.57516310185071</v>
      </c>
      <c r="I497" s="14">
        <f t="shared" si="101"/>
        <v>129.18215419839805</v>
      </c>
      <c r="J497" s="23">
        <f>VLOOKUP(G497,'FS antenna gain'!$A$2:$B$902,2)</f>
        <v>40.079600000001093</v>
      </c>
      <c r="K497" s="15">
        <f>VLOOKUP(E497,'vehicle radar antenna gain'!$A$3:$D$903,3)</f>
        <v>-17.183405549932999</v>
      </c>
      <c r="L497" s="22">
        <f t="shared" si="107"/>
        <v>-49.183405549932999</v>
      </c>
      <c r="M497" s="22">
        <f t="shared" si="108"/>
        <v>-36.183405549932999</v>
      </c>
      <c r="N497">
        <f t="shared" si="102"/>
        <v>-138.28595974832996</v>
      </c>
      <c r="O497">
        <f t="shared" si="103"/>
        <v>-125.28595974832997</v>
      </c>
      <c r="P497">
        <f t="shared" si="96"/>
        <v>48.285959748329958</v>
      </c>
      <c r="Q497">
        <f t="shared" si="104"/>
        <v>60.285959748329972</v>
      </c>
    </row>
    <row r="498" spans="2:17">
      <c r="B498" s="14">
        <v>489</v>
      </c>
      <c r="C498" s="3">
        <f t="shared" si="105"/>
        <v>4.8466257668711654E-2</v>
      </c>
      <c r="D498" s="7">
        <f t="shared" si="97"/>
        <v>2.7747407706461162</v>
      </c>
      <c r="E498" s="6">
        <f t="shared" si="98"/>
        <v>2.8</v>
      </c>
      <c r="F498" s="4">
        <f t="shared" si="99"/>
        <v>0.84925922935388387</v>
      </c>
      <c r="G498" s="14">
        <f t="shared" si="106"/>
        <v>0.8</v>
      </c>
      <c r="H498" s="4">
        <f t="shared" si="100"/>
        <v>489.57398827960623</v>
      </c>
      <c r="I498" s="14">
        <f t="shared" si="101"/>
        <v>129.19989318690489</v>
      </c>
      <c r="J498" s="23">
        <f>VLOOKUP(G498,'FS antenna gain'!$A$2:$B$902,2)</f>
        <v>40.079600000001093</v>
      </c>
      <c r="K498" s="15">
        <f>VLOOKUP(E498,'vehicle radar antenna gain'!$A$3:$D$903,3)</f>
        <v>-17.183405549932999</v>
      </c>
      <c r="L498" s="22">
        <f t="shared" si="107"/>
        <v>-49.183405549932999</v>
      </c>
      <c r="M498" s="22">
        <f t="shared" si="108"/>
        <v>-36.183405549932999</v>
      </c>
      <c r="N498">
        <f t="shared" si="102"/>
        <v>-138.30369873683679</v>
      </c>
      <c r="O498">
        <f t="shared" si="103"/>
        <v>-125.30369873683681</v>
      </c>
      <c r="P498">
        <f t="shared" ref="P498:P509" si="109">-(N498-$I$4)</f>
        <v>48.303698736836793</v>
      </c>
      <c r="Q498">
        <f t="shared" si="104"/>
        <v>60.303698736836807</v>
      </c>
    </row>
    <row r="499" spans="2:17">
      <c r="B499" s="14">
        <v>490</v>
      </c>
      <c r="C499" s="3">
        <f t="shared" si="105"/>
        <v>4.8367346938775507E-2</v>
      </c>
      <c r="D499" s="7">
        <f t="shared" si="97"/>
        <v>2.7690868571059628</v>
      </c>
      <c r="E499" s="6">
        <f t="shared" si="98"/>
        <v>2.8</v>
      </c>
      <c r="F499" s="4">
        <f t="shared" si="99"/>
        <v>0.8549131428940373</v>
      </c>
      <c r="G499" s="14">
        <f t="shared" si="106"/>
        <v>0.9</v>
      </c>
      <c r="H499" s="4">
        <f t="shared" si="100"/>
        <v>490.57281824414201</v>
      </c>
      <c r="I499" s="14">
        <f t="shared" si="101"/>
        <v>129.21759610606887</v>
      </c>
      <c r="J499" s="23">
        <f>VLOOKUP(G499,'FS antenna gain'!$A$2:$B$902,2)</f>
        <v>39.038243749999559</v>
      </c>
      <c r="K499" s="15">
        <f>VLOOKUP(E499,'vehicle radar antenna gain'!$A$3:$D$903,3)</f>
        <v>-17.183405549932999</v>
      </c>
      <c r="L499" s="22">
        <f t="shared" si="107"/>
        <v>-49.183405549932999</v>
      </c>
      <c r="M499" s="22">
        <f t="shared" si="108"/>
        <v>-36.183405549932999</v>
      </c>
      <c r="N499">
        <f t="shared" si="102"/>
        <v>-139.36275790600232</v>
      </c>
      <c r="O499">
        <f t="shared" si="103"/>
        <v>-126.36275790600232</v>
      </c>
      <c r="P499">
        <f t="shared" si="109"/>
        <v>49.362757906002315</v>
      </c>
      <c r="Q499">
        <f t="shared" si="104"/>
        <v>61.362757906002315</v>
      </c>
    </row>
    <row r="500" spans="2:17">
      <c r="B500" s="14">
        <v>491</v>
      </c>
      <c r="C500" s="3">
        <f t="shared" si="105"/>
        <v>4.826883910386965E-2</v>
      </c>
      <c r="D500" s="7">
        <f t="shared" si="97"/>
        <v>2.7634559201214937</v>
      </c>
      <c r="E500" s="6">
        <f t="shared" si="98"/>
        <v>2.8</v>
      </c>
      <c r="F500" s="4">
        <f t="shared" si="99"/>
        <v>0.86054407987850645</v>
      </c>
      <c r="G500" s="14">
        <f t="shared" si="106"/>
        <v>0.9</v>
      </c>
      <c r="H500" s="4">
        <f t="shared" si="100"/>
        <v>491.57165296627915</v>
      </c>
      <c r="I500" s="14">
        <f t="shared" si="101"/>
        <v>129.23526310193051</v>
      </c>
      <c r="J500" s="23">
        <f>VLOOKUP(G500,'FS antenna gain'!$A$2:$B$902,2)</f>
        <v>39.038243749999559</v>
      </c>
      <c r="K500" s="15">
        <f>VLOOKUP(E500,'vehicle radar antenna gain'!$A$3:$D$903,3)</f>
        <v>-17.183405549932999</v>
      </c>
      <c r="L500" s="22">
        <f t="shared" si="107"/>
        <v>-49.183405549932999</v>
      </c>
      <c r="M500" s="22">
        <f t="shared" si="108"/>
        <v>-36.183405549932999</v>
      </c>
      <c r="N500">
        <f t="shared" si="102"/>
        <v>-139.38042490186396</v>
      </c>
      <c r="O500">
        <f t="shared" si="103"/>
        <v>-126.38042490186396</v>
      </c>
      <c r="P500">
        <f t="shared" si="109"/>
        <v>49.380424901863961</v>
      </c>
      <c r="Q500">
        <f t="shared" si="104"/>
        <v>61.380424901863961</v>
      </c>
    </row>
    <row r="501" spans="2:17">
      <c r="B501" s="14">
        <v>492</v>
      </c>
      <c r="C501" s="3">
        <f t="shared" si="105"/>
        <v>4.8170731707317074E-2</v>
      </c>
      <c r="D501" s="7">
        <f t="shared" si="97"/>
        <v>2.7578478200255367</v>
      </c>
      <c r="E501" s="6">
        <f t="shared" si="98"/>
        <v>2.8</v>
      </c>
      <c r="F501" s="4">
        <f t="shared" si="99"/>
        <v>0.86615217997446337</v>
      </c>
      <c r="G501" s="14">
        <f t="shared" si="106"/>
        <v>0.9</v>
      </c>
      <c r="H501" s="4">
        <f t="shared" si="100"/>
        <v>492.57049241707529</v>
      </c>
      <c r="I501" s="14">
        <f t="shared" si="101"/>
        <v>129.25289431964717</v>
      </c>
      <c r="J501" s="23">
        <f>VLOOKUP(G501,'FS antenna gain'!$A$2:$B$902,2)</f>
        <v>39.038243749999559</v>
      </c>
      <c r="K501" s="15">
        <f>VLOOKUP(E501,'vehicle radar antenna gain'!$A$3:$D$903,3)</f>
        <v>-17.183405549932999</v>
      </c>
      <c r="L501" s="22">
        <f t="shared" si="107"/>
        <v>-49.183405549932999</v>
      </c>
      <c r="M501" s="22">
        <f t="shared" si="108"/>
        <v>-36.183405549932999</v>
      </c>
      <c r="N501">
        <f t="shared" si="102"/>
        <v>-139.39805611958062</v>
      </c>
      <c r="O501">
        <f t="shared" si="103"/>
        <v>-126.39805611958062</v>
      </c>
      <c r="P501">
        <f t="shared" si="109"/>
        <v>49.398056119580616</v>
      </c>
      <c r="Q501">
        <f t="shared" si="104"/>
        <v>61.398056119580616</v>
      </c>
    </row>
    <row r="502" spans="2:17">
      <c r="B502" s="14">
        <v>493</v>
      </c>
      <c r="C502" s="3">
        <f t="shared" si="105"/>
        <v>4.8073022312373224E-2</v>
      </c>
      <c r="D502" s="7">
        <f t="shared" si="97"/>
        <v>2.7522624182797455</v>
      </c>
      <c r="E502" s="6">
        <f t="shared" si="98"/>
        <v>2.8</v>
      </c>
      <c r="F502" s="4">
        <f t="shared" si="99"/>
        <v>0.87173758172025462</v>
      </c>
      <c r="G502" s="14">
        <f t="shared" si="106"/>
        <v>0.9</v>
      </c>
      <c r="H502" s="4">
        <f t="shared" si="100"/>
        <v>493.56933656782206</v>
      </c>
      <c r="I502" s="14">
        <f t="shared" si="101"/>
        <v>129.27048990350045</v>
      </c>
      <c r="J502" s="23">
        <f>VLOOKUP(G502,'FS antenna gain'!$A$2:$B$902,2)</f>
        <v>39.038243749999559</v>
      </c>
      <c r="K502" s="15">
        <f>VLOOKUP(E502,'vehicle radar antenna gain'!$A$3:$D$903,3)</f>
        <v>-17.183405549932999</v>
      </c>
      <c r="L502" s="22">
        <f t="shared" si="107"/>
        <v>-49.183405549932999</v>
      </c>
      <c r="M502" s="22">
        <f t="shared" si="108"/>
        <v>-36.183405549932999</v>
      </c>
      <c r="N502">
        <f t="shared" si="102"/>
        <v>-139.41565170343389</v>
      </c>
      <c r="O502">
        <f t="shared" si="103"/>
        <v>-126.41565170343389</v>
      </c>
      <c r="P502">
        <f t="shared" si="109"/>
        <v>49.415651703433895</v>
      </c>
      <c r="Q502">
        <f t="shared" si="104"/>
        <v>61.415651703433895</v>
      </c>
    </row>
    <row r="503" spans="2:17">
      <c r="B503" s="14">
        <v>494</v>
      </c>
      <c r="C503" s="3">
        <f t="shared" si="105"/>
        <v>4.7975708502024289E-2</v>
      </c>
      <c r="D503" s="7">
        <f t="shared" si="97"/>
        <v>2.7466995774632328</v>
      </c>
      <c r="E503" s="6">
        <f t="shared" si="98"/>
        <v>2.7</v>
      </c>
      <c r="F503" s="4">
        <f t="shared" si="99"/>
        <v>0.87730042253676732</v>
      </c>
      <c r="G503" s="14">
        <f t="shared" si="106"/>
        <v>0.9</v>
      </c>
      <c r="H503" s="4">
        <f t="shared" si="100"/>
        <v>494.56818539004308</v>
      </c>
      <c r="I503" s="14">
        <f t="shared" si="101"/>
        <v>129.28804999690266</v>
      </c>
      <c r="J503" s="23">
        <f>VLOOKUP(G503,'FS antenna gain'!$A$2:$B$902,2)</f>
        <v>39.038243749999559</v>
      </c>
      <c r="K503" s="15">
        <f>VLOOKUP(E503,'vehicle radar antenna gain'!$A$3:$D$903,3)</f>
        <v>-17.183405549932999</v>
      </c>
      <c r="L503" s="22">
        <f t="shared" si="107"/>
        <v>-49.183405549932999</v>
      </c>
      <c r="M503" s="22">
        <f t="shared" si="108"/>
        <v>-36.183405549932999</v>
      </c>
      <c r="N503">
        <f t="shared" si="102"/>
        <v>-139.4332117968361</v>
      </c>
      <c r="O503">
        <f t="shared" si="103"/>
        <v>-126.4332117968361</v>
      </c>
      <c r="P503">
        <f t="shared" si="109"/>
        <v>49.433211796836105</v>
      </c>
      <c r="Q503">
        <f t="shared" si="104"/>
        <v>61.433211796836105</v>
      </c>
    </row>
    <row r="504" spans="2:17">
      <c r="B504" s="14">
        <v>495</v>
      </c>
      <c r="C504" s="3">
        <f t="shared" si="105"/>
        <v>4.7878787878787875E-2</v>
      </c>
      <c r="D504" s="7">
        <f t="shared" si="97"/>
        <v>2.7411591612613306</v>
      </c>
      <c r="E504" s="6">
        <f t="shared" si="98"/>
        <v>2.7</v>
      </c>
      <c r="F504" s="4">
        <f t="shared" si="99"/>
        <v>0.88284083873866948</v>
      </c>
      <c r="G504" s="14">
        <f t="shared" si="106"/>
        <v>0.9</v>
      </c>
      <c r="H504" s="4">
        <f t="shared" si="100"/>
        <v>495.56703885549126</v>
      </c>
      <c r="I504" s="14">
        <f t="shared" si="101"/>
        <v>129.30557474240442</v>
      </c>
      <c r="J504" s="23">
        <f>VLOOKUP(G504,'FS antenna gain'!$A$2:$B$902,2)</f>
        <v>39.038243749999559</v>
      </c>
      <c r="K504" s="15">
        <f>VLOOKUP(E504,'vehicle radar antenna gain'!$A$3:$D$903,3)</f>
        <v>-17.183405549932999</v>
      </c>
      <c r="L504" s="22">
        <f t="shared" si="107"/>
        <v>-49.183405549932999</v>
      </c>
      <c r="M504" s="22">
        <f t="shared" si="108"/>
        <v>-36.183405549932999</v>
      </c>
      <c r="N504">
        <f t="shared" si="102"/>
        <v>-139.45073654233786</v>
      </c>
      <c r="O504">
        <f t="shared" si="103"/>
        <v>-126.45073654233786</v>
      </c>
      <c r="P504">
        <f t="shared" si="109"/>
        <v>49.450736542337864</v>
      </c>
      <c r="Q504">
        <f t="shared" si="104"/>
        <v>61.450736542337864</v>
      </c>
    </row>
    <row r="505" spans="2:17">
      <c r="B505" s="14">
        <v>496</v>
      </c>
      <c r="C505" s="3">
        <f t="shared" si="105"/>
        <v>4.778225806451613E-2</v>
      </c>
      <c r="D505" s="7">
        <f t="shared" si="97"/>
        <v>2.7356410344544906</v>
      </c>
      <c r="E505" s="6">
        <f t="shared" si="98"/>
        <v>2.7</v>
      </c>
      <c r="F505" s="4">
        <f t="shared" si="99"/>
        <v>0.88835896554550953</v>
      </c>
      <c r="G505" s="14">
        <f t="shared" si="106"/>
        <v>0.9</v>
      </c>
      <c r="H505" s="4">
        <f t="shared" si="100"/>
        <v>496.56589693614683</v>
      </c>
      <c r="I505" s="14">
        <f t="shared" si="101"/>
        <v>129.32306428170108</v>
      </c>
      <c r="J505" s="23">
        <f>VLOOKUP(G505,'FS antenna gain'!$A$2:$B$902,2)</f>
        <v>39.038243749999559</v>
      </c>
      <c r="K505" s="15">
        <f>VLOOKUP(E505,'vehicle radar antenna gain'!$A$3:$D$903,3)</f>
        <v>-17.183405549932999</v>
      </c>
      <c r="L505" s="22">
        <f t="shared" si="107"/>
        <v>-49.183405549932999</v>
      </c>
      <c r="M505" s="22">
        <f t="shared" si="108"/>
        <v>-36.183405549932999</v>
      </c>
      <c r="N505">
        <f t="shared" si="102"/>
        <v>-139.46822608163453</v>
      </c>
      <c r="O505">
        <f t="shared" si="103"/>
        <v>-126.46822608163453</v>
      </c>
      <c r="P505">
        <f t="shared" si="109"/>
        <v>49.468226081634526</v>
      </c>
      <c r="Q505">
        <f t="shared" si="104"/>
        <v>61.468226081634526</v>
      </c>
    </row>
    <row r="506" spans="2:17">
      <c r="B506" s="14">
        <v>497</v>
      </c>
      <c r="C506" s="3">
        <f t="shared" si="105"/>
        <v>4.7686116700201203E-2</v>
      </c>
      <c r="D506" s="7">
        <f t="shared" si="97"/>
        <v>2.7301450629073165</v>
      </c>
      <c r="E506" s="6">
        <f t="shared" si="98"/>
        <v>2.7</v>
      </c>
      <c r="F506" s="4">
        <f t="shared" si="99"/>
        <v>0.8938549370926836</v>
      </c>
      <c r="G506" s="14">
        <f t="shared" si="106"/>
        <v>0.9</v>
      </c>
      <c r="H506" s="4">
        <f t="shared" si="100"/>
        <v>497.56475960421471</v>
      </c>
      <c r="I506" s="14">
        <f t="shared" si="101"/>
        <v>129.34051875563955</v>
      </c>
      <c r="J506" s="23">
        <f>VLOOKUP(G506,'FS antenna gain'!$A$2:$B$902,2)</f>
        <v>39.038243749999559</v>
      </c>
      <c r="K506" s="15">
        <f>VLOOKUP(E506,'vehicle radar antenna gain'!$A$3:$D$903,3)</f>
        <v>-17.183405549932999</v>
      </c>
      <c r="L506" s="22">
        <f t="shared" si="107"/>
        <v>-49.183405549932999</v>
      </c>
      <c r="M506" s="22">
        <f t="shared" si="108"/>
        <v>-36.183405549932999</v>
      </c>
      <c r="N506">
        <f t="shared" si="102"/>
        <v>-139.485680555573</v>
      </c>
      <c r="O506">
        <f t="shared" si="103"/>
        <v>-126.485680555573</v>
      </c>
      <c r="P506">
        <f t="shared" si="109"/>
        <v>49.485680555572998</v>
      </c>
      <c r="Q506">
        <f t="shared" si="104"/>
        <v>61.485680555572998</v>
      </c>
    </row>
    <row r="507" spans="2:17">
      <c r="B507" s="14">
        <v>498</v>
      </c>
      <c r="C507" s="3">
        <f t="shared" si="105"/>
        <v>4.759036144578313E-2</v>
      </c>
      <c r="D507" s="7">
        <f t="shared" si="97"/>
        <v>2.7246711135577315</v>
      </c>
      <c r="E507" s="6">
        <f t="shared" si="98"/>
        <v>2.7</v>
      </c>
      <c r="F507" s="4">
        <f t="shared" si="99"/>
        <v>0.8993288864422686</v>
      </c>
      <c r="G507" s="14">
        <f t="shared" si="106"/>
        <v>0.9</v>
      </c>
      <c r="H507" s="4">
        <f t="shared" si="100"/>
        <v>498.56362683212262</v>
      </c>
      <c r="I507" s="14">
        <f t="shared" si="101"/>
        <v>129.3579383042254</v>
      </c>
      <c r="J507" s="23">
        <f>VLOOKUP(G507,'FS antenna gain'!$A$2:$B$902,2)</f>
        <v>39.038243749999559</v>
      </c>
      <c r="K507" s="15">
        <f>VLOOKUP(E507,'vehicle radar antenna gain'!$A$3:$D$903,3)</f>
        <v>-17.183405549932999</v>
      </c>
      <c r="L507" s="22">
        <f t="shared" si="107"/>
        <v>-49.183405549932999</v>
      </c>
      <c r="M507" s="22">
        <f t="shared" si="108"/>
        <v>-36.183405549932999</v>
      </c>
      <c r="N507">
        <f t="shared" si="102"/>
        <v>-139.50310010415885</v>
      </c>
      <c r="O507">
        <f t="shared" si="103"/>
        <v>-126.50310010415885</v>
      </c>
      <c r="P507">
        <f t="shared" si="109"/>
        <v>49.503100104158847</v>
      </c>
      <c r="Q507">
        <f t="shared" si="104"/>
        <v>61.503100104158847</v>
      </c>
    </row>
    <row r="508" spans="2:17">
      <c r="B508" s="14">
        <v>499</v>
      </c>
      <c r="C508" s="3">
        <f t="shared" si="105"/>
        <v>4.749498997995992E-2</v>
      </c>
      <c r="D508" s="7">
        <f t="shared" si="97"/>
        <v>2.7192190544062687</v>
      </c>
      <c r="E508" s="6">
        <f t="shared" si="98"/>
        <v>2.7</v>
      </c>
      <c r="F508" s="4">
        <f t="shared" si="99"/>
        <v>0.90478094559373146</v>
      </c>
      <c r="G508" s="14">
        <f t="shared" si="106"/>
        <v>0.9</v>
      </c>
      <c r="H508" s="4">
        <f t="shared" si="100"/>
        <v>499.56249859251847</v>
      </c>
      <c r="I508" s="14">
        <f t="shared" si="101"/>
        <v>129.37532306662911</v>
      </c>
      <c r="J508" s="23">
        <f>VLOOKUP(G508,'FS antenna gain'!$A$2:$B$902,2)</f>
        <v>39.038243749999559</v>
      </c>
      <c r="K508" s="15">
        <f>VLOOKUP(E508,'vehicle radar antenna gain'!$A$3:$D$903,3)</f>
        <v>-17.183405549932999</v>
      </c>
      <c r="L508" s="22">
        <f t="shared" si="107"/>
        <v>-49.183405549932999</v>
      </c>
      <c r="M508" s="22">
        <f t="shared" si="108"/>
        <v>-36.183405549932999</v>
      </c>
      <c r="N508">
        <f t="shared" si="102"/>
        <v>-139.52048486656255</v>
      </c>
      <c r="O508">
        <f t="shared" si="103"/>
        <v>-126.52048486656255</v>
      </c>
      <c r="P508">
        <f t="shared" si="109"/>
        <v>49.520484866562555</v>
      </c>
      <c r="Q508">
        <f t="shared" si="104"/>
        <v>61.520484866562555</v>
      </c>
    </row>
    <row r="509" spans="2:17">
      <c r="B509" s="14">
        <v>500</v>
      </c>
      <c r="C509" s="3">
        <f t="shared" si="105"/>
        <v>4.7399999999999998E-2</v>
      </c>
      <c r="D509" s="7">
        <f t="shared" si="97"/>
        <v>2.7137887545054955</v>
      </c>
      <c r="E509" s="6">
        <f t="shared" si="98"/>
        <v>2.7</v>
      </c>
      <c r="F509" s="4">
        <f t="shared" si="99"/>
        <v>0.91021124549450461</v>
      </c>
      <c r="G509" s="14">
        <f t="shared" si="106"/>
        <v>0.9</v>
      </c>
      <c r="H509" s="4">
        <f>SQRT((B509)^2+($K$3)^2)</f>
        <v>500.56137485826849</v>
      </c>
      <c r="I509" s="14">
        <f>20*LOG10(H509)+20*LOG10($C$3*1000000000)-147.55</f>
        <v>129.392673181193</v>
      </c>
      <c r="J509" s="23">
        <f>VLOOKUP(G509,'FS antenna gain'!$A$2:$B$902,2)</f>
        <v>39.038243749999559</v>
      </c>
      <c r="K509" s="15">
        <f>VLOOKUP(E509,'vehicle radar antenna gain'!$A$3:$D$903,3)</f>
        <v>-17.183405549932999</v>
      </c>
      <c r="L509" s="22">
        <f t="shared" si="107"/>
        <v>-49.183405549932999</v>
      </c>
      <c r="M509" s="22">
        <f t="shared" si="108"/>
        <v>-36.183405549932999</v>
      </c>
      <c r="N509">
        <f t="shared" si="102"/>
        <v>-139.53783498112645</v>
      </c>
      <c r="O509">
        <f t="shared" si="103"/>
        <v>-126.53783498112645</v>
      </c>
      <c r="P509">
        <f t="shared" si="109"/>
        <v>49.537834981126451</v>
      </c>
      <c r="Q509">
        <f t="shared" si="104"/>
        <v>61.537834981126451</v>
      </c>
    </row>
  </sheetData>
  <mergeCells count="6">
    <mergeCell ref="D3:E3"/>
    <mergeCell ref="F3:H3"/>
    <mergeCell ref="F4:H4"/>
    <mergeCell ref="F5:H5"/>
    <mergeCell ref="F7:H7"/>
    <mergeCell ref="F6:H6"/>
  </mergeCells>
  <pageMargins left="0.7" right="0.7" top="0.75" bottom="0.75" header="0.3" footer="0.3"/>
  <pageSetup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E71DD9-F8B7-4CB2-95F5-796EC528C530}">
  <dimension ref="B2:Q509"/>
  <sheetViews>
    <sheetView topLeftCell="Q13" zoomScale="90" zoomScaleNormal="90" workbookViewId="0">
      <selection activeCell="D6" sqref="D6"/>
    </sheetView>
  </sheetViews>
  <sheetFormatPr defaultRowHeight="14.4"/>
  <cols>
    <col min="2" max="2" width="29" style="18" customWidth="1"/>
    <col min="3" max="3" width="19.5546875" style="18" customWidth="1"/>
    <col min="4" max="6" width="14.88671875" style="18" customWidth="1"/>
    <col min="7" max="7" width="22.33203125" style="18" customWidth="1"/>
    <col min="8" max="8" width="18.44140625" style="18" customWidth="1"/>
    <col min="9" max="9" width="26.33203125" style="18" customWidth="1"/>
    <col min="10" max="11" width="24.6640625" style="18" customWidth="1"/>
    <col min="12" max="13" width="21" style="18" customWidth="1"/>
    <col min="14" max="14" width="14.33203125" customWidth="1"/>
    <col min="15" max="15" width="18.5546875" customWidth="1"/>
    <col min="16" max="16" width="20.5546875" customWidth="1"/>
    <col min="17" max="17" width="21" customWidth="1"/>
  </cols>
  <sheetData>
    <row r="2" spans="2:17">
      <c r="B2" s="17" t="s">
        <v>6</v>
      </c>
      <c r="C2" s="18">
        <v>3.6240000000000001</v>
      </c>
    </row>
    <row r="3" spans="2:17" ht="32.25" customHeight="1">
      <c r="B3" s="17" t="s">
        <v>7</v>
      </c>
      <c r="C3" s="8">
        <v>140.5</v>
      </c>
      <c r="D3" s="26" t="s">
        <v>26</v>
      </c>
      <c r="E3" s="25"/>
      <c r="F3" s="27" t="s">
        <v>13</v>
      </c>
      <c r="G3" s="25"/>
      <c r="H3" s="25"/>
      <c r="I3" s="20">
        <v>1</v>
      </c>
      <c r="J3" s="18" t="s">
        <v>28</v>
      </c>
      <c r="K3" s="18">
        <f>25-1.3</f>
        <v>23.7</v>
      </c>
    </row>
    <row r="4" spans="2:17" ht="28.8">
      <c r="B4" s="17" t="s">
        <v>10</v>
      </c>
      <c r="C4" s="20"/>
      <c r="D4" s="23">
        <v>-4</v>
      </c>
      <c r="E4" s="24" t="s">
        <v>35</v>
      </c>
      <c r="F4" s="27" t="s">
        <v>15</v>
      </c>
      <c r="G4" s="28"/>
      <c r="H4" s="28"/>
      <c r="I4" s="18">
        <v>-90</v>
      </c>
    </row>
    <row r="5" spans="2:17" ht="28.8">
      <c r="B5" s="17" t="s">
        <v>11</v>
      </c>
      <c r="C5" s="20"/>
      <c r="D5" s="23">
        <v>-17</v>
      </c>
      <c r="E5" s="24" t="s">
        <v>35</v>
      </c>
      <c r="F5" s="27" t="s">
        <v>16</v>
      </c>
      <c r="G5" s="28"/>
      <c r="H5" s="28"/>
      <c r="I5" s="18">
        <v>-65</v>
      </c>
    </row>
    <row r="6" spans="2:17" ht="28.8">
      <c r="B6" s="17" t="s">
        <v>25</v>
      </c>
      <c r="C6" s="20">
        <v>14500</v>
      </c>
      <c r="F6" s="29"/>
      <c r="G6" s="25"/>
      <c r="H6" s="25"/>
    </row>
    <row r="7" spans="2:17" ht="28.8">
      <c r="B7" s="17" t="s">
        <v>27</v>
      </c>
      <c r="C7" s="20">
        <v>-30</v>
      </c>
      <c r="D7" s="18">
        <f>ROUND(C7,1)</f>
        <v>-30</v>
      </c>
      <c r="F7" s="29" t="s">
        <v>34</v>
      </c>
      <c r="G7" s="25"/>
      <c r="H7" s="25"/>
      <c r="I7" s="18">
        <v>15</v>
      </c>
    </row>
    <row r="8" spans="2:17">
      <c r="B8" s="17" t="s">
        <v>12</v>
      </c>
      <c r="C8" s="20">
        <v>30</v>
      </c>
    </row>
    <row r="9" spans="2:17" s="5" customFormat="1" ht="102" customHeight="1">
      <c r="B9" s="10" t="s">
        <v>2</v>
      </c>
      <c r="C9" s="9" t="s">
        <v>32</v>
      </c>
      <c r="D9" s="10" t="s">
        <v>23</v>
      </c>
      <c r="E9" s="10" t="s">
        <v>24</v>
      </c>
      <c r="F9" s="10" t="s">
        <v>3</v>
      </c>
      <c r="G9" s="10" t="s">
        <v>5</v>
      </c>
      <c r="H9" s="10" t="s">
        <v>4</v>
      </c>
      <c r="I9" s="10" t="s">
        <v>8</v>
      </c>
      <c r="J9" s="10" t="s">
        <v>9</v>
      </c>
      <c r="K9" s="10" t="s">
        <v>22</v>
      </c>
      <c r="L9" s="10" t="s">
        <v>18</v>
      </c>
      <c r="M9" s="10" t="s">
        <v>19</v>
      </c>
      <c r="N9" s="11" t="s">
        <v>14</v>
      </c>
      <c r="O9" s="11" t="s">
        <v>17</v>
      </c>
      <c r="P9" s="11" t="s">
        <v>20</v>
      </c>
      <c r="Q9" s="11" t="s">
        <v>21</v>
      </c>
    </row>
    <row r="10" spans="2:17">
      <c r="B10" s="18">
        <v>1</v>
      </c>
      <c r="C10" s="3">
        <f>$K$3/(B10)</f>
        <v>23.7</v>
      </c>
      <c r="D10" s="7">
        <f t="shared" ref="D10:D73" si="0">DEGREES(ATAN(C10))</f>
        <v>87.583889714318687</v>
      </c>
      <c r="E10" s="6">
        <f t="shared" ref="E10:E73" si="1">ROUND(D10,1)</f>
        <v>87.6</v>
      </c>
      <c r="F10" s="4">
        <f t="shared" ref="F10:F73" si="2">D10-3.624</f>
        <v>83.959889714318692</v>
      </c>
      <c r="G10" s="18">
        <f t="shared" ref="G10:G73" si="3">ROUND(F10,1)</f>
        <v>84</v>
      </c>
      <c r="H10" s="4">
        <f t="shared" ref="H10:H73" si="4">SQRT((B10)^2+($K$3)^2)</f>
        <v>23.721087664776249</v>
      </c>
      <c r="I10" s="18">
        <f>20*LOG10(H10)+20*LOG10($C$3*1000000000)-147.55</f>
        <v>102.90621845521011</v>
      </c>
      <c r="J10" s="18">
        <f>VLOOKUP(G10,'FS antenna gain'!$A$2:$B$902,2)</f>
        <v>-13.053034140882723</v>
      </c>
      <c r="K10" s="18">
        <f>VLOOKUP(E10,'vehicle radar antenna gain'!$A$3:$D$903,4)</f>
        <v>-19.847338328721001</v>
      </c>
      <c r="L10" s="18">
        <f>$D$5-$I$7+K10</f>
        <v>-51.847338328721001</v>
      </c>
      <c r="M10" s="18">
        <f>$D$4-$I$7+K10</f>
        <v>-38.847338328721001</v>
      </c>
      <c r="N10">
        <f t="shared" ref="N10:N73" si="5">L10-I10+J10</f>
        <v>-167.80659092481383</v>
      </c>
      <c r="O10">
        <f>M10-I10+J10</f>
        <v>-154.80659092481383</v>
      </c>
      <c r="P10">
        <f t="shared" ref="P10:P73" si="6">-(N10-$I$4)</f>
        <v>77.806590924813833</v>
      </c>
      <c r="Q10">
        <f t="shared" ref="Q10:Q73" si="7">-(O10-$I$5)</f>
        <v>89.806590924813833</v>
      </c>
    </row>
    <row r="11" spans="2:17">
      <c r="B11" s="18">
        <v>2</v>
      </c>
      <c r="C11" s="3">
        <f t="shared" ref="C11:C74" si="8">$K$3/(B11)</f>
        <v>11.85</v>
      </c>
      <c r="D11" s="7">
        <f t="shared" si="0"/>
        <v>85.176341802404835</v>
      </c>
      <c r="E11" s="6">
        <f t="shared" si="1"/>
        <v>85.2</v>
      </c>
      <c r="F11" s="4">
        <f t="shared" si="2"/>
        <v>81.55234180240484</v>
      </c>
      <c r="G11" s="18">
        <f t="shared" si="3"/>
        <v>81.599999999999994</v>
      </c>
      <c r="H11" s="4">
        <f>SQRT((B11)^2+($K$3)^2)</f>
        <v>23.78423847845459</v>
      </c>
      <c r="I11" s="18">
        <f t="shared" ref="I11:I74" si="9">20*LOG10(H11)+20*LOG10($C$3*1000000000)-147.55</f>
        <v>102.92931150038223</v>
      </c>
      <c r="J11" s="23">
        <f>VLOOKUP(G11,'FS antenna gain'!$A$2:$B$902,2)</f>
        <v>-12.73830595818221</v>
      </c>
      <c r="K11" s="18">
        <f>VLOOKUP(E11,'vehicle radar antenna gain'!$A$3:$D$903,4)</f>
        <v>-19.393547240197002</v>
      </c>
      <c r="L11" s="22">
        <f t="shared" ref="L11:L74" si="10">$D$5-$I$7+K11</f>
        <v>-51.393547240197002</v>
      </c>
      <c r="M11" s="22">
        <f t="shared" ref="M11:M74" si="11">$D$4-$I$7+K11</f>
        <v>-38.393547240197002</v>
      </c>
      <c r="N11">
        <f t="shared" si="5"/>
        <v>-167.06116469876144</v>
      </c>
      <c r="O11">
        <f t="shared" ref="O11:O74" si="12">M11-I11+J11</f>
        <v>-154.06116469876144</v>
      </c>
      <c r="P11">
        <f t="shared" si="6"/>
        <v>77.061164698761445</v>
      </c>
      <c r="Q11">
        <f t="shared" si="7"/>
        <v>89.061164698761445</v>
      </c>
    </row>
    <row r="12" spans="2:17">
      <c r="B12" s="18">
        <v>3</v>
      </c>
      <c r="C12" s="3">
        <f t="shared" si="8"/>
        <v>7.8999999999999995</v>
      </c>
      <c r="D12" s="7">
        <f t="shared" si="0"/>
        <v>82.785737960793242</v>
      </c>
      <c r="E12" s="6">
        <f t="shared" si="1"/>
        <v>82.8</v>
      </c>
      <c r="F12" s="4">
        <f t="shared" si="2"/>
        <v>79.161737960793246</v>
      </c>
      <c r="G12" s="18">
        <f t="shared" si="3"/>
        <v>79.2</v>
      </c>
      <c r="H12" s="4">
        <f t="shared" si="4"/>
        <v>23.889118861942144</v>
      </c>
      <c r="I12" s="18">
        <f t="shared" si="9"/>
        <v>102.96752911108481</v>
      </c>
      <c r="J12" s="23">
        <f>VLOOKUP(G12,'FS antenna gain'!$A$2:$B$902,2)</f>
        <v>-12.414181529073019</v>
      </c>
      <c r="K12" s="18">
        <f>VLOOKUP(E12,'vehicle radar antenna gain'!$A$3:$D$903,4)</f>
        <v>-23.661011441785998</v>
      </c>
      <c r="L12" s="22">
        <f t="shared" si="10"/>
        <v>-55.661011441786002</v>
      </c>
      <c r="M12" s="22">
        <f t="shared" si="11"/>
        <v>-42.661011441786002</v>
      </c>
      <c r="N12">
        <f t="shared" si="5"/>
        <v>-171.04272208194385</v>
      </c>
      <c r="O12">
        <f t="shared" si="12"/>
        <v>-158.04272208194385</v>
      </c>
      <c r="P12">
        <f t="shared" si="6"/>
        <v>81.04272208194385</v>
      </c>
      <c r="Q12">
        <f t="shared" si="7"/>
        <v>93.04272208194385</v>
      </c>
    </row>
    <row r="13" spans="2:17">
      <c r="B13" s="18">
        <v>4</v>
      </c>
      <c r="C13" s="3">
        <f t="shared" si="8"/>
        <v>5.9249999999999998</v>
      </c>
      <c r="D13" s="7">
        <f t="shared" si="0"/>
        <v>80.420107957987966</v>
      </c>
      <c r="E13" s="6">
        <f t="shared" si="1"/>
        <v>80.400000000000006</v>
      </c>
      <c r="F13" s="4">
        <f t="shared" si="2"/>
        <v>76.796107957987971</v>
      </c>
      <c r="G13" s="18">
        <f t="shared" si="3"/>
        <v>76.8</v>
      </c>
      <c r="H13" s="4">
        <f t="shared" si="4"/>
        <v>24.035182545593447</v>
      </c>
      <c r="I13" s="18">
        <f t="shared" si="9"/>
        <v>103.02047498311288</v>
      </c>
      <c r="J13" s="23">
        <f>VLOOKUP(G13,'FS antenna gain'!$A$2:$B$902,2)</f>
        <v>-12.080082490123488</v>
      </c>
      <c r="K13" s="18">
        <f>VLOOKUP(E13,'vehicle radar antenna gain'!$A$3:$D$903,4)</f>
        <v>-17.926631374953999</v>
      </c>
      <c r="L13" s="22">
        <f t="shared" si="10"/>
        <v>-49.926631374953999</v>
      </c>
      <c r="M13" s="22">
        <f t="shared" si="11"/>
        <v>-36.926631374953999</v>
      </c>
      <c r="N13">
        <f t="shared" si="5"/>
        <v>-165.02718884819038</v>
      </c>
      <c r="O13">
        <f t="shared" si="12"/>
        <v>-152.02718884819038</v>
      </c>
      <c r="P13">
        <f t="shared" si="6"/>
        <v>75.027188848190377</v>
      </c>
      <c r="Q13">
        <f t="shared" si="7"/>
        <v>87.027188848190377</v>
      </c>
    </row>
    <row r="14" spans="2:17">
      <c r="B14" s="18">
        <v>5</v>
      </c>
      <c r="C14" s="3">
        <f t="shared" si="8"/>
        <v>4.74</v>
      </c>
      <c r="D14" s="7">
        <f t="shared" si="0"/>
        <v>78.08697633159926</v>
      </c>
      <c r="E14" s="6">
        <f t="shared" si="1"/>
        <v>78.099999999999994</v>
      </c>
      <c r="F14" s="4">
        <f t="shared" si="2"/>
        <v>74.462976331599265</v>
      </c>
      <c r="G14" s="18">
        <f t="shared" si="3"/>
        <v>74.5</v>
      </c>
      <c r="H14" s="4">
        <f t="shared" si="4"/>
        <v>24.22168449963792</v>
      </c>
      <c r="I14" s="18">
        <f t="shared" si="9"/>
        <v>103.08761334309179</v>
      </c>
      <c r="J14" s="23">
        <f>VLOOKUP(G14,'FS antenna gain'!$A$2:$B$902,2)</f>
        <v>-11.749958808043004</v>
      </c>
      <c r="K14" s="18">
        <f>VLOOKUP(E14,'vehicle radar antenna gain'!$A$3:$D$903,4)</f>
        <v>-19.740514794172</v>
      </c>
      <c r="L14" s="22">
        <f t="shared" si="10"/>
        <v>-51.740514794172</v>
      </c>
      <c r="M14" s="22">
        <f t="shared" si="11"/>
        <v>-38.740514794172</v>
      </c>
      <c r="N14">
        <f t="shared" si="5"/>
        <v>-166.57808694530678</v>
      </c>
      <c r="O14">
        <f t="shared" si="12"/>
        <v>-153.57808694530678</v>
      </c>
      <c r="P14">
        <f t="shared" si="6"/>
        <v>76.578086945306779</v>
      </c>
      <c r="Q14">
        <f t="shared" si="7"/>
        <v>88.578086945306779</v>
      </c>
    </row>
    <row r="15" spans="2:17">
      <c r="B15" s="18">
        <v>6</v>
      </c>
      <c r="C15" s="3">
        <f t="shared" si="8"/>
        <v>3.9499999999999997</v>
      </c>
      <c r="D15" s="7">
        <f t="shared" si="0"/>
        <v>75.793233882239633</v>
      </c>
      <c r="E15" s="6">
        <f t="shared" si="1"/>
        <v>75.8</v>
      </c>
      <c r="F15" s="4">
        <f t="shared" si="2"/>
        <v>72.169233882239638</v>
      </c>
      <c r="G15" s="18">
        <f t="shared" si="3"/>
        <v>72.2</v>
      </c>
      <c r="H15" s="4">
        <f t="shared" si="4"/>
        <v>24.447699278255204</v>
      </c>
      <c r="I15" s="18">
        <f t="shared" si="9"/>
        <v>103.16828638160365</v>
      </c>
      <c r="J15" s="23">
        <f>VLOOKUP(G15,'FS antenna gain'!$A$2:$B$902,2)</f>
        <v>-11.40948192857666</v>
      </c>
      <c r="K15" s="18">
        <f>VLOOKUP(E15,'vehicle radar antenna gain'!$A$3:$D$903,4)</f>
        <v>-25.397245967271001</v>
      </c>
      <c r="L15" s="22">
        <f t="shared" si="10"/>
        <v>-57.397245967271004</v>
      </c>
      <c r="M15" s="22">
        <f t="shared" si="11"/>
        <v>-44.397245967271004</v>
      </c>
      <c r="N15">
        <f t="shared" si="5"/>
        <v>-171.97501427745132</v>
      </c>
      <c r="O15">
        <f t="shared" si="12"/>
        <v>-158.97501427745132</v>
      </c>
      <c r="P15">
        <f t="shared" si="6"/>
        <v>81.975014277451322</v>
      </c>
      <c r="Q15">
        <f t="shared" si="7"/>
        <v>93.975014277451322</v>
      </c>
    </row>
    <row r="16" spans="2:17">
      <c r="B16" s="18">
        <v>7</v>
      </c>
      <c r="C16" s="3">
        <f t="shared" si="8"/>
        <v>3.3857142857142857</v>
      </c>
      <c r="D16" s="7">
        <f t="shared" si="0"/>
        <v>73.545038617080138</v>
      </c>
      <c r="E16" s="6">
        <f t="shared" si="1"/>
        <v>73.5</v>
      </c>
      <c r="F16" s="4">
        <f t="shared" si="2"/>
        <v>69.921038617080143</v>
      </c>
      <c r="G16" s="18">
        <f t="shared" si="3"/>
        <v>69.900000000000006</v>
      </c>
      <c r="H16" s="4">
        <f t="shared" si="4"/>
        <v>24.712142764236368</v>
      </c>
      <c r="I16" s="18">
        <f t="shared" si="9"/>
        <v>103.26173456998814</v>
      </c>
      <c r="J16" s="23">
        <f>VLOOKUP(G16,'FS antenna gain'!$A$2:$B$902,2)</f>
        <v>-11.057981382977722</v>
      </c>
      <c r="K16" s="18">
        <f>VLOOKUP(E16,'vehicle radar antenna gain'!$A$3:$D$903,4)</f>
        <v>-18.437642390693998</v>
      </c>
      <c r="L16" s="22">
        <f t="shared" si="10"/>
        <v>-50.437642390693995</v>
      </c>
      <c r="M16" s="22">
        <f t="shared" si="11"/>
        <v>-37.437642390693995</v>
      </c>
      <c r="N16">
        <f t="shared" si="5"/>
        <v>-164.75735834365983</v>
      </c>
      <c r="O16">
        <f t="shared" si="12"/>
        <v>-151.75735834365983</v>
      </c>
      <c r="P16">
        <f t="shared" si="6"/>
        <v>74.757358343659831</v>
      </c>
      <c r="Q16">
        <f t="shared" si="7"/>
        <v>86.757358343659831</v>
      </c>
    </row>
    <row r="17" spans="2:17">
      <c r="B17" s="18">
        <v>8</v>
      </c>
      <c r="C17" s="3">
        <f t="shared" si="8"/>
        <v>2.9624999999999999</v>
      </c>
      <c r="D17" s="7">
        <f t="shared" si="0"/>
        <v>71.347748377602471</v>
      </c>
      <c r="E17" s="6">
        <f t="shared" si="1"/>
        <v>71.3</v>
      </c>
      <c r="F17" s="4">
        <f t="shared" si="2"/>
        <v>67.723748377602476</v>
      </c>
      <c r="G17" s="18">
        <f t="shared" si="3"/>
        <v>67.7</v>
      </c>
      <c r="H17" s="4">
        <f t="shared" si="4"/>
        <v>25.013796193301008</v>
      </c>
      <c r="I17" s="18">
        <f t="shared" si="9"/>
        <v>103.3671186246639</v>
      </c>
      <c r="J17" s="23">
        <f>VLOOKUP(G17,'FS antenna gain'!$A$2:$B$902,2)</f>
        <v>-10.710768706464293</v>
      </c>
      <c r="K17" s="18">
        <f>VLOOKUP(E17,'vehicle radar antenna gain'!$A$3:$D$903,4)</f>
        <v>-18.240214539429999</v>
      </c>
      <c r="L17" s="22">
        <f t="shared" si="10"/>
        <v>-50.240214539429999</v>
      </c>
      <c r="M17" s="22">
        <f t="shared" si="11"/>
        <v>-37.240214539429999</v>
      </c>
      <c r="N17">
        <f t="shared" si="5"/>
        <v>-164.31810187055822</v>
      </c>
      <c r="O17">
        <f t="shared" si="12"/>
        <v>-151.31810187055822</v>
      </c>
      <c r="P17">
        <f t="shared" si="6"/>
        <v>74.318101870558223</v>
      </c>
      <c r="Q17">
        <f t="shared" si="7"/>
        <v>86.318101870558223</v>
      </c>
    </row>
    <row r="18" spans="2:17">
      <c r="B18" s="18">
        <v>9</v>
      </c>
      <c r="C18" s="3">
        <f t="shared" si="8"/>
        <v>2.6333333333333333</v>
      </c>
      <c r="D18" s="7">
        <f t="shared" si="0"/>
        <v>69.205885044496355</v>
      </c>
      <c r="E18" s="6">
        <f t="shared" si="1"/>
        <v>69.2</v>
      </c>
      <c r="F18" s="4">
        <f t="shared" si="2"/>
        <v>65.58188504449636</v>
      </c>
      <c r="G18" s="18">
        <f t="shared" si="3"/>
        <v>65.599999999999994</v>
      </c>
      <c r="H18" s="4">
        <f t="shared" si="4"/>
        <v>25.351331325987594</v>
      </c>
      <c r="I18" s="18">
        <f t="shared" si="9"/>
        <v>103.4835419099629</v>
      </c>
      <c r="J18" s="23">
        <f>VLOOKUP(G18,'FS antenna gain'!$A$2:$B$902,2)</f>
        <v>-10.368647973727192</v>
      </c>
      <c r="K18" s="18">
        <f>VLOOKUP(E18,'vehicle radar antenna gain'!$A$3:$D$903,4)</f>
        <v>-19.909965791779001</v>
      </c>
      <c r="L18" s="22">
        <f t="shared" si="10"/>
        <v>-51.909965791779001</v>
      </c>
      <c r="M18" s="22">
        <f t="shared" si="11"/>
        <v>-38.909965791779001</v>
      </c>
      <c r="N18">
        <f t="shared" si="5"/>
        <v>-165.7621556754691</v>
      </c>
      <c r="O18">
        <f t="shared" si="12"/>
        <v>-152.7621556754691</v>
      </c>
      <c r="P18">
        <f t="shared" si="6"/>
        <v>75.762155675469103</v>
      </c>
      <c r="Q18">
        <f t="shared" si="7"/>
        <v>87.762155675469103</v>
      </c>
    </row>
    <row r="19" spans="2:17">
      <c r="B19" s="18">
        <v>10</v>
      </c>
      <c r="C19" s="3">
        <f>$K$3/(B19)</f>
        <v>2.37</v>
      </c>
      <c r="D19" s="7">
        <f t="shared" si="0"/>
        <v>67.123128195345245</v>
      </c>
      <c r="E19" s="6">
        <f t="shared" si="1"/>
        <v>67.099999999999994</v>
      </c>
      <c r="F19" s="4">
        <f t="shared" si="2"/>
        <v>63.499128195345243</v>
      </c>
      <c r="G19" s="18">
        <f t="shared" si="3"/>
        <v>63.5</v>
      </c>
      <c r="H19" s="4">
        <f t="shared" si="4"/>
        <v>25.723335709040537</v>
      </c>
      <c r="I19" s="18">
        <f t="shared" si="9"/>
        <v>103.6100721976228</v>
      </c>
      <c r="J19" s="23">
        <f>VLOOKUP(G19,'FS antenna gain'!$A$2:$B$902,2)</f>
        <v>-10.015395121635073</v>
      </c>
      <c r="K19" s="18">
        <f>VLOOKUP(E19,'vehicle radar antenna gain'!$A$3:$D$903,4)</f>
        <v>-19.857835552638999</v>
      </c>
      <c r="L19" s="22">
        <f t="shared" si="10"/>
        <v>-51.857835552639003</v>
      </c>
      <c r="M19" s="22">
        <f t="shared" si="11"/>
        <v>-38.857835552639003</v>
      </c>
      <c r="N19">
        <f t="shared" si="5"/>
        <v>-165.48330287189688</v>
      </c>
      <c r="O19">
        <f t="shared" si="12"/>
        <v>-152.48330287189688</v>
      </c>
      <c r="P19">
        <f t="shared" si="6"/>
        <v>75.483302871896882</v>
      </c>
      <c r="Q19">
        <f t="shared" si="7"/>
        <v>87.483302871896882</v>
      </c>
    </row>
    <row r="20" spans="2:17">
      <c r="B20" s="18">
        <v>11</v>
      </c>
      <c r="C20" s="3">
        <f t="shared" si="8"/>
        <v>2.1545454545454543</v>
      </c>
      <c r="D20" s="7">
        <f t="shared" si="0"/>
        <v>65.10233456150803</v>
      </c>
      <c r="E20" s="6">
        <f t="shared" si="1"/>
        <v>65.099999999999994</v>
      </c>
      <c r="F20" s="4">
        <f t="shared" si="2"/>
        <v>61.478334561508028</v>
      </c>
      <c r="G20" s="18">
        <f t="shared" si="3"/>
        <v>61.5</v>
      </c>
      <c r="H20" s="4">
        <f t="shared" si="4"/>
        <v>26.128337107439499</v>
      </c>
      <c r="I20" s="18">
        <f t="shared" si="9"/>
        <v>103.74576189862324</v>
      </c>
      <c r="J20" s="23">
        <f>VLOOKUP(G20,'FS antenna gain'!$A$2:$B$902,2)</f>
        <v>-9.6679298837211078</v>
      </c>
      <c r="K20" s="18">
        <f>VLOOKUP(E20,'vehicle radar antenna gain'!$A$3:$D$903,4)</f>
        <v>-19.211235486366</v>
      </c>
      <c r="L20" s="22">
        <f t="shared" si="10"/>
        <v>-51.211235486366</v>
      </c>
      <c r="M20" s="22">
        <f t="shared" si="11"/>
        <v>-38.211235486366</v>
      </c>
      <c r="N20">
        <f t="shared" si="5"/>
        <v>-164.62492726871037</v>
      </c>
      <c r="O20">
        <f t="shared" si="12"/>
        <v>-151.62492726871037</v>
      </c>
      <c r="P20">
        <f t="shared" si="6"/>
        <v>74.624927268710366</v>
      </c>
      <c r="Q20">
        <f t="shared" si="7"/>
        <v>86.624927268710366</v>
      </c>
    </row>
    <row r="21" spans="2:17">
      <c r="B21" s="18">
        <v>12</v>
      </c>
      <c r="C21" s="3">
        <f t="shared" si="8"/>
        <v>1.9749999999999999</v>
      </c>
      <c r="D21" s="7">
        <f t="shared" si="0"/>
        <v>63.145578659481409</v>
      </c>
      <c r="E21" s="6">
        <f t="shared" si="1"/>
        <v>63.1</v>
      </c>
      <c r="F21" s="4">
        <f t="shared" si="2"/>
        <v>59.521578659481406</v>
      </c>
      <c r="G21" s="18">
        <f t="shared" si="3"/>
        <v>59.5</v>
      </c>
      <c r="H21" s="4">
        <f t="shared" si="4"/>
        <v>26.564826368715455</v>
      </c>
      <c r="I21" s="18">
        <f t="shared" si="9"/>
        <v>103.88966611777758</v>
      </c>
      <c r="J21" s="23">
        <f>VLOOKUP(G21,'FS antenna gain'!$A$2:$B$902,2)</f>
        <v>-9.3089761325494322</v>
      </c>
      <c r="K21" s="18">
        <f>VLOOKUP(E21,'vehicle radar antenna gain'!$A$3:$D$903,4)</f>
        <v>-17.680002274433999</v>
      </c>
      <c r="L21" s="22">
        <f t="shared" si="10"/>
        <v>-49.680002274434003</v>
      </c>
      <c r="M21" s="22">
        <f t="shared" si="11"/>
        <v>-36.680002274434003</v>
      </c>
      <c r="N21">
        <f t="shared" si="5"/>
        <v>-162.878644524761</v>
      </c>
      <c r="O21">
        <f t="shared" si="12"/>
        <v>-149.878644524761</v>
      </c>
      <c r="P21">
        <f t="shared" si="6"/>
        <v>72.878644524761</v>
      </c>
      <c r="Q21">
        <f t="shared" si="7"/>
        <v>84.878644524761</v>
      </c>
    </row>
    <row r="22" spans="2:17">
      <c r="B22" s="18">
        <v>13</v>
      </c>
      <c r="C22" s="3">
        <f t="shared" si="8"/>
        <v>1.823076923076923</v>
      </c>
      <c r="D22" s="7">
        <f t="shared" si="0"/>
        <v>61.25420954463047</v>
      </c>
      <c r="E22" s="6">
        <f t="shared" si="1"/>
        <v>61.3</v>
      </c>
      <c r="F22" s="4">
        <f t="shared" si="2"/>
        <v>57.630209544630468</v>
      </c>
      <c r="G22" s="18">
        <f t="shared" si="3"/>
        <v>57.6</v>
      </c>
      <c r="H22" s="4">
        <f t="shared" si="4"/>
        <v>27.031278179176063</v>
      </c>
      <c r="I22" s="18">
        <f t="shared" si="9"/>
        <v>104.04085812246549</v>
      </c>
      <c r="J22" s="23">
        <f>VLOOKUP(G22,'FS antenna gain'!$A$2:$B$902,2)</f>
        <v>-8.9566140749159899</v>
      </c>
      <c r="K22" s="18">
        <f>VLOOKUP(E22,'vehicle radar antenna gain'!$A$3:$D$903,4)</f>
        <v>-17.107083434176001</v>
      </c>
      <c r="L22" s="22">
        <f t="shared" si="10"/>
        <v>-49.107083434176005</v>
      </c>
      <c r="M22" s="22">
        <f t="shared" si="11"/>
        <v>-36.107083434176005</v>
      </c>
      <c r="N22">
        <f t="shared" si="5"/>
        <v>-162.1045556315575</v>
      </c>
      <c r="O22">
        <f t="shared" si="12"/>
        <v>-149.1045556315575</v>
      </c>
      <c r="P22">
        <f t="shared" si="6"/>
        <v>72.104555631557503</v>
      </c>
      <c r="Q22">
        <f t="shared" si="7"/>
        <v>84.104555631557503</v>
      </c>
    </row>
    <row r="23" spans="2:17">
      <c r="B23" s="18">
        <v>14</v>
      </c>
      <c r="C23" s="3">
        <f t="shared" si="8"/>
        <v>1.6928571428571428</v>
      </c>
      <c r="D23" s="7">
        <f t="shared" si="0"/>
        <v>59.428918674728365</v>
      </c>
      <c r="E23" s="6">
        <f t="shared" si="1"/>
        <v>59.4</v>
      </c>
      <c r="F23" s="4">
        <f t="shared" si="2"/>
        <v>55.804918674728363</v>
      </c>
      <c r="G23" s="18">
        <f t="shared" si="3"/>
        <v>55.8</v>
      </c>
      <c r="H23" s="4">
        <f t="shared" si="4"/>
        <v>27.526169366622735</v>
      </c>
      <c r="I23" s="18">
        <f t="shared" si="9"/>
        <v>104.19844203946644</v>
      </c>
      <c r="J23" s="23">
        <f>VLOOKUP(G23,'FS antenna gain'!$A$2:$B$902,2)</f>
        <v>-8.6119069627751585</v>
      </c>
      <c r="K23" s="18">
        <f>VLOOKUP(E23,'vehicle radar antenna gain'!$A$3:$D$903,4)</f>
        <v>-17.598070464622001</v>
      </c>
      <c r="L23" s="22">
        <f t="shared" si="10"/>
        <v>-49.598070464621998</v>
      </c>
      <c r="M23" s="22">
        <f t="shared" si="11"/>
        <v>-36.598070464621998</v>
      </c>
      <c r="N23">
        <f t="shared" si="5"/>
        <v>-162.40841946686359</v>
      </c>
      <c r="O23">
        <f t="shared" si="12"/>
        <v>-149.40841946686359</v>
      </c>
      <c r="P23">
        <f t="shared" si="6"/>
        <v>72.408419466863592</v>
      </c>
      <c r="Q23">
        <f t="shared" si="7"/>
        <v>84.408419466863592</v>
      </c>
    </row>
    <row r="24" spans="2:17">
      <c r="B24" s="18">
        <v>15</v>
      </c>
      <c r="C24" s="3">
        <f t="shared" si="8"/>
        <v>1.5799999999999998</v>
      </c>
      <c r="D24" s="7">
        <f t="shared" si="0"/>
        <v>57.66981426494965</v>
      </c>
      <c r="E24" s="6">
        <f t="shared" si="1"/>
        <v>57.7</v>
      </c>
      <c r="F24" s="4">
        <f t="shared" si="2"/>
        <v>54.045814264949648</v>
      </c>
      <c r="G24" s="18">
        <f t="shared" si="3"/>
        <v>54</v>
      </c>
      <c r="H24" s="4">
        <f t="shared" si="4"/>
        <v>28.047994580718242</v>
      </c>
      <c r="I24" s="18">
        <f t="shared" si="9"/>
        <v>104.36156278157591</v>
      </c>
      <c r="J24" s="23">
        <f>VLOOKUP(G24,'FS antenna gain'!$A$2:$B$902,2)</f>
        <v>-8.2558959849098983</v>
      </c>
      <c r="K24" s="18">
        <f>VLOOKUP(E24,'vehicle radar antenna gain'!$A$3:$D$903,4)</f>
        <v>-18.068308866056999</v>
      </c>
      <c r="L24" s="22">
        <f t="shared" si="10"/>
        <v>-50.068308866056995</v>
      </c>
      <c r="M24" s="22">
        <f t="shared" si="11"/>
        <v>-37.068308866056995</v>
      </c>
      <c r="N24">
        <f t="shared" si="5"/>
        <v>-162.68576763254282</v>
      </c>
      <c r="O24">
        <f t="shared" si="12"/>
        <v>-149.68576763254282</v>
      </c>
      <c r="P24">
        <f t="shared" si="6"/>
        <v>72.68576763254282</v>
      </c>
      <c r="Q24">
        <f t="shared" si="7"/>
        <v>84.68576763254282</v>
      </c>
    </row>
    <row r="25" spans="2:17">
      <c r="B25" s="18">
        <v>16</v>
      </c>
      <c r="C25" s="3">
        <f t="shared" si="8"/>
        <v>1.48125</v>
      </c>
      <c r="D25" s="7">
        <f t="shared" si="0"/>
        <v>55.976498142100155</v>
      </c>
      <c r="E25" s="6">
        <f t="shared" si="1"/>
        <v>56</v>
      </c>
      <c r="F25" s="4">
        <f t="shared" si="2"/>
        <v>52.352498142100153</v>
      </c>
      <c r="G25" s="18">
        <f t="shared" si="3"/>
        <v>52.4</v>
      </c>
      <c r="H25" s="4">
        <f t="shared" si="4"/>
        <v>28.595279330686733</v>
      </c>
      <c r="I25" s="18">
        <f t="shared" si="9"/>
        <v>104.52941335030468</v>
      </c>
      <c r="J25" s="23">
        <f>VLOOKUP(G25,'FS antenna gain'!$A$2:$B$902,2)</f>
        <v>-7.9293341639288499</v>
      </c>
      <c r="K25" s="18">
        <f>VLOOKUP(E25,'vehicle radar antenna gain'!$A$3:$D$903,4)</f>
        <v>-18.672929539963999</v>
      </c>
      <c r="L25" s="22">
        <f t="shared" si="10"/>
        <v>-50.672929539964002</v>
      </c>
      <c r="M25" s="22">
        <f t="shared" si="11"/>
        <v>-37.672929539964002</v>
      </c>
      <c r="N25">
        <f t="shared" si="5"/>
        <v>-163.13167705419752</v>
      </c>
      <c r="O25">
        <f t="shared" si="12"/>
        <v>-150.13167705419752</v>
      </c>
      <c r="P25">
        <f t="shared" si="6"/>
        <v>73.131677054197525</v>
      </c>
      <c r="Q25">
        <f t="shared" si="7"/>
        <v>85.131677054197525</v>
      </c>
    </row>
    <row r="26" spans="2:17">
      <c r="B26" s="18">
        <v>17</v>
      </c>
      <c r="C26" s="3">
        <f t="shared" si="8"/>
        <v>1.3941176470588235</v>
      </c>
      <c r="D26" s="7">
        <f t="shared" si="0"/>
        <v>54.348141849982625</v>
      </c>
      <c r="E26" s="6">
        <f t="shared" si="1"/>
        <v>54.3</v>
      </c>
      <c r="F26" s="4">
        <f t="shared" si="2"/>
        <v>50.724141849982622</v>
      </c>
      <c r="G26" s="18">
        <f t="shared" si="3"/>
        <v>50.7</v>
      </c>
      <c r="H26" s="4">
        <f t="shared" si="4"/>
        <v>29.16659047609096</v>
      </c>
      <c r="I26" s="18">
        <f t="shared" si="9"/>
        <v>104.70123976114479</v>
      </c>
      <c r="J26" s="23">
        <f>VLOOKUP(G26,'FS antenna gain'!$A$2:$B$902,2)</f>
        <v>-7.571250972669084</v>
      </c>
      <c r="K26" s="18">
        <f>VLOOKUP(E26,'vehicle radar antenna gain'!$A$3:$D$903,4)</f>
        <v>-19.276753016583001</v>
      </c>
      <c r="L26" s="22">
        <f t="shared" si="10"/>
        <v>-51.276753016583001</v>
      </c>
      <c r="M26" s="22">
        <f t="shared" si="11"/>
        <v>-38.276753016583001</v>
      </c>
      <c r="N26">
        <f t="shared" si="5"/>
        <v>-163.54924375039687</v>
      </c>
      <c r="O26">
        <f t="shared" si="12"/>
        <v>-150.54924375039687</v>
      </c>
      <c r="P26">
        <f t="shared" si="6"/>
        <v>73.549243750396869</v>
      </c>
      <c r="Q26">
        <f t="shared" si="7"/>
        <v>85.549243750396869</v>
      </c>
    </row>
    <row r="27" spans="2:17">
      <c r="B27" s="18">
        <v>18</v>
      </c>
      <c r="C27" s="3">
        <f t="shared" si="8"/>
        <v>1.3166666666666667</v>
      </c>
      <c r="D27" s="7">
        <f t="shared" si="0"/>
        <v>52.783559526465403</v>
      </c>
      <c r="E27" s="6">
        <f t="shared" si="1"/>
        <v>52.8</v>
      </c>
      <c r="F27" s="4">
        <f t="shared" si="2"/>
        <v>49.159559526465401</v>
      </c>
      <c r="G27" s="18">
        <f t="shared" si="3"/>
        <v>49.2</v>
      </c>
      <c r="H27" s="4">
        <f t="shared" si="4"/>
        <v>29.760544349860268</v>
      </c>
      <c r="I27" s="18">
        <f t="shared" si="9"/>
        <v>104.8763438972843</v>
      </c>
      <c r="J27" s="23">
        <f>VLOOKUP(G27,'FS antenna gain'!$A$2:$B$902,2)</f>
        <v>-7.2451795585196876</v>
      </c>
      <c r="K27" s="18">
        <f>VLOOKUP(E27,'vehicle radar antenna gain'!$A$3:$D$903,4)</f>
        <v>-18.883612061177001</v>
      </c>
      <c r="L27" s="22">
        <f t="shared" si="10"/>
        <v>-50.883612061177004</v>
      </c>
      <c r="M27" s="22">
        <f t="shared" si="11"/>
        <v>-37.883612061177004</v>
      </c>
      <c r="N27">
        <f t="shared" si="5"/>
        <v>-163.005135516981</v>
      </c>
      <c r="O27">
        <f t="shared" si="12"/>
        <v>-150.005135516981</v>
      </c>
      <c r="P27">
        <f t="shared" si="6"/>
        <v>73.005135516980999</v>
      </c>
      <c r="Q27">
        <f t="shared" si="7"/>
        <v>85.005135516980999</v>
      </c>
    </row>
    <row r="28" spans="2:17">
      <c r="B28" s="18">
        <v>19</v>
      </c>
      <c r="C28" s="3">
        <f t="shared" si="8"/>
        <v>1.2473684210526315</v>
      </c>
      <c r="D28" s="7">
        <f t="shared" si="0"/>
        <v>51.281275798023941</v>
      </c>
      <c r="E28" s="6">
        <f t="shared" si="1"/>
        <v>51.3</v>
      </c>
      <c r="F28" s="4">
        <f t="shared" si="2"/>
        <v>47.657275798023939</v>
      </c>
      <c r="G28" s="18">
        <f t="shared" si="3"/>
        <v>47.7</v>
      </c>
      <c r="H28" s="4">
        <f t="shared" si="4"/>
        <v>30.375812746328286</v>
      </c>
      <c r="I28" s="18">
        <f t="shared" si="9"/>
        <v>105.05408462289066</v>
      </c>
      <c r="J28" s="23">
        <f>VLOOKUP(G28,'FS antenna gain'!$A$2:$B$902,2)</f>
        <v>-6.9090114653385299</v>
      </c>
      <c r="K28" s="18">
        <f>VLOOKUP(E28,'vehicle radar antenna gain'!$A$3:$D$903,4)</f>
        <v>-18.492241345056001</v>
      </c>
      <c r="L28" s="22">
        <f t="shared" si="10"/>
        <v>-50.492241345056001</v>
      </c>
      <c r="M28" s="22">
        <f t="shared" si="11"/>
        <v>-37.492241345056001</v>
      </c>
      <c r="N28">
        <f t="shared" si="5"/>
        <v>-162.45533743328517</v>
      </c>
      <c r="O28">
        <f t="shared" si="12"/>
        <v>-149.45533743328517</v>
      </c>
      <c r="P28">
        <f t="shared" si="6"/>
        <v>72.455337433285166</v>
      </c>
      <c r="Q28">
        <f t="shared" si="7"/>
        <v>84.455337433285166</v>
      </c>
    </row>
    <row r="29" spans="2:17">
      <c r="B29" s="18">
        <v>20</v>
      </c>
      <c r="C29" s="3">
        <f t="shared" si="8"/>
        <v>1.1850000000000001</v>
      </c>
      <c r="D29" s="7">
        <f t="shared" si="0"/>
        <v>49.839587576297582</v>
      </c>
      <c r="E29" s="6">
        <f t="shared" si="1"/>
        <v>49.8</v>
      </c>
      <c r="F29" s="4">
        <f t="shared" si="2"/>
        <v>46.21558757629758</v>
      </c>
      <c r="G29" s="18">
        <f t="shared" si="3"/>
        <v>46.2</v>
      </c>
      <c r="H29" s="4">
        <f t="shared" si="4"/>
        <v>31.011127035307826</v>
      </c>
      <c r="I29" s="18">
        <f t="shared" si="9"/>
        <v>105.23387748600879</v>
      </c>
      <c r="J29" s="23">
        <f>VLOOKUP(G29,'FS antenna gain'!$A$2:$B$902,2)</f>
        <v>-6.5621013782388218</v>
      </c>
      <c r="K29" s="18">
        <f>VLOOKUP(E29,'vehicle radar antenna gain'!$A$3:$D$903,4)</f>
        <v>-19.674819123264001</v>
      </c>
      <c r="L29" s="22">
        <f t="shared" si="10"/>
        <v>-51.674819123264001</v>
      </c>
      <c r="M29" s="22">
        <f t="shared" si="11"/>
        <v>-38.674819123264001</v>
      </c>
      <c r="N29">
        <f t="shared" si="5"/>
        <v>-163.47079798751162</v>
      </c>
      <c r="O29">
        <f t="shared" si="12"/>
        <v>-150.47079798751162</v>
      </c>
      <c r="P29">
        <f t="shared" si="6"/>
        <v>73.470797987511617</v>
      </c>
      <c r="Q29">
        <f t="shared" si="7"/>
        <v>85.470797987511617</v>
      </c>
    </row>
    <row r="30" spans="2:17">
      <c r="B30" s="18">
        <v>21</v>
      </c>
      <c r="C30" s="3">
        <f t="shared" si="8"/>
        <v>1.1285714285714286</v>
      </c>
      <c r="D30" s="7">
        <f t="shared" si="0"/>
        <v>48.456619172041997</v>
      </c>
      <c r="E30" s="6">
        <f t="shared" si="1"/>
        <v>48.5</v>
      </c>
      <c r="F30" s="4">
        <f t="shared" si="2"/>
        <v>44.832619172041994</v>
      </c>
      <c r="G30" s="18">
        <f t="shared" si="3"/>
        <v>44.8</v>
      </c>
      <c r="H30" s="4">
        <f t="shared" si="4"/>
        <v>31.665280671423076</v>
      </c>
      <c r="I30" s="18">
        <f t="shared" si="9"/>
        <v>105.41519332151555</v>
      </c>
      <c r="J30" s="23">
        <f>VLOOKUP(G30,'FS antenna gain'!$A$2:$B$902,2)</f>
        <v>-6.2037400676340937</v>
      </c>
      <c r="K30" s="18">
        <f>VLOOKUP(E30,'vehicle radar antenna gain'!$A$3:$D$903,4)</f>
        <v>-22.503459371765</v>
      </c>
      <c r="L30" s="22">
        <f t="shared" si="10"/>
        <v>-54.503459371765004</v>
      </c>
      <c r="M30" s="22">
        <f t="shared" si="11"/>
        <v>-41.503459371765004</v>
      </c>
      <c r="N30">
        <f t="shared" si="5"/>
        <v>-166.12239276091464</v>
      </c>
      <c r="O30">
        <f t="shared" si="12"/>
        <v>-153.12239276091464</v>
      </c>
      <c r="P30">
        <f t="shared" si="6"/>
        <v>76.122392760914636</v>
      </c>
      <c r="Q30">
        <f t="shared" si="7"/>
        <v>88.122392760914636</v>
      </c>
    </row>
    <row r="31" spans="2:17">
      <c r="B31" s="18">
        <v>22</v>
      </c>
      <c r="C31" s="3">
        <f t="shared" si="8"/>
        <v>1.0772727272727272</v>
      </c>
      <c r="D31" s="7">
        <f t="shared" si="0"/>
        <v>47.130370559661245</v>
      </c>
      <c r="E31" s="6">
        <f t="shared" si="1"/>
        <v>47.1</v>
      </c>
      <c r="F31" s="4">
        <f t="shared" si="2"/>
        <v>43.506370559661242</v>
      </c>
      <c r="G31" s="18">
        <f t="shared" si="3"/>
        <v>43.5</v>
      </c>
      <c r="H31" s="4">
        <f t="shared" si="4"/>
        <v>32.337130361242629</v>
      </c>
      <c r="I31" s="18">
        <f t="shared" si="9"/>
        <v>105.59755603335176</v>
      </c>
      <c r="J31" s="23">
        <f>VLOOKUP(G31,'FS antenna gain'!$A$2:$B$902,2)</f>
        <v>-5.908283413201616</v>
      </c>
      <c r="K31" s="18">
        <f>VLOOKUP(E31,'vehicle radar antenna gain'!$A$3:$D$903,4)</f>
        <v>-22.681392973836999</v>
      </c>
      <c r="L31" s="22">
        <f t="shared" si="10"/>
        <v>-54.681392973836999</v>
      </c>
      <c r="M31" s="22">
        <f t="shared" si="11"/>
        <v>-41.681392973836999</v>
      </c>
      <c r="N31">
        <f t="shared" si="5"/>
        <v>-166.18723242039039</v>
      </c>
      <c r="O31">
        <f t="shared" si="12"/>
        <v>-153.18723242039039</v>
      </c>
      <c r="P31">
        <f t="shared" si="6"/>
        <v>76.187232420390387</v>
      </c>
      <c r="Q31">
        <f t="shared" si="7"/>
        <v>88.187232420390387</v>
      </c>
    </row>
    <row r="32" spans="2:17">
      <c r="B32" s="18">
        <v>23</v>
      </c>
      <c r="C32" s="3">
        <f t="shared" si="8"/>
        <v>1.0304347826086957</v>
      </c>
      <c r="D32" s="7">
        <f t="shared" si="0"/>
        <v>45.85875893636355</v>
      </c>
      <c r="E32" s="6">
        <f t="shared" si="1"/>
        <v>45.9</v>
      </c>
      <c r="F32" s="4">
        <f t="shared" si="2"/>
        <v>42.234758936363548</v>
      </c>
      <c r="G32" s="18">
        <f t="shared" si="3"/>
        <v>42.2</v>
      </c>
      <c r="H32" s="4">
        <f t="shared" si="4"/>
        <v>33.025596133908017</v>
      </c>
      <c r="I32" s="18">
        <f t="shared" si="9"/>
        <v>105.78053979803551</v>
      </c>
      <c r="J32" s="23">
        <f>VLOOKUP(G32,'FS antenna gain'!$A$2:$B$902,2)</f>
        <v>-5.578863263377535</v>
      </c>
      <c r="K32" s="18">
        <f>VLOOKUP(E32,'vehicle radar antenna gain'!$A$3:$D$903,4)</f>
        <v>-18.659334646359</v>
      </c>
      <c r="L32" s="22">
        <f t="shared" si="10"/>
        <v>-50.659334646359</v>
      </c>
      <c r="M32" s="22">
        <f t="shared" si="11"/>
        <v>-37.659334646359</v>
      </c>
      <c r="N32">
        <f t="shared" si="5"/>
        <v>-162.01873770777203</v>
      </c>
      <c r="O32">
        <f t="shared" si="12"/>
        <v>-149.01873770777203</v>
      </c>
      <c r="P32">
        <f t="shared" si="6"/>
        <v>72.018737707772033</v>
      </c>
      <c r="Q32">
        <f t="shared" si="7"/>
        <v>84.018737707772033</v>
      </c>
    </row>
    <row r="33" spans="2:17">
      <c r="B33" s="18">
        <v>24</v>
      </c>
      <c r="C33" s="3">
        <f t="shared" si="8"/>
        <v>0.98749999999999993</v>
      </c>
      <c r="D33" s="7">
        <f t="shared" si="0"/>
        <v>44.639653936612767</v>
      </c>
      <c r="E33" s="6">
        <f t="shared" si="1"/>
        <v>44.6</v>
      </c>
      <c r="F33" s="4">
        <f t="shared" si="2"/>
        <v>41.015653936612765</v>
      </c>
      <c r="G33" s="18">
        <f t="shared" si="3"/>
        <v>41</v>
      </c>
      <c r="H33" s="4">
        <f t="shared" si="4"/>
        <v>33.729660537870821</v>
      </c>
      <c r="I33" s="18">
        <f t="shared" si="9"/>
        <v>105.96376589249488</v>
      </c>
      <c r="J33" s="23">
        <f>VLOOKUP(G33,'FS antenna gain'!$A$2:$B$902,2)</f>
        <v>-5.2656484073290741</v>
      </c>
      <c r="K33" s="18">
        <f>VLOOKUP(E33,'vehicle radar antenna gain'!$A$3:$D$903,4)</f>
        <v>-15.753880835305999</v>
      </c>
      <c r="L33" s="22">
        <f t="shared" si="10"/>
        <v>-47.753880835305999</v>
      </c>
      <c r="M33" s="22">
        <f t="shared" si="11"/>
        <v>-34.753880835305999</v>
      </c>
      <c r="N33">
        <f t="shared" si="5"/>
        <v>-158.98329513512996</v>
      </c>
      <c r="O33">
        <f t="shared" si="12"/>
        <v>-145.98329513512996</v>
      </c>
      <c r="P33">
        <f t="shared" si="6"/>
        <v>68.983295135129964</v>
      </c>
      <c r="Q33">
        <f t="shared" si="7"/>
        <v>80.983295135129964</v>
      </c>
    </row>
    <row r="34" spans="2:17">
      <c r="B34" s="18">
        <v>25</v>
      </c>
      <c r="C34" s="3">
        <f t="shared" si="8"/>
        <v>0.94799999999999995</v>
      </c>
      <c r="D34" s="7">
        <f t="shared" si="0"/>
        <v>43.470907000688804</v>
      </c>
      <c r="E34" s="6">
        <f t="shared" si="1"/>
        <v>43.5</v>
      </c>
      <c r="F34" s="4">
        <f t="shared" si="2"/>
        <v>39.846907000688802</v>
      </c>
      <c r="G34" s="18">
        <f t="shared" si="3"/>
        <v>39.799999999999997</v>
      </c>
      <c r="H34" s="4">
        <f t="shared" si="4"/>
        <v>34.44836716014273</v>
      </c>
      <c r="I34" s="18">
        <f t="shared" si="9"/>
        <v>106.14689931149692</v>
      </c>
      <c r="J34" s="23">
        <f>VLOOKUP(G34,'FS antenna gain'!$A$2:$B$902,2)</f>
        <v>-4.9158146584135594</v>
      </c>
      <c r="K34" s="18">
        <f>VLOOKUP(E34,'vehicle radar antenna gain'!$A$3:$D$903,4)</f>
        <v>-14.914296793933</v>
      </c>
      <c r="L34" s="22">
        <f t="shared" si="10"/>
        <v>-46.914296793932998</v>
      </c>
      <c r="M34" s="22">
        <f t="shared" si="11"/>
        <v>-33.914296793932998</v>
      </c>
      <c r="N34">
        <f t="shared" si="5"/>
        <v>-157.97701076384348</v>
      </c>
      <c r="O34">
        <f t="shared" si="12"/>
        <v>-144.97701076384348</v>
      </c>
      <c r="P34">
        <f t="shared" si="6"/>
        <v>67.977010763843481</v>
      </c>
      <c r="Q34">
        <f t="shared" si="7"/>
        <v>79.977010763843481</v>
      </c>
    </row>
    <row r="35" spans="2:17">
      <c r="B35" s="18">
        <v>26</v>
      </c>
      <c r="C35" s="3">
        <f t="shared" si="8"/>
        <v>0.91153846153846152</v>
      </c>
      <c r="D35" s="7">
        <f t="shared" si="0"/>
        <v>42.350375472078291</v>
      </c>
      <c r="E35" s="6">
        <f t="shared" si="1"/>
        <v>42.4</v>
      </c>
      <c r="F35" s="4">
        <f t="shared" si="2"/>
        <v>38.726375472078288</v>
      </c>
      <c r="G35" s="18">
        <f t="shared" si="3"/>
        <v>38.700000000000003</v>
      </c>
      <c r="H35" s="4">
        <f t="shared" si="4"/>
        <v>35.180818637433667</v>
      </c>
      <c r="I35" s="18">
        <f t="shared" si="9"/>
        <v>106.32964530526309</v>
      </c>
      <c r="J35" s="23">
        <f>VLOOKUP(G35,'FS antenna gain'!$A$2:$B$902,2)</f>
        <v>-4.6388261148084666</v>
      </c>
      <c r="K35" s="18">
        <f>VLOOKUP(E35,'vehicle radar antenna gain'!$A$3:$D$903,4)</f>
        <v>-15.642549846783</v>
      </c>
      <c r="L35" s="22">
        <f t="shared" si="10"/>
        <v>-47.642549846782998</v>
      </c>
      <c r="M35" s="22">
        <f t="shared" si="11"/>
        <v>-34.642549846782998</v>
      </c>
      <c r="N35">
        <f t="shared" si="5"/>
        <v>-158.61102126685455</v>
      </c>
      <c r="O35">
        <f t="shared" si="12"/>
        <v>-145.61102126685455</v>
      </c>
      <c r="P35">
        <f t="shared" si="6"/>
        <v>68.61102126685455</v>
      </c>
      <c r="Q35">
        <f t="shared" si="7"/>
        <v>80.61102126685455</v>
      </c>
    </row>
    <row r="36" spans="2:17">
      <c r="B36" s="18">
        <v>27</v>
      </c>
      <c r="C36" s="3">
        <f t="shared" si="8"/>
        <v>0.87777777777777777</v>
      </c>
      <c r="D36" s="7">
        <f t="shared" si="0"/>
        <v>41.275942027251716</v>
      </c>
      <c r="E36" s="6">
        <f t="shared" si="1"/>
        <v>41.3</v>
      </c>
      <c r="F36" s="4">
        <f t="shared" si="2"/>
        <v>37.651942027251714</v>
      </c>
      <c r="G36" s="18">
        <f t="shared" si="3"/>
        <v>37.700000000000003</v>
      </c>
      <c r="H36" s="4">
        <f t="shared" si="4"/>
        <v>35.926174302310564</v>
      </c>
      <c r="I36" s="18">
        <f t="shared" si="9"/>
        <v>106.51174593726094</v>
      </c>
      <c r="J36" s="23">
        <f>VLOOKUP(G36,'FS antenna gain'!$A$2:$B$902,2)</f>
        <v>-4.3545857444805094</v>
      </c>
      <c r="K36" s="18">
        <f>VLOOKUP(E36,'vehicle radar antenna gain'!$A$3:$D$903,4)</f>
        <v>-17.848312509326</v>
      </c>
      <c r="L36" s="22">
        <f t="shared" si="10"/>
        <v>-49.848312509326</v>
      </c>
      <c r="M36" s="22">
        <f t="shared" si="11"/>
        <v>-36.848312509326</v>
      </c>
      <c r="N36">
        <f t="shared" si="5"/>
        <v>-160.71464419106746</v>
      </c>
      <c r="O36">
        <f t="shared" si="12"/>
        <v>-147.71464419106746</v>
      </c>
      <c r="P36">
        <f t="shared" si="6"/>
        <v>70.714644191067464</v>
      </c>
      <c r="Q36">
        <f t="shared" si="7"/>
        <v>82.714644191067464</v>
      </c>
    </row>
    <row r="37" spans="2:17">
      <c r="B37" s="18">
        <v>28</v>
      </c>
      <c r="C37" s="3">
        <f t="shared" si="8"/>
        <v>0.84642857142857142</v>
      </c>
      <c r="D37" s="7">
        <f t="shared" si="0"/>
        <v>40.245530036346608</v>
      </c>
      <c r="E37" s="6">
        <f t="shared" si="1"/>
        <v>40.200000000000003</v>
      </c>
      <c r="F37" s="4">
        <f t="shared" si="2"/>
        <v>36.621530036346606</v>
      </c>
      <c r="G37" s="18">
        <f t="shared" si="3"/>
        <v>36.6</v>
      </c>
      <c r="H37" s="4">
        <f t="shared" si="4"/>
        <v>36.683647583085303</v>
      </c>
      <c r="I37" s="18">
        <f t="shared" si="9"/>
        <v>106.69297673603901</v>
      </c>
      <c r="J37" s="23">
        <f>VLOOKUP(G37,'FS antenna gain'!$A$2:$B$902,2)</f>
        <v>-4.0330791241959503</v>
      </c>
      <c r="K37" s="18">
        <f>VLOOKUP(E37,'vehicle radar antenna gain'!$A$3:$D$903,4)</f>
        <v>-20.262585304891001</v>
      </c>
      <c r="L37" s="22">
        <f t="shared" si="10"/>
        <v>-52.262585304891005</v>
      </c>
      <c r="M37" s="22">
        <f t="shared" si="11"/>
        <v>-39.262585304891005</v>
      </c>
      <c r="N37">
        <f t="shared" si="5"/>
        <v>-162.98864116512598</v>
      </c>
      <c r="O37">
        <f t="shared" si="12"/>
        <v>-149.98864116512598</v>
      </c>
      <c r="P37">
        <f t="shared" si="6"/>
        <v>72.988641165125983</v>
      </c>
      <c r="Q37">
        <f t="shared" si="7"/>
        <v>84.988641165125983</v>
      </c>
    </row>
    <row r="38" spans="2:17">
      <c r="B38" s="18">
        <v>29</v>
      </c>
      <c r="C38" s="3">
        <f t="shared" si="8"/>
        <v>0.8172413793103448</v>
      </c>
      <c r="D38" s="7">
        <f t="shared" si="0"/>
        <v>39.257115425276979</v>
      </c>
      <c r="E38" s="6">
        <f t="shared" si="1"/>
        <v>39.299999999999997</v>
      </c>
      <c r="F38" s="4">
        <f t="shared" si="2"/>
        <v>35.633115425276976</v>
      </c>
      <c r="G38" s="18">
        <f t="shared" si="3"/>
        <v>35.6</v>
      </c>
      <c r="H38" s="4">
        <f t="shared" si="4"/>
        <v>37.452503254121744</v>
      </c>
      <c r="I38" s="18">
        <f t="shared" si="9"/>
        <v>106.87314349328577</v>
      </c>
      <c r="J38" s="23">
        <f>VLOOKUP(G38,'FS antenna gain'!$A$2:$B$902,2)</f>
        <v>-3.7323019386575638</v>
      </c>
      <c r="K38" s="18">
        <f>VLOOKUP(E38,'vehicle radar antenna gain'!$A$3:$D$903,4)</f>
        <v>-19.712852546238999</v>
      </c>
      <c r="L38" s="22">
        <f t="shared" si="10"/>
        <v>-51.712852546238999</v>
      </c>
      <c r="M38" s="22">
        <f t="shared" si="11"/>
        <v>-38.712852546238999</v>
      </c>
      <c r="N38">
        <f t="shared" si="5"/>
        <v>-162.31829797818233</v>
      </c>
      <c r="O38">
        <f t="shared" si="12"/>
        <v>-149.31829797818233</v>
      </c>
      <c r="P38">
        <f t="shared" si="6"/>
        <v>72.318297978182329</v>
      </c>
      <c r="Q38">
        <f t="shared" si="7"/>
        <v>84.318297978182329</v>
      </c>
    </row>
    <row r="39" spans="2:17">
      <c r="B39" s="18">
        <v>30</v>
      </c>
      <c r="C39" s="3">
        <f t="shared" si="8"/>
        <v>0.78999999999999992</v>
      </c>
      <c r="D39" s="7">
        <f t="shared" si="0"/>
        <v>38.308735567447719</v>
      </c>
      <c r="E39" s="6">
        <f t="shared" si="1"/>
        <v>38.299999999999997</v>
      </c>
      <c r="F39" s="4">
        <f t="shared" si="2"/>
        <v>34.684735567447717</v>
      </c>
      <c r="G39" s="18">
        <f t="shared" si="3"/>
        <v>34.700000000000003</v>
      </c>
      <c r="H39" s="4">
        <f t="shared" si="4"/>
        <v>38.232054613896963</v>
      </c>
      <c r="I39" s="18">
        <f t="shared" si="9"/>
        <v>107.05207924274418</v>
      </c>
      <c r="J39" s="23">
        <f>VLOOKUP(G39,'FS antenna gain'!$A$2:$B$902,2)</f>
        <v>-3.4542888591075283</v>
      </c>
      <c r="K39" s="18">
        <f>VLOOKUP(E39,'vehicle radar antenna gain'!$A$3:$D$903,4)</f>
        <v>-17.138927488437002</v>
      </c>
      <c r="L39" s="22">
        <f t="shared" si="10"/>
        <v>-49.138927488437005</v>
      </c>
      <c r="M39" s="22">
        <f t="shared" si="11"/>
        <v>-36.138927488437005</v>
      </c>
      <c r="N39">
        <f t="shared" si="5"/>
        <v>-159.6452955902887</v>
      </c>
      <c r="O39">
        <f t="shared" si="12"/>
        <v>-146.6452955902887</v>
      </c>
      <c r="P39">
        <f t="shared" si="6"/>
        <v>69.645295590288697</v>
      </c>
      <c r="Q39">
        <f t="shared" si="7"/>
        <v>81.645295590288697</v>
      </c>
    </row>
    <row r="40" spans="2:17">
      <c r="B40" s="18">
        <v>31</v>
      </c>
      <c r="C40" s="3">
        <f t="shared" si="8"/>
        <v>0.76451612903225807</v>
      </c>
      <c r="D40" s="7">
        <f t="shared" si="0"/>
        <v>37.398495683110241</v>
      </c>
      <c r="E40" s="6">
        <f t="shared" si="1"/>
        <v>37.4</v>
      </c>
      <c r="F40" s="4">
        <f t="shared" si="2"/>
        <v>33.774495683110239</v>
      </c>
      <c r="G40" s="18">
        <f t="shared" si="3"/>
        <v>33.799999999999997</v>
      </c>
      <c r="H40" s="4">
        <f t="shared" si="4"/>
        <v>39.021660651489448</v>
      </c>
      <c r="I40" s="18">
        <f t="shared" si="9"/>
        <v>107.2296414407493</v>
      </c>
      <c r="J40" s="23">
        <f>VLOOKUP(G40,'FS antenna gain'!$A$2:$B$902,2)</f>
        <v>-3.1367995111191576</v>
      </c>
      <c r="K40" s="18">
        <f>VLOOKUP(E40,'vehicle radar antenna gain'!$A$3:$D$903,4)</f>
        <v>-15.632764215670001</v>
      </c>
      <c r="L40" s="22">
        <f t="shared" si="10"/>
        <v>-47.632764215670001</v>
      </c>
      <c r="M40" s="22">
        <f t="shared" si="11"/>
        <v>-34.632764215670001</v>
      </c>
      <c r="N40">
        <f t="shared" si="5"/>
        <v>-157.99920516753846</v>
      </c>
      <c r="O40">
        <f t="shared" si="12"/>
        <v>-144.99920516753846</v>
      </c>
      <c r="P40">
        <f t="shared" si="6"/>
        <v>67.999205167538463</v>
      </c>
      <c r="Q40">
        <f t="shared" si="7"/>
        <v>79.999205167538463</v>
      </c>
    </row>
    <row r="41" spans="2:17">
      <c r="B41" s="18">
        <v>32</v>
      </c>
      <c r="C41" s="3">
        <f t="shared" si="8"/>
        <v>0.74062499999999998</v>
      </c>
      <c r="D41" s="7">
        <f t="shared" si="0"/>
        <v>36.524573171214882</v>
      </c>
      <c r="E41" s="6">
        <f t="shared" si="1"/>
        <v>36.5</v>
      </c>
      <c r="F41" s="4">
        <f t="shared" si="2"/>
        <v>32.90057317121488</v>
      </c>
      <c r="G41" s="18">
        <f t="shared" si="3"/>
        <v>32.9</v>
      </c>
      <c r="H41" s="4">
        <f t="shared" si="4"/>
        <v>39.820723248077755</v>
      </c>
      <c r="I41" s="18">
        <f t="shared" si="9"/>
        <v>107.40570935846731</v>
      </c>
      <c r="J41" s="23">
        <f>VLOOKUP(G41,'FS antenna gain'!$A$2:$B$902,2)</f>
        <v>-2.8759494380850441</v>
      </c>
      <c r="K41" s="18">
        <f>VLOOKUP(E41,'vehicle radar antenna gain'!$A$3:$D$903,4)</f>
        <v>-14.865616052998</v>
      </c>
      <c r="L41" s="22">
        <f t="shared" si="10"/>
        <v>-46.865616052998</v>
      </c>
      <c r="M41" s="22">
        <f t="shared" si="11"/>
        <v>-33.865616052998</v>
      </c>
      <c r="N41">
        <f t="shared" si="5"/>
        <v>-157.14727484955034</v>
      </c>
      <c r="O41">
        <f t="shared" si="12"/>
        <v>-144.14727484955034</v>
      </c>
      <c r="P41">
        <f>-(N41-$I$4)</f>
        <v>67.147274849550342</v>
      </c>
      <c r="Q41">
        <f t="shared" si="7"/>
        <v>79.147274849550342</v>
      </c>
    </row>
    <row r="42" spans="2:17">
      <c r="B42" s="18">
        <v>33</v>
      </c>
      <c r="C42" s="3">
        <f t="shared" si="8"/>
        <v>0.71818181818181814</v>
      </c>
      <c r="D42" s="7">
        <f t="shared" si="0"/>
        <v>35.685220245710241</v>
      </c>
      <c r="E42" s="6">
        <f t="shared" si="1"/>
        <v>35.700000000000003</v>
      </c>
      <c r="F42" s="4">
        <f t="shared" si="2"/>
        <v>32.061220245710238</v>
      </c>
      <c r="G42" s="18">
        <f t="shared" si="3"/>
        <v>32.1</v>
      </c>
      <c r="H42" s="4">
        <f t="shared" si="4"/>
        <v>40.628684448305734</v>
      </c>
      <c r="I42" s="18">
        <f t="shared" si="9"/>
        <v>107.58018168788905</v>
      </c>
      <c r="J42" s="23">
        <f>VLOOKUP(G42,'FS antenna gain'!$A$2:$B$902,2)</f>
        <v>-2.6086777994574817</v>
      </c>
      <c r="K42" s="18">
        <f>VLOOKUP(E42,'vehicle radar antenna gain'!$A$3:$D$903,4)</f>
        <v>-14.938906947092001</v>
      </c>
      <c r="L42" s="22">
        <f t="shared" si="10"/>
        <v>-46.938906947092001</v>
      </c>
      <c r="M42" s="22">
        <f t="shared" si="11"/>
        <v>-33.938906947092001</v>
      </c>
      <c r="N42">
        <f t="shared" si="5"/>
        <v>-157.12776643443851</v>
      </c>
      <c r="O42">
        <f t="shared" si="12"/>
        <v>-144.12776643443851</v>
      </c>
      <c r="P42">
        <f t="shared" si="6"/>
        <v>67.127766434438513</v>
      </c>
      <c r="Q42">
        <f t="shared" si="7"/>
        <v>79.127766434438513</v>
      </c>
    </row>
    <row r="43" spans="2:17">
      <c r="B43" s="18">
        <v>34</v>
      </c>
      <c r="C43" s="3">
        <f t="shared" si="8"/>
        <v>0.69705882352941173</v>
      </c>
      <c r="D43" s="7">
        <f t="shared" si="0"/>
        <v>34.878765197787018</v>
      </c>
      <c r="E43" s="6">
        <f t="shared" si="1"/>
        <v>34.9</v>
      </c>
      <c r="F43" s="4">
        <f t="shared" si="2"/>
        <v>31.25476519778702</v>
      </c>
      <c r="G43" s="18">
        <f t="shared" si="3"/>
        <v>31.3</v>
      </c>
      <c r="H43" s="4">
        <f t="shared" si="4"/>
        <v>41.445023826751509</v>
      </c>
      <c r="I43" s="18">
        <f t="shared" si="9"/>
        <v>107.75297435778674</v>
      </c>
      <c r="J43" s="23">
        <f>VLOOKUP(G43,'FS antenna gain'!$A$2:$B$902,2)</f>
        <v>-2.3346604279969085</v>
      </c>
      <c r="K43" s="18">
        <f>VLOOKUP(E43,'vehicle radar antenna gain'!$A$3:$D$903,4)</f>
        <v>-15.595391937780001</v>
      </c>
      <c r="L43" s="22">
        <f t="shared" si="10"/>
        <v>-47.595391937780001</v>
      </c>
      <c r="M43" s="22">
        <f t="shared" si="11"/>
        <v>-34.595391937780001</v>
      </c>
      <c r="N43">
        <f t="shared" si="5"/>
        <v>-157.68302672356364</v>
      </c>
      <c r="O43">
        <f t="shared" si="12"/>
        <v>-144.68302672356364</v>
      </c>
      <c r="P43">
        <f t="shared" si="6"/>
        <v>67.683026723563643</v>
      </c>
      <c r="Q43">
        <f t="shared" si="7"/>
        <v>79.683026723563643</v>
      </c>
    </row>
    <row r="44" spans="2:17">
      <c r="B44" s="18">
        <v>35</v>
      </c>
      <c r="C44" s="3">
        <f t="shared" si="8"/>
        <v>0.67714285714285716</v>
      </c>
      <c r="D44" s="7">
        <f t="shared" si="0"/>
        <v>34.103612558882638</v>
      </c>
      <c r="E44" s="6">
        <f t="shared" si="1"/>
        <v>34.1</v>
      </c>
      <c r="F44" s="4">
        <f t="shared" si="2"/>
        <v>30.479612558882639</v>
      </c>
      <c r="G44" s="18">
        <f t="shared" si="3"/>
        <v>30.5</v>
      </c>
      <c r="H44" s="4">
        <f t="shared" si="4"/>
        <v>42.269255966955463</v>
      </c>
      <c r="I44" s="18">
        <f t="shared" si="9"/>
        <v>107.9240185517456</v>
      </c>
      <c r="J44" s="23">
        <f>VLOOKUP(G44,'FS antenna gain'!$A$2:$B$902,2)</f>
        <v>-2.0535479730053368</v>
      </c>
      <c r="K44" s="18">
        <f>VLOOKUP(E44,'vehicle radar antenna gain'!$A$3:$D$903,4)</f>
        <v>-16.588357174641001</v>
      </c>
      <c r="L44" s="22">
        <f t="shared" si="10"/>
        <v>-48.588357174641004</v>
      </c>
      <c r="M44" s="22">
        <f t="shared" si="11"/>
        <v>-35.588357174641004</v>
      </c>
      <c r="N44">
        <f t="shared" si="5"/>
        <v>-158.56592369939193</v>
      </c>
      <c r="O44">
        <f t="shared" si="12"/>
        <v>-145.56592369939193</v>
      </c>
      <c r="P44">
        <f t="shared" si="6"/>
        <v>68.565923699391931</v>
      </c>
      <c r="Q44">
        <f t="shared" si="7"/>
        <v>80.565923699391931</v>
      </c>
    </row>
    <row r="45" spans="2:17">
      <c r="B45" s="18">
        <v>36</v>
      </c>
      <c r="C45" s="3">
        <f t="shared" si="8"/>
        <v>0.65833333333333333</v>
      </c>
      <c r="D45" s="7">
        <f t="shared" si="0"/>
        <v>33.35824239704295</v>
      </c>
      <c r="E45" s="6">
        <f t="shared" si="1"/>
        <v>33.4</v>
      </c>
      <c r="F45" s="4">
        <f t="shared" si="2"/>
        <v>29.734242397042951</v>
      </c>
      <c r="G45" s="18">
        <f t="shared" si="3"/>
        <v>29.7</v>
      </c>
      <c r="H45" s="4">
        <f t="shared" si="4"/>
        <v>43.10092806425402</v>
      </c>
      <c r="I45" s="18">
        <f t="shared" si="9"/>
        <v>108.09325891766304</v>
      </c>
      <c r="J45" s="23">
        <f>VLOOKUP(G45,'FS antenna gain'!$A$2:$B$902,2)</f>
        <v>-1.7283447658091475</v>
      </c>
      <c r="K45" s="18">
        <f>VLOOKUP(E45,'vehicle radar antenna gain'!$A$3:$D$903,4)</f>
        <v>-17.358177057159001</v>
      </c>
      <c r="L45" s="22">
        <f t="shared" si="10"/>
        <v>-49.358177057158997</v>
      </c>
      <c r="M45" s="22">
        <f t="shared" si="11"/>
        <v>-36.358177057158997</v>
      </c>
      <c r="N45">
        <f t="shared" si="5"/>
        <v>-159.17978074063117</v>
      </c>
      <c r="O45">
        <f t="shared" si="12"/>
        <v>-146.17978074063117</v>
      </c>
      <c r="P45">
        <f t="shared" si="6"/>
        <v>69.179780740631173</v>
      </c>
      <c r="Q45">
        <f t="shared" si="7"/>
        <v>81.179780740631173</v>
      </c>
    </row>
    <row r="46" spans="2:17">
      <c r="B46" s="18">
        <v>37</v>
      </c>
      <c r="C46" s="3">
        <f t="shared" si="8"/>
        <v>0.64054054054054055</v>
      </c>
      <c r="D46" s="7">
        <f t="shared" si="0"/>
        <v>32.641208941728792</v>
      </c>
      <c r="E46" s="6">
        <f t="shared" si="1"/>
        <v>32.6</v>
      </c>
      <c r="F46" s="4">
        <f t="shared" si="2"/>
        <v>29.017208941728793</v>
      </c>
      <c r="G46" s="18">
        <f t="shared" si="3"/>
        <v>29</v>
      </c>
      <c r="H46" s="4">
        <f t="shared" si="4"/>
        <v>43.939617658782602</v>
      </c>
      <c r="I46" s="18">
        <f t="shared" si="9"/>
        <v>108.26065195644654</v>
      </c>
      <c r="J46" s="23">
        <f>VLOOKUP(G46,'FS antenna gain'!$A$2:$B$902,2)</f>
        <v>-1.5060019368095894</v>
      </c>
      <c r="K46" s="18">
        <f>VLOOKUP(E46,'vehicle radar antenna gain'!$A$3:$D$903,4)</f>
        <v>-17.643421642172001</v>
      </c>
      <c r="L46" s="22">
        <f t="shared" si="10"/>
        <v>-49.643421642172001</v>
      </c>
      <c r="M46" s="22">
        <f t="shared" si="11"/>
        <v>-36.643421642172001</v>
      </c>
      <c r="N46">
        <f t="shared" si="5"/>
        <v>-159.41007553542812</v>
      </c>
      <c r="O46">
        <f t="shared" si="12"/>
        <v>-146.41007553542812</v>
      </c>
      <c r="P46">
        <f t="shared" si="6"/>
        <v>69.41007553542812</v>
      </c>
      <c r="Q46">
        <f t="shared" si="7"/>
        <v>81.41007553542812</v>
      </c>
    </row>
    <row r="47" spans="2:17">
      <c r="B47" s="18">
        <v>38</v>
      </c>
      <c r="C47" s="3">
        <f t="shared" si="8"/>
        <v>0.62368421052631573</v>
      </c>
      <c r="D47" s="7">
        <f t="shared" si="0"/>
        <v>31.951138699307634</v>
      </c>
      <c r="E47" s="6">
        <f t="shared" si="1"/>
        <v>32</v>
      </c>
      <c r="F47" s="4">
        <f t="shared" si="2"/>
        <v>28.327138699307636</v>
      </c>
      <c r="G47" s="18">
        <f t="shared" si="3"/>
        <v>28.3</v>
      </c>
      <c r="H47" s="4">
        <f t="shared" si="4"/>
        <v>44.784930501229987</v>
      </c>
      <c r="I47" s="18">
        <f t="shared" si="9"/>
        <v>108.42616457678469</v>
      </c>
      <c r="J47" s="23">
        <f>VLOOKUP(G47,'FS antenna gain'!$A$2:$B$902,2)</f>
        <v>-1.2407128774429381</v>
      </c>
      <c r="K47" s="18">
        <f>VLOOKUP(E47,'vehicle radar antenna gain'!$A$3:$D$903,4)</f>
        <v>-17.420417968363001</v>
      </c>
      <c r="L47" s="22">
        <f t="shared" si="10"/>
        <v>-49.420417968362997</v>
      </c>
      <c r="M47" s="22">
        <f t="shared" si="11"/>
        <v>-36.420417968362997</v>
      </c>
      <c r="N47">
        <f t="shared" si="5"/>
        <v>-159.08729542259061</v>
      </c>
      <c r="O47">
        <f t="shared" si="12"/>
        <v>-146.08729542259061</v>
      </c>
      <c r="P47">
        <f t="shared" si="6"/>
        <v>69.087295422590614</v>
      </c>
      <c r="Q47">
        <f t="shared" si="7"/>
        <v>81.087295422590614</v>
      </c>
    </row>
    <row r="48" spans="2:17">
      <c r="B48" s="18">
        <v>39</v>
      </c>
      <c r="C48" s="3">
        <f t="shared" si="8"/>
        <v>0.60769230769230764</v>
      </c>
      <c r="D48" s="7">
        <f t="shared" si="0"/>
        <v>31.286728193047477</v>
      </c>
      <c r="E48" s="6">
        <f t="shared" si="1"/>
        <v>31.3</v>
      </c>
      <c r="F48" s="4">
        <f t="shared" si="2"/>
        <v>27.662728193047478</v>
      </c>
      <c r="G48" s="18">
        <f t="shared" si="3"/>
        <v>27.7</v>
      </c>
      <c r="H48" s="4">
        <f t="shared" si="4"/>
        <v>45.636498551050124</v>
      </c>
      <c r="I48" s="18">
        <f t="shared" si="9"/>
        <v>108.58977280259728</v>
      </c>
      <c r="J48" s="23">
        <f>VLOOKUP(G48,'FS antenna gain'!$A$2:$B$902,2)</f>
        <v>-0.9687790409661261</v>
      </c>
      <c r="K48" s="18">
        <f>VLOOKUP(E48,'vehicle radar antenna gain'!$A$3:$D$903,4)</f>
        <v>-17.010546904359</v>
      </c>
      <c r="L48" s="22">
        <f t="shared" si="10"/>
        <v>-49.010546904359003</v>
      </c>
      <c r="M48" s="22">
        <f t="shared" si="11"/>
        <v>-36.010546904359003</v>
      </c>
      <c r="N48">
        <f t="shared" si="5"/>
        <v>-158.5690987479224</v>
      </c>
      <c r="O48">
        <f t="shared" si="12"/>
        <v>-145.5690987479224</v>
      </c>
      <c r="P48">
        <f t="shared" si="6"/>
        <v>68.569098747922396</v>
      </c>
      <c r="Q48">
        <f t="shared" si="7"/>
        <v>80.569098747922396</v>
      </c>
    </row>
    <row r="49" spans="2:17">
      <c r="B49" s="18">
        <v>40</v>
      </c>
      <c r="C49" s="3">
        <f t="shared" si="8"/>
        <v>0.59250000000000003</v>
      </c>
      <c r="D49" s="7">
        <f t="shared" si="0"/>
        <v>30.64674143708142</v>
      </c>
      <c r="E49" s="6">
        <f t="shared" si="1"/>
        <v>30.6</v>
      </c>
      <c r="F49" s="4">
        <f t="shared" si="2"/>
        <v>27.022741437081422</v>
      </c>
      <c r="G49" s="18">
        <f t="shared" si="3"/>
        <v>27</v>
      </c>
      <c r="H49" s="4">
        <f t="shared" si="4"/>
        <v>46.493978104696524</v>
      </c>
      <c r="I49" s="18">
        <f t="shared" si="9"/>
        <v>108.75146061992911</v>
      </c>
      <c r="J49" s="23">
        <f>VLOOKUP(G49,'FS antenna gain'!$A$2:$B$902,2)</f>
        <v>-0.73014609331036695</v>
      </c>
      <c r="K49" s="18">
        <f>VLOOKUP(E49,'vehicle radar antenna gain'!$A$3:$D$903,4)</f>
        <v>-16.787444358525999</v>
      </c>
      <c r="L49" s="22">
        <f t="shared" si="10"/>
        <v>-48.787444358526002</v>
      </c>
      <c r="M49" s="22">
        <f t="shared" si="11"/>
        <v>-35.787444358526002</v>
      </c>
      <c r="N49">
        <f t="shared" si="5"/>
        <v>-158.26905107176546</v>
      </c>
      <c r="O49">
        <f t="shared" si="12"/>
        <v>-145.26905107176546</v>
      </c>
      <c r="P49">
        <f t="shared" si="6"/>
        <v>68.26905107176546</v>
      </c>
      <c r="Q49">
        <f t="shared" si="7"/>
        <v>80.26905107176546</v>
      </c>
    </row>
    <row r="50" spans="2:17">
      <c r="B50" s="18">
        <v>41</v>
      </c>
      <c r="C50" s="3">
        <f t="shared" si="8"/>
        <v>0.57804878048780484</v>
      </c>
      <c r="D50" s="7">
        <f t="shared" si="0"/>
        <v>30.030007233135827</v>
      </c>
      <c r="E50" s="6">
        <f t="shared" si="1"/>
        <v>30</v>
      </c>
      <c r="F50" s="4">
        <f t="shared" si="2"/>
        <v>26.406007233135828</v>
      </c>
      <c r="G50" s="18">
        <f t="shared" si="3"/>
        <v>26.4</v>
      </c>
      <c r="H50" s="4">
        <f t="shared" si="4"/>
        <v>47.357048049894324</v>
      </c>
      <c r="I50" s="18">
        <f t="shared" si="9"/>
        <v>108.91121895050543</v>
      </c>
      <c r="J50" s="23">
        <f>VLOOKUP(G50,'FS antenna gain'!$A$2:$B$902,2)</f>
        <v>-0.44494570157963409</v>
      </c>
      <c r="K50" s="18">
        <f>VLOOKUP(E50,'vehicle radar antenna gain'!$A$3:$D$903,4)</f>
        <v>-16.919572656899</v>
      </c>
      <c r="L50" s="22">
        <f t="shared" si="10"/>
        <v>-48.919572656899</v>
      </c>
      <c r="M50" s="22">
        <f t="shared" si="11"/>
        <v>-35.919572656899</v>
      </c>
      <c r="N50">
        <f t="shared" si="5"/>
        <v>-158.27573730898405</v>
      </c>
      <c r="O50">
        <f t="shared" si="12"/>
        <v>-145.27573730898405</v>
      </c>
      <c r="P50">
        <f t="shared" si="6"/>
        <v>68.275737308984048</v>
      </c>
      <c r="Q50">
        <f t="shared" si="7"/>
        <v>80.275737308984048</v>
      </c>
    </row>
    <row r="51" spans="2:17">
      <c r="B51" s="18">
        <v>42</v>
      </c>
      <c r="C51" s="3">
        <f t="shared" si="8"/>
        <v>0.56428571428571428</v>
      </c>
      <c r="D51" s="7">
        <f t="shared" si="0"/>
        <v>29.435416361392637</v>
      </c>
      <c r="E51" s="6">
        <f t="shared" si="1"/>
        <v>29.4</v>
      </c>
      <c r="F51" s="4">
        <f t="shared" si="2"/>
        <v>25.811416361392638</v>
      </c>
      <c r="G51" s="18">
        <f t="shared" si="3"/>
        <v>25.8</v>
      </c>
      <c r="H51" s="4">
        <f t="shared" si="4"/>
        <v>48.225408240884803</v>
      </c>
      <c r="I51" s="18">
        <f t="shared" si="9"/>
        <v>109.06904473981353</v>
      </c>
      <c r="J51" s="23">
        <f>VLOOKUP(G51,'FS antenna gain'!$A$2:$B$902,2)</f>
        <v>-0.23654463841644002</v>
      </c>
      <c r="K51" s="18">
        <f>VLOOKUP(E51,'vehicle radar antenna gain'!$A$3:$D$903,4)</f>
        <v>-17.574724744394999</v>
      </c>
      <c r="L51" s="22">
        <f t="shared" si="10"/>
        <v>-49.574724744394999</v>
      </c>
      <c r="M51" s="22">
        <f t="shared" si="11"/>
        <v>-36.574724744394999</v>
      </c>
      <c r="N51">
        <f t="shared" si="5"/>
        <v>-158.88031412262495</v>
      </c>
      <c r="O51">
        <f t="shared" si="12"/>
        <v>-145.88031412262495</v>
      </c>
      <c r="P51">
        <f t="shared" si="6"/>
        <v>68.880314122624952</v>
      </c>
      <c r="Q51">
        <f t="shared" si="7"/>
        <v>80.880314122624952</v>
      </c>
    </row>
    <row r="52" spans="2:17">
      <c r="B52" s="18">
        <v>43</v>
      </c>
      <c r="C52" s="3">
        <f t="shared" si="8"/>
        <v>0.55116279069767438</v>
      </c>
      <c r="D52" s="7">
        <f t="shared" si="0"/>
        <v>28.8619187222778</v>
      </c>
      <c r="E52" s="6">
        <f t="shared" si="1"/>
        <v>28.9</v>
      </c>
      <c r="F52" s="4">
        <f t="shared" si="2"/>
        <v>25.237918722277801</v>
      </c>
      <c r="G52" s="18">
        <f t="shared" si="3"/>
        <v>25.2</v>
      </c>
      <c r="H52" s="4">
        <f t="shared" si="4"/>
        <v>49.098777988866487</v>
      </c>
      <c r="I52" s="18">
        <f t="shared" si="9"/>
        <v>109.22494014834183</v>
      </c>
      <c r="J52" s="23">
        <f>VLOOKUP(G52,'FS antenna gain'!$A$2:$B$902,2)</f>
        <v>6.2104973638362537E-2</v>
      </c>
      <c r="K52" s="18">
        <f>VLOOKUP(E52,'vehicle radar antenna gain'!$A$3:$D$903,4)</f>
        <v>-18.440944675040001</v>
      </c>
      <c r="L52" s="22">
        <f t="shared" si="10"/>
        <v>-50.440944675040001</v>
      </c>
      <c r="M52" s="22">
        <f t="shared" si="11"/>
        <v>-37.440944675040001</v>
      </c>
      <c r="N52">
        <f t="shared" si="5"/>
        <v>-159.60377984974346</v>
      </c>
      <c r="O52">
        <f t="shared" si="12"/>
        <v>-146.60377984974346</v>
      </c>
      <c r="P52">
        <f t="shared" si="6"/>
        <v>69.603779849743461</v>
      </c>
      <c r="Q52">
        <f t="shared" si="7"/>
        <v>81.603779849743461</v>
      </c>
    </row>
    <row r="53" spans="2:17">
      <c r="B53" s="18">
        <v>44</v>
      </c>
      <c r="C53" s="3">
        <f t="shared" si="8"/>
        <v>0.53863636363636358</v>
      </c>
      <c r="D53" s="7">
        <f t="shared" si="0"/>
        <v>28.308520473847864</v>
      </c>
      <c r="E53" s="6">
        <f t="shared" si="1"/>
        <v>28.3</v>
      </c>
      <c r="F53" s="4">
        <f t="shared" si="2"/>
        <v>24.684520473847865</v>
      </c>
      <c r="G53" s="18">
        <f t="shared" si="3"/>
        <v>24.7</v>
      </c>
      <c r="H53" s="4">
        <f t="shared" si="4"/>
        <v>49.976894661433299</v>
      </c>
      <c r="I53" s="18">
        <f t="shared" si="9"/>
        <v>109.3789118354357</v>
      </c>
      <c r="J53" s="23">
        <f>VLOOKUP(G53,'FS antenna gain'!$A$2:$B$902,2)</f>
        <v>0.28057033307984369</v>
      </c>
      <c r="K53" s="18">
        <f>VLOOKUP(E53,'vehicle radar antenna gain'!$A$3:$D$903,4)</f>
        <v>-19.711319851365001</v>
      </c>
      <c r="L53" s="22">
        <f t="shared" si="10"/>
        <v>-51.711319851365005</v>
      </c>
      <c r="M53" s="22">
        <f t="shared" si="11"/>
        <v>-38.711319851365005</v>
      </c>
      <c r="N53">
        <f t="shared" si="5"/>
        <v>-160.80966135372086</v>
      </c>
      <c r="O53">
        <f t="shared" si="12"/>
        <v>-147.80966135372086</v>
      </c>
      <c r="P53">
        <f t="shared" si="6"/>
        <v>70.809661353720855</v>
      </c>
      <c r="Q53">
        <f t="shared" si="7"/>
        <v>82.809661353720855</v>
      </c>
    </row>
    <row r="54" spans="2:17">
      <c r="B54" s="18">
        <v>45</v>
      </c>
      <c r="C54" s="3">
        <f t="shared" si="8"/>
        <v>0.52666666666666662</v>
      </c>
      <c r="D54" s="7">
        <f t="shared" si="0"/>
        <v>27.77428119943135</v>
      </c>
      <c r="E54" s="6">
        <f t="shared" si="1"/>
        <v>27.8</v>
      </c>
      <c r="F54" s="4">
        <f t="shared" si="2"/>
        <v>24.150281199431351</v>
      </c>
      <c r="G54" s="18">
        <f t="shared" si="3"/>
        <v>24.2</v>
      </c>
      <c r="H54" s="4">
        <f t="shared" si="4"/>
        <v>50.859512384607072</v>
      </c>
      <c r="I54" s="18">
        <f t="shared" si="9"/>
        <v>109.53097032607917</v>
      </c>
      <c r="J54" s="23">
        <f>VLOOKUP(G54,'FS antenna gain'!$A$2:$B$902,2)</f>
        <v>0.50352194629260794</v>
      </c>
      <c r="K54" s="18">
        <f>VLOOKUP(E54,'vehicle radar antenna gain'!$A$3:$D$903,4)</f>
        <v>-21.487350685795001</v>
      </c>
      <c r="L54" s="22">
        <f t="shared" si="10"/>
        <v>-53.487350685795001</v>
      </c>
      <c r="M54" s="22">
        <f t="shared" si="11"/>
        <v>-40.487350685795001</v>
      </c>
      <c r="N54">
        <f t="shared" si="5"/>
        <v>-162.51479906558157</v>
      </c>
      <c r="O54">
        <f t="shared" si="12"/>
        <v>-149.51479906558157</v>
      </c>
      <c r="P54">
        <f t="shared" si="6"/>
        <v>72.51479906558157</v>
      </c>
      <c r="Q54">
        <f t="shared" si="7"/>
        <v>84.51479906558157</v>
      </c>
    </row>
    <row r="55" spans="2:17" ht="15.75" customHeight="1">
      <c r="B55" s="18">
        <v>46</v>
      </c>
      <c r="C55" s="3">
        <f t="shared" si="8"/>
        <v>0.51521739130434785</v>
      </c>
      <c r="D55" s="7">
        <f t="shared" si="0"/>
        <v>27.258311131955999</v>
      </c>
      <c r="E55" s="6">
        <f t="shared" si="1"/>
        <v>27.3</v>
      </c>
      <c r="F55" s="4">
        <f t="shared" si="2"/>
        <v>23.634311131956</v>
      </c>
      <c r="G55" s="18">
        <f t="shared" si="3"/>
        <v>23.6</v>
      </c>
      <c r="H55" s="4">
        <f t="shared" si="4"/>
        <v>51.746400841024681</v>
      </c>
      <c r="I55" s="18">
        <f t="shared" si="9"/>
        <v>109.68112945175244</v>
      </c>
      <c r="J55" s="23">
        <f>VLOOKUP(G55,'FS antenna gain'!$A$2:$B$902,2)</f>
        <v>0.73114793641165221</v>
      </c>
      <c r="K55" s="18">
        <f>VLOOKUP(E55,'vehicle radar antenna gain'!$A$3:$D$903,4)</f>
        <v>-23.926481019421999</v>
      </c>
      <c r="L55" s="22">
        <f t="shared" si="10"/>
        <v>-55.926481019421999</v>
      </c>
      <c r="M55" s="22">
        <f t="shared" si="11"/>
        <v>-42.926481019421999</v>
      </c>
      <c r="N55">
        <f t="shared" si="5"/>
        <v>-164.87646253476279</v>
      </c>
      <c r="O55">
        <f t="shared" si="12"/>
        <v>-151.87646253476279</v>
      </c>
      <c r="P55">
        <f t="shared" si="6"/>
        <v>74.876462534762794</v>
      </c>
      <c r="Q55">
        <f t="shared" si="7"/>
        <v>86.876462534762794</v>
      </c>
    </row>
    <row r="56" spans="2:17" ht="15.75" customHeight="1">
      <c r="B56" s="18">
        <v>47</v>
      </c>
      <c r="C56" s="3">
        <f t="shared" si="8"/>
        <v>0.50425531914893618</v>
      </c>
      <c r="D56" s="7">
        <f t="shared" si="0"/>
        <v>26.75976845467677</v>
      </c>
      <c r="E56" s="6">
        <f t="shared" si="1"/>
        <v>26.8</v>
      </c>
      <c r="F56" s="4">
        <f t="shared" si="2"/>
        <v>23.135768454676771</v>
      </c>
      <c r="G56" s="18">
        <f t="shared" si="3"/>
        <v>23.1</v>
      </c>
      <c r="H56" s="4">
        <f t="shared" si="4"/>
        <v>52.637344157926506</v>
      </c>
      <c r="I56" s="18">
        <f t="shared" si="9"/>
        <v>109.82940585732939</v>
      </c>
      <c r="J56" s="23">
        <f>VLOOKUP(G56,'FS antenna gain'!$A$2:$B$902,2)</f>
        <v>0.96364851336070956</v>
      </c>
      <c r="K56" s="18">
        <f>VLOOKUP(E56,'vehicle radar antenna gain'!$A$3:$D$903,4)</f>
        <v>-27.180574091011</v>
      </c>
      <c r="L56" s="22">
        <f t="shared" si="10"/>
        <v>-59.180574091010996</v>
      </c>
      <c r="M56" s="22">
        <f t="shared" si="11"/>
        <v>-46.180574091010996</v>
      </c>
      <c r="N56">
        <f t="shared" si="5"/>
        <v>-168.04633143497969</v>
      </c>
      <c r="O56">
        <f t="shared" si="12"/>
        <v>-155.04633143497969</v>
      </c>
      <c r="P56">
        <f t="shared" si="6"/>
        <v>78.046331434979692</v>
      </c>
      <c r="Q56">
        <f t="shared" si="7"/>
        <v>90.046331434979692</v>
      </c>
    </row>
    <row r="57" spans="2:17" ht="15.75" customHeight="1">
      <c r="B57" s="18">
        <v>48</v>
      </c>
      <c r="C57" s="3">
        <f t="shared" si="8"/>
        <v>0.49374999999999997</v>
      </c>
      <c r="D57" s="7">
        <f t="shared" si="0"/>
        <v>26.277856692570818</v>
      </c>
      <c r="E57" s="6">
        <f t="shared" si="1"/>
        <v>26.3</v>
      </c>
      <c r="F57" s="4">
        <f t="shared" si="2"/>
        <v>22.65385669257082</v>
      </c>
      <c r="G57" s="18">
        <f t="shared" si="3"/>
        <v>22.7</v>
      </c>
      <c r="H57" s="4">
        <f t="shared" si="4"/>
        <v>53.532139878768156</v>
      </c>
      <c r="I57" s="18">
        <f t="shared" si="9"/>
        <v>109.97581856675032</v>
      </c>
      <c r="J57" s="23">
        <f>VLOOKUP(G57,'FS antenna gain'!$A$2:$B$902,2)</f>
        <v>1.2012370319793035</v>
      </c>
      <c r="K57" s="18">
        <f>VLOOKUP(E57,'vehicle radar antenna gain'!$A$3:$D$903,4)</f>
        <v>-30.423047701118001</v>
      </c>
      <c r="L57" s="22">
        <f t="shared" si="10"/>
        <v>-62.423047701118001</v>
      </c>
      <c r="M57" s="22">
        <f t="shared" si="11"/>
        <v>-49.423047701118001</v>
      </c>
      <c r="N57">
        <f t="shared" si="5"/>
        <v>-171.19762923588902</v>
      </c>
      <c r="O57">
        <f t="shared" si="12"/>
        <v>-158.19762923588902</v>
      </c>
      <c r="P57">
        <f t="shared" si="6"/>
        <v>81.197629235889025</v>
      </c>
      <c r="Q57">
        <f t="shared" si="7"/>
        <v>93.197629235889025</v>
      </c>
    </row>
    <row r="58" spans="2:17">
      <c r="B58" s="18">
        <v>49</v>
      </c>
      <c r="C58" s="3">
        <f t="shared" si="8"/>
        <v>0.48367346938775507</v>
      </c>
      <c r="D58" s="7">
        <f t="shared" si="0"/>
        <v>25.811822204273479</v>
      </c>
      <c r="E58" s="6">
        <f t="shared" si="1"/>
        <v>25.8</v>
      </c>
      <c r="F58" s="4">
        <f t="shared" si="2"/>
        <v>22.187822204273481</v>
      </c>
      <c r="G58" s="18">
        <f t="shared" si="3"/>
        <v>22.2</v>
      </c>
      <c r="H58" s="4">
        <f t="shared" si="4"/>
        <v>54.430598012514984</v>
      </c>
      <c r="I58" s="18">
        <f t="shared" si="9"/>
        <v>110.12038860092963</v>
      </c>
      <c r="J58" s="23">
        <f>VLOOKUP(G58,'FS antenna gain'!$A$2:$B$902,2)</f>
        <v>1.4441411685365466</v>
      </c>
      <c r="K58" s="18">
        <f>VLOOKUP(E58,'vehicle radar antenna gain'!$A$3:$D$903,4)</f>
        <v>-29.746102405264001</v>
      </c>
      <c r="L58" s="22">
        <f t="shared" si="10"/>
        <v>-61.746102405263997</v>
      </c>
      <c r="M58" s="22">
        <f t="shared" si="11"/>
        <v>-48.746102405263997</v>
      </c>
      <c r="N58">
        <f t="shared" si="5"/>
        <v>-170.42234983765707</v>
      </c>
      <c r="O58">
        <f t="shared" si="12"/>
        <v>-157.42234983765707</v>
      </c>
      <c r="P58">
        <f t="shared" si="6"/>
        <v>80.422349837657066</v>
      </c>
      <c r="Q58">
        <f t="shared" si="7"/>
        <v>92.422349837657066</v>
      </c>
    </row>
    <row r="59" spans="2:17">
      <c r="B59" s="18">
        <v>50</v>
      </c>
      <c r="C59" s="3">
        <f t="shared" si="8"/>
        <v>0.47399999999999998</v>
      </c>
      <c r="D59" s="7">
        <f t="shared" si="0"/>
        <v>25.360951780915897</v>
      </c>
      <c r="E59" s="6">
        <f t="shared" si="1"/>
        <v>25.4</v>
      </c>
      <c r="F59" s="4">
        <f t="shared" si="2"/>
        <v>21.736951780915899</v>
      </c>
      <c r="G59" s="18">
        <f t="shared" si="3"/>
        <v>21.7</v>
      </c>
      <c r="H59" s="4">
        <f t="shared" si="4"/>
        <v>55.332540154957641</v>
      </c>
      <c r="I59" s="18">
        <f t="shared" si="9"/>
        <v>110.26313864202717</v>
      </c>
      <c r="J59" s="23">
        <f>VLOOKUP(G59,'FS antenna gain'!$A$2:$B$902,2)</f>
        <v>1.6926042318910461</v>
      </c>
      <c r="K59" s="18">
        <f>VLOOKUP(E59,'vehicle radar antenna gain'!$A$3:$D$903,4)</f>
        <v>-26.482139075772999</v>
      </c>
      <c r="L59" s="22">
        <f t="shared" si="10"/>
        <v>-58.482139075772999</v>
      </c>
      <c r="M59" s="22">
        <f t="shared" si="11"/>
        <v>-45.482139075772999</v>
      </c>
      <c r="N59">
        <f t="shared" si="5"/>
        <v>-167.05267348590914</v>
      </c>
      <c r="O59">
        <f t="shared" si="12"/>
        <v>-154.05267348590914</v>
      </c>
      <c r="P59">
        <f t="shared" si="6"/>
        <v>77.052673485909139</v>
      </c>
      <c r="Q59">
        <f t="shared" si="7"/>
        <v>89.052673485909139</v>
      </c>
    </row>
    <row r="60" spans="2:17">
      <c r="B60" s="18">
        <v>51</v>
      </c>
      <c r="C60" s="3">
        <f t="shared" si="8"/>
        <v>0.46470588235294114</v>
      </c>
      <c r="D60" s="7">
        <f t="shared" si="0"/>
        <v>24.92457035543644</v>
      </c>
      <c r="E60" s="6">
        <f t="shared" si="1"/>
        <v>24.9</v>
      </c>
      <c r="F60" s="4">
        <f t="shared" si="2"/>
        <v>21.300570355436442</v>
      </c>
      <c r="G60" s="18">
        <f t="shared" si="3"/>
        <v>21.3</v>
      </c>
      <c r="H60" s="4">
        <f t="shared" si="4"/>
        <v>56.237798676690751</v>
      </c>
      <c r="I60" s="18">
        <f t="shared" si="9"/>
        <v>110.40409273882801</v>
      </c>
      <c r="J60" s="23">
        <f>VLOOKUP(G60,'FS antenna gain'!$A$2:$B$902,2)</f>
        <v>1.8444579246958739</v>
      </c>
      <c r="K60" s="18">
        <f>VLOOKUP(E60,'vehicle radar antenna gain'!$A$3:$D$903,4)</f>
        <v>-23.727744012399</v>
      </c>
      <c r="L60" s="22">
        <f t="shared" si="10"/>
        <v>-55.727744012399</v>
      </c>
      <c r="M60" s="22">
        <f t="shared" si="11"/>
        <v>-42.727744012399</v>
      </c>
      <c r="N60">
        <f t="shared" si="5"/>
        <v>-164.28737882653115</v>
      </c>
      <c r="O60">
        <f t="shared" si="12"/>
        <v>-151.28737882653115</v>
      </c>
      <c r="P60">
        <f t="shared" si="6"/>
        <v>74.287378826531153</v>
      </c>
      <c r="Q60">
        <f t="shared" si="7"/>
        <v>86.287378826531153</v>
      </c>
    </row>
    <row r="61" spans="2:17">
      <c r="B61" s="18">
        <v>52</v>
      </c>
      <c r="C61" s="3">
        <f t="shared" si="8"/>
        <v>0.45576923076923076</v>
      </c>
      <c r="D61" s="7">
        <f t="shared" si="0"/>
        <v>24.5020388237471</v>
      </c>
      <c r="E61" s="6">
        <f t="shared" si="1"/>
        <v>24.5</v>
      </c>
      <c r="F61" s="4">
        <f t="shared" si="2"/>
        <v>20.878038823747101</v>
      </c>
      <c r="G61" s="18">
        <f t="shared" si="3"/>
        <v>20.9</v>
      </c>
      <c r="H61" s="4">
        <f t="shared" si="4"/>
        <v>57.146215972713364</v>
      </c>
      <c r="I61" s="18">
        <f t="shared" si="9"/>
        <v>110.54327604853694</v>
      </c>
      <c r="J61" s="23">
        <f>VLOOKUP(G61,'FS antenna gain'!$A$2:$B$902,2)</f>
        <v>2.1023646365952686</v>
      </c>
      <c r="K61" s="18">
        <f>VLOOKUP(E61,'vehicle radar antenna gain'!$A$3:$D$903,4)</f>
        <v>-22.438782544959999</v>
      </c>
      <c r="L61" s="22">
        <f t="shared" si="10"/>
        <v>-54.438782544959999</v>
      </c>
      <c r="M61" s="22">
        <f t="shared" si="11"/>
        <v>-41.438782544959999</v>
      </c>
      <c r="N61">
        <f t="shared" si="5"/>
        <v>-162.87969395690166</v>
      </c>
      <c r="O61">
        <f t="shared" si="12"/>
        <v>-149.87969395690166</v>
      </c>
      <c r="P61">
        <f t="shared" si="6"/>
        <v>72.879693956901662</v>
      </c>
      <c r="Q61">
        <f t="shared" si="7"/>
        <v>84.879693956901662</v>
      </c>
    </row>
    <row r="62" spans="2:17">
      <c r="B62" s="18">
        <v>53</v>
      </c>
      <c r="C62" s="3">
        <f t="shared" si="8"/>
        <v>0.44716981132075473</v>
      </c>
      <c r="D62" s="7">
        <f t="shared" si="0"/>
        <v>24.092751977434062</v>
      </c>
      <c r="E62" s="6">
        <f t="shared" si="1"/>
        <v>24.1</v>
      </c>
      <c r="F62" s="4">
        <f t="shared" si="2"/>
        <v>20.468751977434064</v>
      </c>
      <c r="G62" s="18">
        <f t="shared" si="3"/>
        <v>20.5</v>
      </c>
      <c r="H62" s="4">
        <f t="shared" si="4"/>
        <v>58.057643768930205</v>
      </c>
      <c r="I62" s="18">
        <f t="shared" si="9"/>
        <v>110.68071461080245</v>
      </c>
      <c r="J62" s="23">
        <f>VLOOKUP(G62,'FS antenna gain'!$A$2:$B$902,2)</f>
        <v>2.2601014842704643</v>
      </c>
      <c r="K62" s="18">
        <f>VLOOKUP(E62,'vehicle radar antenna gain'!$A$3:$D$903,4)</f>
        <v>-21.053971568693001</v>
      </c>
      <c r="L62" s="22">
        <f t="shared" si="10"/>
        <v>-53.053971568693001</v>
      </c>
      <c r="M62" s="22">
        <f t="shared" si="11"/>
        <v>-40.053971568693001</v>
      </c>
      <c r="N62">
        <f t="shared" si="5"/>
        <v>-161.47458469522496</v>
      </c>
      <c r="O62">
        <f t="shared" si="12"/>
        <v>-148.47458469522496</v>
      </c>
      <c r="P62">
        <f t="shared" si="6"/>
        <v>71.474584695224962</v>
      </c>
      <c r="Q62">
        <f t="shared" si="7"/>
        <v>83.474584695224962</v>
      </c>
    </row>
    <row r="63" spans="2:17">
      <c r="B63" s="18">
        <v>54</v>
      </c>
      <c r="C63" s="3">
        <f t="shared" si="8"/>
        <v>0.43888888888888888</v>
      </c>
      <c r="D63" s="7">
        <f t="shared" si="0"/>
        <v>23.696136546368813</v>
      </c>
      <c r="E63" s="6">
        <f t="shared" si="1"/>
        <v>23.7</v>
      </c>
      <c r="F63" s="4">
        <f t="shared" si="2"/>
        <v>20.072136546368814</v>
      </c>
      <c r="G63" s="18">
        <f t="shared" si="3"/>
        <v>20.100000000000001</v>
      </c>
      <c r="H63" s="4">
        <f t="shared" si="4"/>
        <v>58.971942481149455</v>
      </c>
      <c r="I63" s="18">
        <f t="shared" si="9"/>
        <v>110.81643515024763</v>
      </c>
      <c r="J63" s="23">
        <f>VLOOKUP(G63,'FS antenna gain'!$A$2:$B$902,2)</f>
        <v>2.4740465751521015</v>
      </c>
      <c r="K63" s="18">
        <f>VLOOKUP(E63,'vehicle radar antenna gain'!$A$3:$D$903,4)</f>
        <v>-19.726847978567999</v>
      </c>
      <c r="L63" s="22">
        <f t="shared" si="10"/>
        <v>-51.726847978568003</v>
      </c>
      <c r="M63" s="22">
        <f t="shared" si="11"/>
        <v>-38.726847978568003</v>
      </c>
      <c r="N63">
        <f t="shared" si="5"/>
        <v>-160.06923655366353</v>
      </c>
      <c r="O63">
        <f t="shared" si="12"/>
        <v>-147.06923655366353</v>
      </c>
      <c r="P63">
        <f t="shared" si="6"/>
        <v>70.069236553663529</v>
      </c>
      <c r="Q63">
        <f t="shared" si="7"/>
        <v>82.069236553663529</v>
      </c>
    </row>
    <row r="64" spans="2:17">
      <c r="B64" s="18">
        <v>55</v>
      </c>
      <c r="C64" s="3">
        <f t="shared" si="8"/>
        <v>0.43090909090909091</v>
      </c>
      <c r="D64" s="7">
        <f t="shared" si="0"/>
        <v>23.311649348626901</v>
      </c>
      <c r="E64" s="6">
        <f t="shared" si="1"/>
        <v>23.3</v>
      </c>
      <c r="F64" s="4">
        <f t="shared" si="2"/>
        <v>19.687649348626902</v>
      </c>
      <c r="G64" s="18">
        <f t="shared" si="3"/>
        <v>19.7</v>
      </c>
      <c r="H64" s="4">
        <f t="shared" si="4"/>
        <v>59.888980622481796</v>
      </c>
      <c r="I64" s="18">
        <f t="shared" si="9"/>
        <v>110.9504649041956</v>
      </c>
      <c r="J64" s="23">
        <f>VLOOKUP(G64,'FS antenna gain'!$A$2:$B$902,2)</f>
        <v>2.7475462267524122</v>
      </c>
      <c r="K64" s="18">
        <f>VLOOKUP(E64,'vehicle radar antenna gain'!$A$3:$D$903,4)</f>
        <v>-19.093729392135</v>
      </c>
      <c r="L64" s="22">
        <f t="shared" si="10"/>
        <v>-51.093729392135003</v>
      </c>
      <c r="M64" s="22">
        <f t="shared" si="11"/>
        <v>-38.093729392135003</v>
      </c>
      <c r="N64">
        <f t="shared" si="5"/>
        <v>-159.2966480695782</v>
      </c>
      <c r="O64">
        <f t="shared" si="12"/>
        <v>-146.2966480695782</v>
      </c>
      <c r="P64">
        <f t="shared" si="6"/>
        <v>69.296648069578197</v>
      </c>
      <c r="Q64">
        <f t="shared" si="7"/>
        <v>81.296648069578197</v>
      </c>
    </row>
    <row r="65" spans="2:17">
      <c r="B65" s="18">
        <v>56</v>
      </c>
      <c r="C65" s="3">
        <f t="shared" si="8"/>
        <v>0.42321428571428571</v>
      </c>
      <c r="D65" s="7">
        <f t="shared" si="0"/>
        <v>22.938775544393984</v>
      </c>
      <c r="E65" s="6">
        <f t="shared" si="1"/>
        <v>22.9</v>
      </c>
      <c r="F65" s="4">
        <f t="shared" si="2"/>
        <v>19.314775544393985</v>
      </c>
      <c r="G65" s="18">
        <f t="shared" si="3"/>
        <v>19.3</v>
      </c>
      <c r="H65" s="4">
        <f t="shared" si="4"/>
        <v>60.80863425534239</v>
      </c>
      <c r="I65" s="18">
        <f t="shared" si="9"/>
        <v>111.08283147265132</v>
      </c>
      <c r="J65" s="23">
        <f>VLOOKUP(G65,'FS antenna gain'!$A$2:$B$902,2)</f>
        <v>2.9150152854699769</v>
      </c>
      <c r="K65" s="18">
        <f>VLOOKUP(E65,'vehicle radar antenna gain'!$A$3:$D$903,4)</f>
        <v>-18.244022551187001</v>
      </c>
      <c r="L65" s="22">
        <f t="shared" si="10"/>
        <v>-50.244022551187001</v>
      </c>
      <c r="M65" s="22">
        <f t="shared" si="11"/>
        <v>-37.244022551187001</v>
      </c>
      <c r="N65">
        <f t="shared" si="5"/>
        <v>-158.41183873836837</v>
      </c>
      <c r="O65">
        <f t="shared" si="12"/>
        <v>-145.41183873836837</v>
      </c>
      <c r="P65">
        <f t="shared" si="6"/>
        <v>68.411838738368374</v>
      </c>
      <c r="Q65">
        <f t="shared" si="7"/>
        <v>80.411838738368374</v>
      </c>
    </row>
    <row r="66" spans="2:17">
      <c r="B66" s="18">
        <v>57</v>
      </c>
      <c r="C66" s="3">
        <f t="shared" si="8"/>
        <v>0.41578947368421049</v>
      </c>
      <c r="D66" s="7">
        <f t="shared" si="0"/>
        <v>22.577026990031484</v>
      </c>
      <c r="E66" s="6">
        <f t="shared" si="1"/>
        <v>22.6</v>
      </c>
      <c r="F66" s="4">
        <f t="shared" si="2"/>
        <v>18.953026990031486</v>
      </c>
      <c r="G66" s="18">
        <f t="shared" si="3"/>
        <v>19</v>
      </c>
      <c r="H66" s="4">
        <f t="shared" si="4"/>
        <v>61.730786484541085</v>
      </c>
      <c r="I66" s="18">
        <f t="shared" si="9"/>
        <v>111.21356268793232</v>
      </c>
      <c r="J66" s="23">
        <f>VLOOKUP(G66,'FS antenna gain'!$A$2:$B$902,2)</f>
        <v>3.0851079868435924</v>
      </c>
      <c r="K66" s="18">
        <f>VLOOKUP(E66,'vehicle radar antenna gain'!$A$3:$D$903,4)</f>
        <v>-17.962906234083999</v>
      </c>
      <c r="L66" s="22">
        <f t="shared" si="10"/>
        <v>-49.962906234084002</v>
      </c>
      <c r="M66" s="22">
        <f t="shared" si="11"/>
        <v>-36.962906234084002</v>
      </c>
      <c r="N66">
        <f t="shared" si="5"/>
        <v>-158.09136093517276</v>
      </c>
      <c r="O66">
        <f t="shared" si="12"/>
        <v>-145.09136093517276</v>
      </c>
      <c r="P66">
        <f t="shared" si="6"/>
        <v>68.091360935172759</v>
      </c>
      <c r="Q66">
        <f t="shared" si="7"/>
        <v>80.091360935172759</v>
      </c>
    </row>
    <row r="67" spans="2:17">
      <c r="B67" s="18">
        <v>58</v>
      </c>
      <c r="C67" s="3">
        <f t="shared" si="8"/>
        <v>0.4086206896551724</v>
      </c>
      <c r="D67" s="7">
        <f t="shared" si="0"/>
        <v>22.225940688134312</v>
      </c>
      <c r="E67" s="6">
        <f t="shared" si="1"/>
        <v>22.2</v>
      </c>
      <c r="F67" s="4">
        <f t="shared" si="2"/>
        <v>18.601940688134313</v>
      </c>
      <c r="G67" s="18">
        <f t="shared" si="3"/>
        <v>18.600000000000001</v>
      </c>
      <c r="H67" s="4">
        <f t="shared" si="4"/>
        <v>62.655326988213858</v>
      </c>
      <c r="I67" s="18">
        <f t="shared" si="9"/>
        <v>111.34268650163665</v>
      </c>
      <c r="J67" s="23">
        <f>VLOOKUP(G67,'FS antenna gain'!$A$2:$B$902,2)</f>
        <v>3.3161244052164029</v>
      </c>
      <c r="K67" s="18">
        <f>VLOOKUP(E67,'vehicle radar antenna gain'!$A$3:$D$903,4)</f>
        <v>-17.377826558908001</v>
      </c>
      <c r="L67" s="22">
        <f t="shared" si="10"/>
        <v>-49.377826558907998</v>
      </c>
      <c r="M67" s="22">
        <f t="shared" si="11"/>
        <v>-36.377826558907998</v>
      </c>
      <c r="N67">
        <f t="shared" si="5"/>
        <v>-157.40438865532823</v>
      </c>
      <c r="O67">
        <f t="shared" si="12"/>
        <v>-144.40438865532823</v>
      </c>
      <c r="P67">
        <f t="shared" si="6"/>
        <v>67.404388655328233</v>
      </c>
      <c r="Q67">
        <f t="shared" si="7"/>
        <v>79.404388655328233</v>
      </c>
    </row>
    <row r="68" spans="2:17">
      <c r="B68" s="18">
        <v>59</v>
      </c>
      <c r="C68" s="3">
        <f t="shared" si="8"/>
        <v>0.40169491525423728</v>
      </c>
      <c r="D68" s="7">
        <f t="shared" si="0"/>
        <v>21.885077329206567</v>
      </c>
      <c r="E68" s="6">
        <f t="shared" si="1"/>
        <v>21.9</v>
      </c>
      <c r="F68" s="4">
        <f t="shared" si="2"/>
        <v>18.261077329206568</v>
      </c>
      <c r="G68" s="18">
        <f t="shared" si="3"/>
        <v>18.3</v>
      </c>
      <c r="H68" s="4">
        <f t="shared" si="4"/>
        <v>63.582151583600883</v>
      </c>
      <c r="I68" s="18">
        <f t="shared" si="9"/>
        <v>111.4702308869019</v>
      </c>
      <c r="J68" s="23">
        <f>VLOOKUP(G68,'FS antenna gain'!$A$2:$B$902,2)</f>
        <v>3.4926707674035811</v>
      </c>
      <c r="K68" s="18">
        <f>VLOOKUP(E68,'vehicle radar antenna gain'!$A$3:$D$903,4)</f>
        <v>-17.095408871821</v>
      </c>
      <c r="L68" s="22">
        <f t="shared" si="10"/>
        <v>-49.095408871821</v>
      </c>
      <c r="M68" s="22">
        <f t="shared" si="11"/>
        <v>-36.095408871821</v>
      </c>
      <c r="N68">
        <f t="shared" si="5"/>
        <v>-157.07296899131933</v>
      </c>
      <c r="O68">
        <f t="shared" si="12"/>
        <v>-144.07296899131933</v>
      </c>
      <c r="P68">
        <f>-(N68-$I$4)</f>
        <v>67.072968991319328</v>
      </c>
      <c r="Q68">
        <f t="shared" si="7"/>
        <v>79.072968991319328</v>
      </c>
    </row>
    <row r="69" spans="2:17">
      <c r="B69" s="18">
        <v>60</v>
      </c>
      <c r="C69" s="3">
        <f t="shared" si="8"/>
        <v>0.39499999999999996</v>
      </c>
      <c r="D69" s="7">
        <f t="shared" si="0"/>
        <v>21.55401992047884</v>
      </c>
      <c r="E69" s="6">
        <f t="shared" si="1"/>
        <v>21.6</v>
      </c>
      <c r="F69" s="4">
        <f t="shared" si="2"/>
        <v>17.930019920478841</v>
      </c>
      <c r="G69" s="18">
        <f t="shared" si="3"/>
        <v>17.899999999999999</v>
      </c>
      <c r="H69" s="4">
        <f t="shared" si="4"/>
        <v>64.511161824912122</v>
      </c>
      <c r="I69" s="18">
        <f t="shared" si="9"/>
        <v>111.59622375414136</v>
      </c>
      <c r="J69" s="23">
        <f>VLOOKUP(G69,'FS antenna gain'!$A$2:$B$902,2)</f>
        <v>3.793447952941964</v>
      </c>
      <c r="K69" s="18">
        <f>VLOOKUP(E69,'vehicle radar antenna gain'!$A$3:$D$903,4)</f>
        <v>-16.931953454683001</v>
      </c>
      <c r="L69" s="22">
        <f t="shared" si="10"/>
        <v>-48.931953454682997</v>
      </c>
      <c r="M69" s="22">
        <f t="shared" si="11"/>
        <v>-35.931953454682997</v>
      </c>
      <c r="N69">
        <f t="shared" si="5"/>
        <v>-156.7347292558824</v>
      </c>
      <c r="O69">
        <f t="shared" si="12"/>
        <v>-143.7347292558824</v>
      </c>
      <c r="P69">
        <f t="shared" si="6"/>
        <v>66.734729255882399</v>
      </c>
      <c r="Q69">
        <f t="shared" si="7"/>
        <v>78.734729255882399</v>
      </c>
    </row>
    <row r="70" spans="2:17">
      <c r="B70" s="18">
        <v>61</v>
      </c>
      <c r="C70" s="3">
        <f t="shared" si="8"/>
        <v>0.38852459016393442</v>
      </c>
      <c r="D70" s="7">
        <f t="shared" si="0"/>
        <v>21.232372497369756</v>
      </c>
      <c r="E70" s="6">
        <f t="shared" si="1"/>
        <v>21.2</v>
      </c>
      <c r="F70" s="4">
        <f t="shared" si="2"/>
        <v>17.608372497369757</v>
      </c>
      <c r="G70" s="18">
        <f t="shared" si="3"/>
        <v>17.600000000000001</v>
      </c>
      <c r="H70" s="4">
        <f t="shared" si="4"/>
        <v>65.442264630741491</v>
      </c>
      <c r="I70" s="18">
        <f t="shared" si="9"/>
        <v>111.72069287865486</v>
      </c>
      <c r="J70" s="23">
        <f>VLOOKUP(G70,'FS antenna gain'!$A$2:$B$902,2)</f>
        <v>3.9161313153105723</v>
      </c>
      <c r="K70" s="18">
        <f>VLOOKUP(E70,'vehicle radar antenna gain'!$A$3:$D$903,4)</f>
        <v>-16.601750138604999</v>
      </c>
      <c r="L70" s="22">
        <f t="shared" si="10"/>
        <v>-48.601750138604999</v>
      </c>
      <c r="M70" s="22">
        <f t="shared" si="11"/>
        <v>-35.601750138604999</v>
      </c>
      <c r="N70">
        <f t="shared" si="5"/>
        <v>-156.40631170194928</v>
      </c>
      <c r="O70">
        <f t="shared" si="12"/>
        <v>-143.40631170194928</v>
      </c>
      <c r="P70">
        <f t="shared" si="6"/>
        <v>66.406311701949278</v>
      </c>
      <c r="Q70">
        <f t="shared" si="7"/>
        <v>78.406311701949278</v>
      </c>
    </row>
    <row r="71" spans="2:17">
      <c r="B71" s="18">
        <v>62</v>
      </c>
      <c r="C71" s="3">
        <f t="shared" si="8"/>
        <v>0.38225806451612904</v>
      </c>
      <c r="D71" s="7">
        <f t="shared" si="0"/>
        <v>20.919758913135876</v>
      </c>
      <c r="E71" s="6">
        <f t="shared" si="1"/>
        <v>20.9</v>
      </c>
      <c r="F71" s="4">
        <f t="shared" si="2"/>
        <v>17.295758913135877</v>
      </c>
      <c r="G71" s="18">
        <f t="shared" si="3"/>
        <v>17.3</v>
      </c>
      <c r="H71" s="4">
        <f t="shared" si="4"/>
        <v>66.375371938694244</v>
      </c>
      <c r="I71" s="18">
        <f t="shared" si="9"/>
        <v>111.84366583869382</v>
      </c>
      <c r="J71" s="23">
        <f>VLOOKUP(G71,'FS antenna gain'!$A$2:$B$902,2)</f>
        <v>4.1027954324444309</v>
      </c>
      <c r="K71" s="18">
        <f>VLOOKUP(E71,'vehicle radar antenna gain'!$A$3:$D$903,4)</f>
        <v>-16.453785466069</v>
      </c>
      <c r="L71" s="22">
        <f t="shared" si="10"/>
        <v>-48.453785466069</v>
      </c>
      <c r="M71" s="22">
        <f t="shared" si="11"/>
        <v>-35.453785466069</v>
      </c>
      <c r="N71">
        <f t="shared" si="5"/>
        <v>-156.19465587231841</v>
      </c>
      <c r="O71">
        <f t="shared" si="12"/>
        <v>-143.19465587231841</v>
      </c>
      <c r="P71">
        <f t="shared" si="6"/>
        <v>66.194655872318407</v>
      </c>
      <c r="Q71">
        <f t="shared" si="7"/>
        <v>78.194655872318407</v>
      </c>
    </row>
    <row r="72" spans="2:17">
      <c r="B72" s="18">
        <v>63</v>
      </c>
      <c r="C72" s="3">
        <f t="shared" si="8"/>
        <v>0.37619047619047619</v>
      </c>
      <c r="D72" s="7">
        <f t="shared" si="0"/>
        <v>20.615821702342863</v>
      </c>
      <c r="E72" s="6">
        <f t="shared" si="1"/>
        <v>20.6</v>
      </c>
      <c r="F72" s="4">
        <f t="shared" si="2"/>
        <v>16.991821702342865</v>
      </c>
      <c r="G72" s="18">
        <f t="shared" si="3"/>
        <v>17</v>
      </c>
      <c r="H72" s="4">
        <f t="shared" si="4"/>
        <v>67.31040038508165</v>
      </c>
      <c r="I72" s="18">
        <f t="shared" si="9"/>
        <v>111.96516996272686</v>
      </c>
      <c r="J72" s="23">
        <f>VLOOKUP(G72,'FS antenna gain'!$A$2:$B$902,2)</f>
        <v>4.2927249762074737</v>
      </c>
      <c r="K72" s="18">
        <f>VLOOKUP(E72,'vehicle radar antenna gain'!$A$3:$D$903,4)</f>
        <v>-16.375349284994002</v>
      </c>
      <c r="L72" s="22">
        <f t="shared" si="10"/>
        <v>-48.375349284994002</v>
      </c>
      <c r="M72" s="22">
        <f t="shared" si="11"/>
        <v>-35.375349284994002</v>
      </c>
      <c r="N72">
        <f t="shared" si="5"/>
        <v>-156.0477942715134</v>
      </c>
      <c r="O72">
        <f t="shared" si="12"/>
        <v>-143.0477942715134</v>
      </c>
      <c r="P72">
        <f t="shared" si="6"/>
        <v>66.047794271513396</v>
      </c>
      <c r="Q72">
        <f t="shared" si="7"/>
        <v>78.047794271513396</v>
      </c>
    </row>
    <row r="73" spans="2:17">
      <c r="B73" s="18">
        <v>64</v>
      </c>
      <c r="C73" s="3">
        <f t="shared" si="8"/>
        <v>0.37031249999999999</v>
      </c>
      <c r="D73" s="7">
        <f t="shared" si="0"/>
        <v>20.320221013914153</v>
      </c>
      <c r="E73" s="6">
        <f t="shared" si="1"/>
        <v>20.3</v>
      </c>
      <c r="F73" s="4">
        <f t="shared" si="2"/>
        <v>16.696221013914155</v>
      </c>
      <c r="G73" s="18">
        <f t="shared" si="3"/>
        <v>16.7</v>
      </c>
      <c r="H73" s="4">
        <f t="shared" si="4"/>
        <v>68.247271007711362</v>
      </c>
      <c r="I73" s="18">
        <f t="shared" si="9"/>
        <v>112.08523228479572</v>
      </c>
      <c r="J73" s="23">
        <f>VLOOKUP(G73,'FS antenna gain'!$A$2:$B$902,2)</f>
        <v>4.4860362319747367</v>
      </c>
      <c r="K73" s="18">
        <f>VLOOKUP(E73,'vehicle radar antenna gain'!$A$3:$D$903,4)</f>
        <v>-16.287975744324999</v>
      </c>
      <c r="L73" s="22">
        <f t="shared" si="10"/>
        <v>-48.287975744324996</v>
      </c>
      <c r="M73" s="22">
        <f t="shared" si="11"/>
        <v>-35.287975744324996</v>
      </c>
      <c r="N73">
        <f t="shared" si="5"/>
        <v>-155.88717179714598</v>
      </c>
      <c r="O73">
        <f t="shared" si="12"/>
        <v>-142.88717179714598</v>
      </c>
      <c r="P73">
        <f t="shared" si="6"/>
        <v>65.887171797145982</v>
      </c>
      <c r="Q73">
        <f t="shared" si="7"/>
        <v>77.887171797145982</v>
      </c>
    </row>
    <row r="74" spans="2:17">
      <c r="B74" s="18">
        <v>65</v>
      </c>
      <c r="C74" s="3">
        <f t="shared" si="8"/>
        <v>0.36461538461538462</v>
      </c>
      <c r="D74" s="7">
        <f t="shared" ref="D74:D137" si="13">DEGREES(ATAN(C74))</f>
        <v>20.032633609662081</v>
      </c>
      <c r="E74" s="6">
        <f t="shared" ref="E74:E137" si="14">ROUND(D74,1)</f>
        <v>20</v>
      </c>
      <c r="F74" s="4">
        <f t="shared" ref="F74:F137" si="15">D74-3.624</f>
        <v>16.408633609662083</v>
      </c>
      <c r="G74" s="18">
        <f>ROUND(F74,1)</f>
        <v>16.399999999999999</v>
      </c>
      <c r="H74" s="4">
        <f t="shared" ref="H74:H137" si="16">SQRT((B74)^2+($K$3)^2)</f>
        <v>69.185908969962952</v>
      </c>
      <c r="I74" s="18">
        <f t="shared" si="9"/>
        <v>112.2038795069804</v>
      </c>
      <c r="J74" s="23">
        <f>VLOOKUP(G74,'FS antenna gain'!$A$2:$B$902,2)</f>
        <v>4.7492579005653717</v>
      </c>
      <c r="K74" s="18">
        <f>VLOOKUP(E74,'vehicle radar antenna gain'!$A$3:$D$903,4)</f>
        <v>-16.237574921440999</v>
      </c>
      <c r="L74" s="22">
        <f t="shared" si="10"/>
        <v>-48.237574921440995</v>
      </c>
      <c r="M74" s="22">
        <f t="shared" si="11"/>
        <v>-35.237574921440995</v>
      </c>
      <c r="N74">
        <f t="shared" ref="N74:N137" si="17">L74-I74+J74</f>
        <v>-155.69219652785603</v>
      </c>
      <c r="O74">
        <f t="shared" si="12"/>
        <v>-142.69219652785603</v>
      </c>
      <c r="P74">
        <f t="shared" ref="P74:P90" si="18">-(N74-$I$4)</f>
        <v>65.692196527856026</v>
      </c>
      <c r="Q74">
        <f t="shared" ref="Q74:Q137" si="19">-(O74-$I$5)</f>
        <v>77.692196527856026</v>
      </c>
    </row>
    <row r="75" spans="2:17">
      <c r="B75" s="18">
        <v>66</v>
      </c>
      <c r="C75" s="3">
        <f t="shared" ref="C75:C138" si="20">$K$3/(B75)</f>
        <v>0.35909090909090907</v>
      </c>
      <c r="D75" s="7">
        <f t="shared" si="13"/>
        <v>19.752751924371971</v>
      </c>
      <c r="E75" s="6">
        <f t="shared" si="14"/>
        <v>19.8</v>
      </c>
      <c r="F75" s="4">
        <f t="shared" si="15"/>
        <v>16.128751924371972</v>
      </c>
      <c r="G75" s="18">
        <f t="shared" ref="G75:G138" si="21">ROUND(F75,1)</f>
        <v>16.100000000000001</v>
      </c>
      <c r="H75" s="4">
        <f t="shared" si="16"/>
        <v>70.126243304486223</v>
      </c>
      <c r="I75" s="18">
        <f t="shared" ref="I75:I138" si="22">20*LOG10(H75)+20*LOG10($C$3*1000000000)-147.55</f>
        <v>112.32113796810734</v>
      </c>
      <c r="J75" s="23">
        <f>VLOOKUP(G75,'FS antenna gain'!$A$2:$B$902,2)</f>
        <v>4.8833011098680821</v>
      </c>
      <c r="K75" s="18">
        <f>VLOOKUP(E75,'vehicle radar antenna gain'!$A$3:$D$903,4)</f>
        <v>-16.225144468762998</v>
      </c>
      <c r="L75" s="22">
        <f t="shared" ref="L75:L138" si="23">$D$5-$I$7+K75</f>
        <v>-48.225144468762998</v>
      </c>
      <c r="M75" s="22">
        <f t="shared" ref="M75:M138" si="24">$D$4-$I$7+K75</f>
        <v>-35.225144468762998</v>
      </c>
      <c r="N75">
        <f t="shared" si="17"/>
        <v>-155.66298132700226</v>
      </c>
      <c r="O75">
        <f t="shared" ref="O75:O138" si="25">M75-I75+J75</f>
        <v>-142.66298132700226</v>
      </c>
      <c r="P75">
        <f t="shared" si="18"/>
        <v>65.662981327002257</v>
      </c>
      <c r="Q75">
        <f t="shared" si="19"/>
        <v>77.662981327002257</v>
      </c>
    </row>
    <row r="76" spans="2:17">
      <c r="B76" s="18">
        <v>67</v>
      </c>
      <c r="C76" s="3">
        <f t="shared" si="20"/>
        <v>0.35373134328358208</v>
      </c>
      <c r="D76" s="7">
        <f t="shared" si="13"/>
        <v>19.480283183686527</v>
      </c>
      <c r="E76" s="6">
        <f t="shared" si="14"/>
        <v>19.5</v>
      </c>
      <c r="F76" s="4">
        <f t="shared" si="15"/>
        <v>15.856283183686527</v>
      </c>
      <c r="G76" s="18">
        <f t="shared" si="21"/>
        <v>15.9</v>
      </c>
      <c r="H76" s="4">
        <f t="shared" si="16"/>
        <v>71.068206674996375</v>
      </c>
      <c r="I76" s="18">
        <f t="shared" si="22"/>
        <v>112.43703361793399</v>
      </c>
      <c r="J76" s="23">
        <f>VLOOKUP(G76,'FS antenna gain'!$A$2:$B$902,2)</f>
        <v>5.0190199026530244</v>
      </c>
      <c r="K76" s="18">
        <f>VLOOKUP(E76,'vehicle radar antenna gain'!$A$3:$D$903,4)</f>
        <v>-16.239562539657999</v>
      </c>
      <c r="L76" s="22">
        <f t="shared" si="23"/>
        <v>-48.239562539657996</v>
      </c>
      <c r="M76" s="22">
        <f t="shared" si="24"/>
        <v>-35.239562539657996</v>
      </c>
      <c r="N76">
        <f t="shared" si="17"/>
        <v>-155.65757625493896</v>
      </c>
      <c r="O76">
        <f t="shared" si="25"/>
        <v>-142.65757625493896</v>
      </c>
      <c r="P76">
        <f t="shared" si="18"/>
        <v>65.657576254938959</v>
      </c>
      <c r="Q76">
        <f t="shared" si="19"/>
        <v>77.657576254938959</v>
      </c>
    </row>
    <row r="77" spans="2:17">
      <c r="B77" s="18">
        <v>68</v>
      </c>
      <c r="C77" s="3">
        <f t="shared" si="20"/>
        <v>0.34852941176470587</v>
      </c>
      <c r="D77" s="7">
        <f t="shared" si="13"/>
        <v>19.214948576220138</v>
      </c>
      <c r="E77" s="6">
        <f t="shared" si="14"/>
        <v>19.2</v>
      </c>
      <c r="F77" s="4">
        <f t="shared" si="15"/>
        <v>15.590948576220137</v>
      </c>
      <c r="G77" s="18">
        <f>ROUND(F77,1)</f>
        <v>15.6</v>
      </c>
      <c r="H77" s="4">
        <f t="shared" si="16"/>
        <v>72.011735154764878</v>
      </c>
      <c r="I77" s="18">
        <f t="shared" si="22"/>
        <v>112.55159199613286</v>
      </c>
      <c r="J77" s="23">
        <f>VLOOKUP(G77,'FS antenna gain'!$A$2:$B$902,2)</f>
        <v>5.29565555640702</v>
      </c>
      <c r="K77" s="18">
        <f>VLOOKUP(E77,'vehicle radar antenna gain'!$A$3:$D$903,4)</f>
        <v>-16.323882030848001</v>
      </c>
      <c r="L77" s="22">
        <f t="shared" si="23"/>
        <v>-48.323882030847997</v>
      </c>
      <c r="M77" s="22">
        <f t="shared" si="24"/>
        <v>-35.323882030847997</v>
      </c>
      <c r="N77">
        <f t="shared" si="17"/>
        <v>-155.57981847057383</v>
      </c>
      <c r="O77">
        <f t="shared" si="25"/>
        <v>-142.57981847057383</v>
      </c>
      <c r="P77">
        <f t="shared" si="18"/>
        <v>65.579818470573827</v>
      </c>
      <c r="Q77">
        <f t="shared" si="19"/>
        <v>77.579818470573827</v>
      </c>
    </row>
    <row r="78" spans="2:17">
      <c r="B78" s="18">
        <v>69</v>
      </c>
      <c r="C78" s="3">
        <f t="shared" si="20"/>
        <v>0.34347826086956523</v>
      </c>
      <c r="D78" s="7">
        <f t="shared" si="13"/>
        <v>18.956482476517916</v>
      </c>
      <c r="E78" s="6">
        <f t="shared" si="14"/>
        <v>19</v>
      </c>
      <c r="F78" s="4">
        <f t="shared" si="15"/>
        <v>15.332482476517916</v>
      </c>
      <c r="G78" s="18">
        <f t="shared" si="21"/>
        <v>15.3</v>
      </c>
      <c r="H78" s="4">
        <f t="shared" si="16"/>
        <v>72.956768020520201</v>
      </c>
      <c r="I78" s="18">
        <f t="shared" si="22"/>
        <v>112.66483821547706</v>
      </c>
      <c r="J78" s="23">
        <f>VLOOKUP(G78,'FS antenna gain'!$A$2:$B$902,2)</f>
        <v>5.4366622402243436</v>
      </c>
      <c r="K78" s="18">
        <f>VLOOKUP(E78,'vehicle radar antenna gain'!$A$3:$D$903,4)</f>
        <v>-16.357185917875999</v>
      </c>
      <c r="L78" s="22">
        <f t="shared" si="23"/>
        <v>-48.357185917875995</v>
      </c>
      <c r="M78" s="22">
        <f t="shared" si="24"/>
        <v>-35.357185917875995</v>
      </c>
      <c r="N78">
        <f t="shared" si="17"/>
        <v>-155.58536189312872</v>
      </c>
      <c r="O78">
        <f t="shared" si="25"/>
        <v>-142.58536189312872</v>
      </c>
      <c r="P78">
        <f t="shared" si="18"/>
        <v>65.58536189312872</v>
      </c>
      <c r="Q78">
        <f t="shared" si="19"/>
        <v>77.58536189312872</v>
      </c>
    </row>
    <row r="79" spans="2:17">
      <c r="B79" s="18">
        <v>70</v>
      </c>
      <c r="C79" s="3">
        <f t="shared" si="20"/>
        <v>0.33857142857142858</v>
      </c>
      <c r="D79" s="7">
        <f t="shared" si="13"/>
        <v>18.704631715657975</v>
      </c>
      <c r="E79" s="6">
        <f t="shared" si="14"/>
        <v>18.7</v>
      </c>
      <c r="F79" s="4">
        <f t="shared" si="15"/>
        <v>15.080631715657974</v>
      </c>
      <c r="G79" s="18">
        <f t="shared" si="21"/>
        <v>15.1</v>
      </c>
      <c r="H79" s="4">
        <f t="shared" si="16"/>
        <v>73.903247560577469</v>
      </c>
      <c r="I79" s="18">
        <f t="shared" si="22"/>
        <v>112.77679694869931</v>
      </c>
      <c r="J79" s="23">
        <f>VLOOKUP(G79,'FS antenna gain'!$A$2:$B$902,2)</f>
        <v>5.6516665342722874</v>
      </c>
      <c r="K79" s="18">
        <f>VLOOKUP(E79,'vehicle radar antenna gain'!$A$3:$D$903,4)</f>
        <v>-16.48800428905</v>
      </c>
      <c r="L79" s="22">
        <f t="shared" si="23"/>
        <v>-48.488004289049996</v>
      </c>
      <c r="M79" s="22">
        <f t="shared" si="24"/>
        <v>-35.488004289049996</v>
      </c>
      <c r="N79">
        <f t="shared" si="17"/>
        <v>-155.61313470347702</v>
      </c>
      <c r="O79">
        <f t="shared" si="25"/>
        <v>-142.61313470347702</v>
      </c>
      <c r="P79">
        <f t="shared" si="18"/>
        <v>65.613134703477016</v>
      </c>
      <c r="Q79">
        <f t="shared" si="19"/>
        <v>77.613134703477016</v>
      </c>
    </row>
    <row r="80" spans="2:17">
      <c r="B80" s="18">
        <v>71</v>
      </c>
      <c r="C80" s="3">
        <f t="shared" si="20"/>
        <v>0.33380281690140845</v>
      </c>
      <c r="D80" s="7">
        <f t="shared" si="13"/>
        <v>18.459154896476829</v>
      </c>
      <c r="E80" s="6">
        <f t="shared" si="14"/>
        <v>18.5</v>
      </c>
      <c r="F80" s="4">
        <f t="shared" si="15"/>
        <v>14.835154896476828</v>
      </c>
      <c r="G80" s="18">
        <f t="shared" si="21"/>
        <v>14.8</v>
      </c>
      <c r="H80" s="4">
        <f t="shared" si="16"/>
        <v>74.851118896112695</v>
      </c>
      <c r="I80" s="18">
        <f t="shared" si="22"/>
        <v>112.8874924185572</v>
      </c>
      <c r="J80" s="23">
        <f>VLOOKUP(G80,'FS antenna gain'!$A$2:$B$902,2)</f>
        <v>5.7974051257903945</v>
      </c>
      <c r="K80" s="18">
        <f>VLOOKUP(E80,'vehicle radar antenna gain'!$A$3:$D$903,4)</f>
        <v>-16.602009736113999</v>
      </c>
      <c r="L80" s="22">
        <f t="shared" si="23"/>
        <v>-48.602009736113999</v>
      </c>
      <c r="M80" s="22">
        <f t="shared" si="24"/>
        <v>-35.602009736113999</v>
      </c>
      <c r="N80">
        <f t="shared" si="17"/>
        <v>-155.6920970288808</v>
      </c>
      <c r="O80">
        <f t="shared" si="25"/>
        <v>-142.6920970288808</v>
      </c>
      <c r="P80">
        <f t="shared" si="18"/>
        <v>65.692097028880795</v>
      </c>
      <c r="Q80">
        <f t="shared" si="19"/>
        <v>77.692097028880795</v>
      </c>
    </row>
    <row r="81" spans="2:17">
      <c r="B81" s="18">
        <v>72</v>
      </c>
      <c r="C81" s="3">
        <f t="shared" si="20"/>
        <v>0.32916666666666666</v>
      </c>
      <c r="D81" s="7">
        <f t="shared" si="13"/>
        <v>18.21982175057396</v>
      </c>
      <c r="E81" s="6">
        <f t="shared" si="14"/>
        <v>18.2</v>
      </c>
      <c r="F81" s="4">
        <f t="shared" si="15"/>
        <v>14.595821750573959</v>
      </c>
      <c r="G81" s="18">
        <f t="shared" si="21"/>
        <v>14.6</v>
      </c>
      <c r="H81" s="4">
        <f t="shared" si="16"/>
        <v>75.800329814585893</v>
      </c>
      <c r="I81" s="18">
        <f t="shared" si="22"/>
        <v>112.99694839069338</v>
      </c>
      <c r="J81" s="23">
        <f>VLOOKUP(G81,'FS antenna gain'!$A$2:$B$902,2)</f>
        <v>6.0197479547899384</v>
      </c>
      <c r="K81" s="18">
        <f>VLOOKUP(E81,'vehicle radar antenna gain'!$A$3:$D$903,4)</f>
        <v>-16.815349484835998</v>
      </c>
      <c r="L81" s="22">
        <f t="shared" si="23"/>
        <v>-48.815349484835998</v>
      </c>
      <c r="M81" s="22">
        <f t="shared" si="24"/>
        <v>-35.815349484835998</v>
      </c>
      <c r="N81">
        <f t="shared" si="17"/>
        <v>-155.79254992073942</v>
      </c>
      <c r="O81">
        <f t="shared" si="25"/>
        <v>-142.79254992073942</v>
      </c>
      <c r="P81">
        <f t="shared" si="18"/>
        <v>65.792549920739418</v>
      </c>
      <c r="Q81">
        <f t="shared" si="19"/>
        <v>77.792549920739418</v>
      </c>
    </row>
    <row r="82" spans="2:17">
      <c r="B82" s="18">
        <v>73</v>
      </c>
      <c r="C82" s="3">
        <f t="shared" si="20"/>
        <v>0.32465753424657534</v>
      </c>
      <c r="D82" s="7">
        <f t="shared" si="13"/>
        <v>17.986412534422314</v>
      </c>
      <c r="E82" s="6">
        <f t="shared" si="14"/>
        <v>18</v>
      </c>
      <c r="F82" s="4">
        <f t="shared" si="15"/>
        <v>14.362412534422313</v>
      </c>
      <c r="G82" s="18">
        <f t="shared" si="21"/>
        <v>14.4</v>
      </c>
      <c r="H82" s="4">
        <f t="shared" si="16"/>
        <v>76.750830614397913</v>
      </c>
      <c r="I82" s="18">
        <f t="shared" si="22"/>
        <v>113.10518816892636</v>
      </c>
      <c r="J82" s="23">
        <f>VLOOKUP(G82,'FS antenna gain'!$A$2:$B$902,2)</f>
        <v>6.0948857082830656</v>
      </c>
      <c r="K82" s="18">
        <f>VLOOKUP(E82,'vehicle radar antenna gain'!$A$3:$D$903,4)</f>
        <v>-16.987114595838001</v>
      </c>
      <c r="L82" s="22">
        <f t="shared" si="23"/>
        <v>-48.987114595838001</v>
      </c>
      <c r="M82" s="22">
        <f t="shared" si="24"/>
        <v>-35.987114595838001</v>
      </c>
      <c r="N82">
        <f t="shared" si="17"/>
        <v>-155.99741705648128</v>
      </c>
      <c r="O82">
        <f t="shared" si="25"/>
        <v>-142.99741705648128</v>
      </c>
      <c r="P82">
        <f t="shared" si="18"/>
        <v>65.997417056481282</v>
      </c>
      <c r="Q82">
        <f t="shared" si="19"/>
        <v>77.997417056481282</v>
      </c>
    </row>
    <row r="83" spans="2:17">
      <c r="B83" s="18">
        <v>74</v>
      </c>
      <c r="C83" s="3">
        <f t="shared" si="20"/>
        <v>0.32027027027027027</v>
      </c>
      <c r="D83" s="7">
        <f t="shared" si="13"/>
        <v>17.7587174620753</v>
      </c>
      <c r="E83" s="6">
        <f t="shared" si="14"/>
        <v>17.8</v>
      </c>
      <c r="F83" s="4">
        <f t="shared" si="15"/>
        <v>14.134717462075299</v>
      </c>
      <c r="G83" s="18">
        <f t="shared" si="21"/>
        <v>14.1</v>
      </c>
      <c r="H83" s="4">
        <f t="shared" si="16"/>
        <v>77.702573959940352</v>
      </c>
      <c r="I83" s="18">
        <f t="shared" si="22"/>
        <v>113.2122345926507</v>
      </c>
      <c r="J83" s="23">
        <f>VLOOKUP(G83,'FS antenna gain'!$A$2:$B$902,2)</f>
        <v>6.4007471187083667</v>
      </c>
      <c r="K83" s="18">
        <f>VLOOKUP(E83,'vehicle radar antenna gain'!$A$3:$D$903,4)</f>
        <v>-17.183576168277</v>
      </c>
      <c r="L83" s="22">
        <f t="shared" si="23"/>
        <v>-49.183576168277</v>
      </c>
      <c r="M83" s="22">
        <f t="shared" si="24"/>
        <v>-36.183576168277</v>
      </c>
      <c r="N83">
        <f t="shared" si="17"/>
        <v>-155.99506364221935</v>
      </c>
      <c r="O83">
        <f t="shared" si="25"/>
        <v>-142.99506364221935</v>
      </c>
      <c r="P83">
        <f t="shared" si="18"/>
        <v>65.99506364221935</v>
      </c>
      <c r="Q83">
        <f t="shared" si="19"/>
        <v>77.99506364221935</v>
      </c>
    </row>
    <row r="84" spans="2:17">
      <c r="B84" s="18">
        <v>75</v>
      </c>
      <c r="C84" s="3">
        <f t="shared" si="20"/>
        <v>0.316</v>
      </c>
      <c r="D84" s="7">
        <f t="shared" si="13"/>
        <v>17.536536172117444</v>
      </c>
      <c r="E84" s="6">
        <f t="shared" si="14"/>
        <v>17.5</v>
      </c>
      <c r="F84" s="4">
        <f t="shared" si="15"/>
        <v>13.912536172117443</v>
      </c>
      <c r="G84" s="18">
        <f t="shared" si="21"/>
        <v>13.9</v>
      </c>
      <c r="H84" s="4">
        <f t="shared" si="16"/>
        <v>78.655514746265567</v>
      </c>
      <c r="I84" s="18">
        <f t="shared" si="22"/>
        <v>113.3181100360639</v>
      </c>
      <c r="J84" s="23">
        <f>VLOOKUP(G84,'FS antenna gain'!$A$2:$B$902,2)</f>
        <v>6.4785780043119168</v>
      </c>
      <c r="K84" s="18">
        <f>VLOOKUP(E84,'vehicle radar antenna gain'!$A$3:$D$903,4)</f>
        <v>-17.526629866574002</v>
      </c>
      <c r="L84" s="22">
        <f t="shared" si="23"/>
        <v>-49.526629866573998</v>
      </c>
      <c r="M84" s="22">
        <f t="shared" si="24"/>
        <v>-36.526629866573998</v>
      </c>
      <c r="N84">
        <f t="shared" si="17"/>
        <v>-156.366161898326</v>
      </c>
      <c r="O84">
        <f t="shared" si="25"/>
        <v>-143.366161898326</v>
      </c>
      <c r="P84">
        <f t="shared" si="18"/>
        <v>66.366161898325998</v>
      </c>
      <c r="Q84">
        <f t="shared" si="19"/>
        <v>78.366161898325998</v>
      </c>
    </row>
    <row r="85" spans="2:17">
      <c r="B85" s="18">
        <v>76</v>
      </c>
      <c r="C85" s="3">
        <f t="shared" si="20"/>
        <v>0.31184210526315786</v>
      </c>
      <c r="D85" s="7">
        <f t="shared" si="13"/>
        <v>17.319677226654964</v>
      </c>
      <c r="E85" s="6">
        <f t="shared" si="14"/>
        <v>17.3</v>
      </c>
      <c r="F85" s="4">
        <f t="shared" si="15"/>
        <v>13.695677226654963</v>
      </c>
      <c r="G85" s="18">
        <f t="shared" si="21"/>
        <v>13.7</v>
      </c>
      <c r="H85" s="4">
        <f t="shared" si="16"/>
        <v>79.609609972665993</v>
      </c>
      <c r="I85" s="18">
        <f t="shared" si="22"/>
        <v>113.42283640896909</v>
      </c>
      <c r="J85" s="23">
        <f>VLOOKUP(G85,'FS antenna gain'!$A$2:$B$902,2)</f>
        <v>6.7154753014088833</v>
      </c>
      <c r="K85" s="18">
        <f>VLOOKUP(E85,'vehicle radar antenna gain'!$A$3:$D$903,4)</f>
        <v>-17.788965355778998</v>
      </c>
      <c r="L85" s="22">
        <f t="shared" si="23"/>
        <v>-49.788965355778998</v>
      </c>
      <c r="M85" s="22">
        <f t="shared" si="24"/>
        <v>-36.788965355778998</v>
      </c>
      <c r="N85">
        <f t="shared" si="17"/>
        <v>-156.49632646333922</v>
      </c>
      <c r="O85">
        <f t="shared" si="25"/>
        <v>-143.49632646333922</v>
      </c>
      <c r="P85">
        <f t="shared" si="18"/>
        <v>66.496326463339216</v>
      </c>
      <c r="Q85">
        <f t="shared" si="19"/>
        <v>78.496326463339216</v>
      </c>
    </row>
    <row r="86" spans="2:17">
      <c r="B86" s="18">
        <v>77</v>
      </c>
      <c r="C86" s="3">
        <f t="shared" si="20"/>
        <v>0.30779220779220778</v>
      </c>
      <c r="D86" s="7">
        <f t="shared" si="13"/>
        <v>17.107957640283804</v>
      </c>
      <c r="E86" s="6">
        <f t="shared" si="14"/>
        <v>17.100000000000001</v>
      </c>
      <c r="F86" s="4">
        <f t="shared" si="15"/>
        <v>13.483957640283803</v>
      </c>
      <c r="G86" s="18">
        <f t="shared" si="21"/>
        <v>13.5</v>
      </c>
      <c r="H86" s="4">
        <f t="shared" si="16"/>
        <v>80.564818624508803</v>
      </c>
      <c r="I86" s="18">
        <f t="shared" si="22"/>
        <v>113.5264351589334</v>
      </c>
      <c r="J86" s="23">
        <f>VLOOKUP(G86,'FS antenna gain'!$A$2:$B$902,2)</f>
        <v>6.7956037982891715</v>
      </c>
      <c r="K86" s="18">
        <f>VLOOKUP(E86,'vehicle radar antenna gain'!$A$3:$D$903,4)</f>
        <v>-18.079329400003999</v>
      </c>
      <c r="L86" s="22">
        <f t="shared" si="23"/>
        <v>-50.079329400003999</v>
      </c>
      <c r="M86" s="22">
        <f t="shared" si="24"/>
        <v>-37.079329400003999</v>
      </c>
      <c r="N86">
        <f t="shared" si="17"/>
        <v>-156.81016076064822</v>
      </c>
      <c r="O86">
        <f t="shared" si="25"/>
        <v>-143.81016076064822</v>
      </c>
      <c r="P86">
        <f t="shared" si="18"/>
        <v>66.810160760648216</v>
      </c>
      <c r="Q86">
        <f t="shared" si="19"/>
        <v>78.810160760648216</v>
      </c>
    </row>
    <row r="87" spans="2:17">
      <c r="B87" s="18">
        <v>78</v>
      </c>
      <c r="C87" s="3">
        <f t="shared" si="20"/>
        <v>0.30384615384615382</v>
      </c>
      <c r="D87" s="7">
        <f t="shared" si="13"/>
        <v>16.901202437106292</v>
      </c>
      <c r="E87" s="6">
        <f t="shared" si="14"/>
        <v>16.899999999999999</v>
      </c>
      <c r="F87" s="4">
        <f t="shared" si="15"/>
        <v>13.277202437106292</v>
      </c>
      <c r="G87" s="18">
        <f t="shared" si="21"/>
        <v>13.3</v>
      </c>
      <c r="H87" s="4">
        <f t="shared" si="16"/>
        <v>81.52110156272424</v>
      </c>
      <c r="I87" s="18">
        <f t="shared" si="22"/>
        <v>113.62892727460786</v>
      </c>
      <c r="J87" s="23">
        <f>VLOOKUP(G87,'FS antenna gain'!$A$2:$B$902,2)</f>
        <v>6.9576569864871693</v>
      </c>
      <c r="K87" s="18">
        <f>VLOOKUP(E87,'vehicle radar antenna gain'!$A$3:$D$903,4)</f>
        <v>-18.569514904306999</v>
      </c>
      <c r="L87" s="22">
        <f t="shared" si="23"/>
        <v>-50.569514904306999</v>
      </c>
      <c r="M87" s="22">
        <f t="shared" si="24"/>
        <v>-37.569514904306999</v>
      </c>
      <c r="N87">
        <f t="shared" si="17"/>
        <v>-157.24078519242769</v>
      </c>
      <c r="O87">
        <f t="shared" si="25"/>
        <v>-144.24078519242769</v>
      </c>
      <c r="P87">
        <f t="shared" si="18"/>
        <v>67.240785192427694</v>
      </c>
      <c r="Q87">
        <f t="shared" si="19"/>
        <v>79.240785192427694</v>
      </c>
    </row>
    <row r="88" spans="2:17">
      <c r="B88" s="18">
        <v>79</v>
      </c>
      <c r="C88" s="3">
        <f t="shared" si="20"/>
        <v>0.3</v>
      </c>
      <c r="D88" s="7">
        <f t="shared" si="13"/>
        <v>16.699244233993621</v>
      </c>
      <c r="E88" s="6">
        <f t="shared" si="14"/>
        <v>16.7</v>
      </c>
      <c r="F88" s="4">
        <f t="shared" si="15"/>
        <v>13.075244233993621</v>
      </c>
      <c r="G88" s="18">
        <f t="shared" si="21"/>
        <v>13.1</v>
      </c>
      <c r="H88" s="4">
        <f t="shared" si="16"/>
        <v>82.478421420393346</v>
      </c>
      <c r="I88" s="18">
        <f t="shared" si="22"/>
        <v>113.73033329003704</v>
      </c>
      <c r="J88" s="23">
        <f>VLOOKUP(G88,'FS antenna gain'!$A$2:$B$902,2)</f>
        <v>7.2053642029933975</v>
      </c>
      <c r="K88" s="18">
        <f>VLOOKUP(E88,'vehicle radar antenna gain'!$A$3:$D$903,4)</f>
        <v>-18.748042540185001</v>
      </c>
      <c r="L88" s="22">
        <f t="shared" si="23"/>
        <v>-50.748042540184997</v>
      </c>
      <c r="M88" s="22">
        <f t="shared" si="24"/>
        <v>-37.748042540184997</v>
      </c>
      <c r="N88">
        <f t="shared" si="17"/>
        <v>-157.27301162722864</v>
      </c>
      <c r="O88">
        <f t="shared" si="25"/>
        <v>-144.27301162722864</v>
      </c>
      <c r="P88">
        <f t="shared" si="18"/>
        <v>67.273011627228641</v>
      </c>
      <c r="Q88">
        <f t="shared" si="19"/>
        <v>79.273011627228641</v>
      </c>
    </row>
    <row r="89" spans="2:17">
      <c r="B89" s="18">
        <v>80</v>
      </c>
      <c r="C89" s="3">
        <f t="shared" si="20"/>
        <v>0.29625000000000001</v>
      </c>
      <c r="D89" s="7">
        <f t="shared" si="13"/>
        <v>16.501922848409833</v>
      </c>
      <c r="E89" s="6">
        <f t="shared" si="14"/>
        <v>16.5</v>
      </c>
      <c r="F89" s="4">
        <f t="shared" si="15"/>
        <v>12.877922848409833</v>
      </c>
      <c r="G89" s="18">
        <f t="shared" si="21"/>
        <v>12.9</v>
      </c>
      <c r="H89" s="4">
        <f t="shared" si="16"/>
        <v>83.436742505924812</v>
      </c>
      <c r="I89" s="18">
        <f t="shared" si="22"/>
        <v>113.83067328980758</v>
      </c>
      <c r="J89" s="23">
        <f>VLOOKUP(G89,'FS antenna gain'!$A$2:$B$902,2)</f>
        <v>7.2892052531830878</v>
      </c>
      <c r="K89" s="18">
        <f>VLOOKUP(E89,'vehicle radar antenna gain'!$A$3:$D$903,4)</f>
        <v>-19.128137389671</v>
      </c>
      <c r="L89" s="22">
        <f t="shared" si="23"/>
        <v>-51.128137389670997</v>
      </c>
      <c r="M89" s="22">
        <f t="shared" si="24"/>
        <v>-38.128137389670997</v>
      </c>
      <c r="N89">
        <f t="shared" si="17"/>
        <v>-157.66960542629548</v>
      </c>
      <c r="O89">
        <f t="shared" si="25"/>
        <v>-144.66960542629548</v>
      </c>
      <c r="P89">
        <f t="shared" si="18"/>
        <v>67.669605426295476</v>
      </c>
      <c r="Q89">
        <f t="shared" si="19"/>
        <v>79.669605426295476</v>
      </c>
    </row>
    <row r="90" spans="2:17">
      <c r="B90" s="18">
        <v>81</v>
      </c>
      <c r="C90" s="3">
        <f t="shared" si="20"/>
        <v>0.29259259259259257</v>
      </c>
      <c r="D90" s="7">
        <f t="shared" si="13"/>
        <v>16.309084929224376</v>
      </c>
      <c r="E90" s="6">
        <f t="shared" si="14"/>
        <v>16.3</v>
      </c>
      <c r="F90" s="4">
        <f t="shared" si="15"/>
        <v>12.685084929224375</v>
      </c>
      <c r="G90" s="18">
        <f t="shared" si="21"/>
        <v>12.7</v>
      </c>
      <c r="H90" s="4">
        <f t="shared" si="16"/>
        <v>84.396030712350452</v>
      </c>
      <c r="I90" s="18">
        <f t="shared" si="22"/>
        <v>113.92996691490373</v>
      </c>
      <c r="J90" s="23">
        <f>VLOOKUP(G90,'FS antenna gain'!$A$2:$B$902,2)</f>
        <v>7.5446843827252508</v>
      </c>
      <c r="K90" s="18">
        <f>VLOOKUP(E90,'vehicle radar antenna gain'!$A$3:$D$903,4)</f>
        <v>-19.539827576623001</v>
      </c>
      <c r="L90" s="22">
        <f t="shared" si="23"/>
        <v>-51.539827576622997</v>
      </c>
      <c r="M90" s="22">
        <f t="shared" si="24"/>
        <v>-38.539827576622997</v>
      </c>
      <c r="N90">
        <f t="shared" si="17"/>
        <v>-157.92511010880148</v>
      </c>
      <c r="O90">
        <f t="shared" si="25"/>
        <v>-144.92511010880148</v>
      </c>
      <c r="P90">
        <f t="shared" si="18"/>
        <v>67.925110108801476</v>
      </c>
      <c r="Q90">
        <f t="shared" si="19"/>
        <v>79.925110108801476</v>
      </c>
    </row>
    <row r="91" spans="2:17">
      <c r="B91" s="18">
        <v>82</v>
      </c>
      <c r="C91" s="3">
        <f t="shared" si="20"/>
        <v>0.28902439024390242</v>
      </c>
      <c r="D91" s="7">
        <f t="shared" si="13"/>
        <v>16.120583609044669</v>
      </c>
      <c r="E91" s="6">
        <f t="shared" si="14"/>
        <v>16.100000000000001</v>
      </c>
      <c r="F91" s="4">
        <f t="shared" si="15"/>
        <v>12.496583609044668</v>
      </c>
      <c r="G91" s="18">
        <f t="shared" si="21"/>
        <v>12.5</v>
      </c>
      <c r="H91" s="4">
        <f t="shared" si="16"/>
        <v>85.356253432305706</v>
      </c>
      <c r="I91" s="18">
        <f t="shared" si="22"/>
        <v>114.02823336915191</v>
      </c>
      <c r="J91" s="23">
        <f>VLOOKUP(G91,'FS antenna gain'!$A$2:$B$902,2)</f>
        <v>7.6311976854629009</v>
      </c>
      <c r="K91" s="18">
        <f>VLOOKUP(E91,'vehicle radar antenna gain'!$A$3:$D$903,4)</f>
        <v>-19.983751605910999</v>
      </c>
      <c r="L91" s="22">
        <f t="shared" si="23"/>
        <v>-51.983751605910996</v>
      </c>
      <c r="M91" s="22">
        <f t="shared" si="24"/>
        <v>-38.983751605910996</v>
      </c>
      <c r="N91">
        <f t="shared" si="17"/>
        <v>-158.38078728959999</v>
      </c>
      <c r="O91">
        <f t="shared" si="25"/>
        <v>-145.38078728959999</v>
      </c>
      <c r="P91">
        <f>-(N91-$I$4)</f>
        <v>68.380787289599994</v>
      </c>
      <c r="Q91">
        <f t="shared" si="19"/>
        <v>80.380787289599994</v>
      </c>
    </row>
    <row r="92" spans="2:17">
      <c r="B92" s="18">
        <v>83</v>
      </c>
      <c r="C92" s="3">
        <f t="shared" si="20"/>
        <v>0.28554216867469878</v>
      </c>
      <c r="D92" s="7">
        <f t="shared" si="13"/>
        <v>15.936278176697929</v>
      </c>
      <c r="E92" s="6">
        <f t="shared" si="14"/>
        <v>15.9</v>
      </c>
      <c r="F92" s="4">
        <f t="shared" si="15"/>
        <v>12.312278176697928</v>
      </c>
      <c r="G92" s="18">
        <f t="shared" si="21"/>
        <v>12.3</v>
      </c>
      <c r="H92" s="4">
        <f t="shared" si="16"/>
        <v>86.317379478295095</v>
      </c>
      <c r="I92" s="18">
        <f t="shared" si="22"/>
        <v>114.12549142615234</v>
      </c>
      <c r="J92" s="23">
        <f>VLOOKUP(G92,'FS antenna gain'!$A$2:$B$902,2)</f>
        <v>7.8063202246793679</v>
      </c>
      <c r="K92" s="18">
        <f>VLOOKUP(E92,'vehicle radar antenna gain'!$A$3:$D$903,4)</f>
        <v>-20.460305968084999</v>
      </c>
      <c r="L92" s="22">
        <f t="shared" si="23"/>
        <v>-52.460305968084995</v>
      </c>
      <c r="M92" s="22">
        <f t="shared" si="24"/>
        <v>-39.460305968084995</v>
      </c>
      <c r="N92">
        <f t="shared" si="17"/>
        <v>-158.77947716955794</v>
      </c>
      <c r="O92">
        <f t="shared" si="25"/>
        <v>-145.77947716955794</v>
      </c>
      <c r="P92">
        <f t="shared" ref="P92:P112" si="26">-(N92-$I$4)</f>
        <v>68.779477169557936</v>
      </c>
      <c r="Q92">
        <f t="shared" si="19"/>
        <v>80.779477169557936</v>
      </c>
    </row>
    <row r="93" spans="2:17">
      <c r="B93" s="18">
        <v>84</v>
      </c>
      <c r="C93" s="3">
        <f t="shared" si="20"/>
        <v>0.28214285714285714</v>
      </c>
      <c r="D93" s="7">
        <f t="shared" si="13"/>
        <v>15.756033768582865</v>
      </c>
      <c r="E93" s="6">
        <f t="shared" si="14"/>
        <v>15.8</v>
      </c>
      <c r="F93" s="4">
        <f t="shared" si="15"/>
        <v>12.132033768582865</v>
      </c>
      <c r="G93" s="18">
        <f t="shared" si="21"/>
        <v>12.1</v>
      </c>
      <c r="H93" s="4">
        <f t="shared" si="16"/>
        <v>87.279379007873331</v>
      </c>
      <c r="I93" s="18">
        <f t="shared" si="22"/>
        <v>114.2217594366079</v>
      </c>
      <c r="J93" s="23">
        <f>VLOOKUP(G93,'FS antenna gain'!$A$2:$B$902,2)</f>
        <v>8.0744168594737076</v>
      </c>
      <c r="K93" s="18">
        <f>VLOOKUP(E93,'vehicle radar antenna gain'!$A$3:$D$903,4)</f>
        <v>-20.710846481267001</v>
      </c>
      <c r="L93" s="22">
        <f t="shared" si="23"/>
        <v>-52.710846481266998</v>
      </c>
      <c r="M93" s="22">
        <f t="shared" si="24"/>
        <v>-39.710846481266998</v>
      </c>
      <c r="N93">
        <f t="shared" si="17"/>
        <v>-158.85818905840119</v>
      </c>
      <c r="O93">
        <f t="shared" si="25"/>
        <v>-145.85818905840119</v>
      </c>
      <c r="P93">
        <f t="shared" si="26"/>
        <v>68.858189058401194</v>
      </c>
      <c r="Q93">
        <f t="shared" si="19"/>
        <v>80.858189058401194</v>
      </c>
    </row>
    <row r="94" spans="2:17">
      <c r="B94" s="18">
        <v>85</v>
      </c>
      <c r="C94" s="3">
        <f t="shared" si="20"/>
        <v>0.27882352941176469</v>
      </c>
      <c r="D94" s="7">
        <f t="shared" si="13"/>
        <v>15.579721077697421</v>
      </c>
      <c r="E94" s="6">
        <f t="shared" si="14"/>
        <v>15.6</v>
      </c>
      <c r="F94" s="4">
        <f t="shared" si="15"/>
        <v>11.955721077697421</v>
      </c>
      <c r="G94" s="18">
        <f t="shared" si="21"/>
        <v>12</v>
      </c>
      <c r="H94" s="4">
        <f t="shared" si="16"/>
        <v>88.242223453401266</v>
      </c>
      <c r="I94" s="18">
        <f t="shared" si="22"/>
        <v>114.31705533597079</v>
      </c>
      <c r="J94" s="23">
        <f>VLOOKUP(G94,'FS antenna gain'!$A$2:$B$902,2)</f>
        <v>8.0744168594737076</v>
      </c>
      <c r="K94" s="18">
        <f>VLOOKUP(E94,'vehicle radar antenna gain'!$A$3:$D$903,4)</f>
        <v>-21.510850833768998</v>
      </c>
      <c r="L94" s="22">
        <f t="shared" si="23"/>
        <v>-53.510850833768998</v>
      </c>
      <c r="M94" s="22">
        <f t="shared" si="24"/>
        <v>-40.510850833768998</v>
      </c>
      <c r="N94">
        <f t="shared" si="17"/>
        <v>-159.75348931026608</v>
      </c>
      <c r="O94">
        <f t="shared" si="25"/>
        <v>-146.75348931026608</v>
      </c>
      <c r="P94">
        <f t="shared" si="26"/>
        <v>69.753489310266076</v>
      </c>
      <c r="Q94">
        <f t="shared" si="19"/>
        <v>81.753489310266076</v>
      </c>
    </row>
    <row r="95" spans="2:17">
      <c r="B95" s="18">
        <v>86</v>
      </c>
      <c r="C95" s="3">
        <f t="shared" si="20"/>
        <v>0.27558139534883719</v>
      </c>
      <c r="D95" s="7">
        <f t="shared" si="13"/>
        <v>15.407216079228483</v>
      </c>
      <c r="E95" s="6">
        <f t="shared" si="14"/>
        <v>15.4</v>
      </c>
      <c r="F95" s="4">
        <f t="shared" si="15"/>
        <v>11.783216079228483</v>
      </c>
      <c r="G95" s="18">
        <f t="shared" si="21"/>
        <v>11.8</v>
      </c>
      <c r="H95" s="4">
        <f t="shared" si="16"/>
        <v>89.205885456061694</v>
      </c>
      <c r="I95" s="18">
        <f t="shared" si="22"/>
        <v>114.41139665233794</v>
      </c>
      <c r="J95" s="23">
        <f>VLOOKUP(G95,'FS antenna gain'!$A$2:$B$902,2)</f>
        <v>8.2568978280111729</v>
      </c>
      <c r="K95" s="18">
        <f>VLOOKUP(E95,'vehicle radar antenna gain'!$A$3:$D$903,4)</f>
        <v>-21.793185949430001</v>
      </c>
      <c r="L95" s="22">
        <f t="shared" si="23"/>
        <v>-53.793185949429997</v>
      </c>
      <c r="M95" s="22">
        <f t="shared" si="24"/>
        <v>-40.793185949429997</v>
      </c>
      <c r="N95">
        <f t="shared" si="17"/>
        <v>-159.94768477375675</v>
      </c>
      <c r="O95">
        <f t="shared" si="25"/>
        <v>-146.94768477375675</v>
      </c>
      <c r="P95">
        <f t="shared" si="26"/>
        <v>69.947684773756748</v>
      </c>
      <c r="Q95">
        <f t="shared" si="19"/>
        <v>81.947684773756748</v>
      </c>
    </row>
    <row r="96" spans="2:17">
      <c r="B96" s="18">
        <v>87</v>
      </c>
      <c r="C96" s="3">
        <f t="shared" si="20"/>
        <v>0.27241379310344827</v>
      </c>
      <c r="D96" s="7">
        <f t="shared" si="13"/>
        <v>15.238399771663879</v>
      </c>
      <c r="E96" s="6">
        <f t="shared" si="14"/>
        <v>15.2</v>
      </c>
      <c r="F96" s="4">
        <f t="shared" si="15"/>
        <v>11.614399771663878</v>
      </c>
      <c r="G96" s="18">
        <f t="shared" si="21"/>
        <v>11.6</v>
      </c>
      <c r="H96" s="4">
        <f t="shared" si="16"/>
        <v>90.170338803843919</v>
      </c>
      <c r="I96" s="18">
        <f t="shared" si="22"/>
        <v>114.50480051453496</v>
      </c>
      <c r="J96" s="23">
        <f>VLOOKUP(G96,'FS antenna gain'!$A$2:$B$902,2)</f>
        <v>8.5365020018240116</v>
      </c>
      <c r="K96" s="18">
        <f>VLOOKUP(E96,'vehicle radar antenna gain'!$A$3:$D$903,4)</f>
        <v>-22.683191425594998</v>
      </c>
      <c r="L96" s="22">
        <f t="shared" si="23"/>
        <v>-54.683191425594998</v>
      </c>
      <c r="M96" s="22">
        <f t="shared" si="24"/>
        <v>-41.683191425594998</v>
      </c>
      <c r="N96">
        <f t="shared" si="17"/>
        <v>-160.65148993830596</v>
      </c>
      <c r="O96">
        <f t="shared" si="25"/>
        <v>-147.65148993830596</v>
      </c>
      <c r="P96">
        <f t="shared" si="26"/>
        <v>70.651489938305957</v>
      </c>
      <c r="Q96">
        <f t="shared" si="19"/>
        <v>82.651489938305957</v>
      </c>
    </row>
    <row r="97" spans="2:17">
      <c r="B97" s="18">
        <v>88</v>
      </c>
      <c r="C97" s="3">
        <f t="shared" si="20"/>
        <v>0.26931818181818179</v>
      </c>
      <c r="D97" s="7">
        <f t="shared" si="13"/>
        <v>15.073157932456567</v>
      </c>
      <c r="E97" s="6">
        <f t="shared" si="14"/>
        <v>15.1</v>
      </c>
      <c r="F97" s="4">
        <f t="shared" si="15"/>
        <v>11.449157932456567</v>
      </c>
      <c r="G97" s="18">
        <f t="shared" si="21"/>
        <v>11.4</v>
      </c>
      <c r="H97" s="4">
        <f t="shared" si="16"/>
        <v>91.135558373227738</v>
      </c>
      <c r="I97" s="18">
        <f t="shared" si="22"/>
        <v>114.59728366033585</v>
      </c>
      <c r="J97" s="23">
        <f>VLOOKUP(G97,'FS antenna gain'!$A$2:$B$902,2)</f>
        <v>8.6313267272525067</v>
      </c>
      <c r="K97" s="18">
        <f>VLOOKUP(E97,'vehicle radar antenna gain'!$A$3:$D$903,4)</f>
        <v>-22.992778947007</v>
      </c>
      <c r="L97" s="22">
        <f t="shared" si="23"/>
        <v>-54.992778947006997</v>
      </c>
      <c r="M97" s="22">
        <f t="shared" si="24"/>
        <v>-41.992778947006997</v>
      </c>
      <c r="N97">
        <f t="shared" si="17"/>
        <v>-160.95873588009033</v>
      </c>
      <c r="O97">
        <f t="shared" si="25"/>
        <v>-147.95873588009033</v>
      </c>
      <c r="P97">
        <f t="shared" si="26"/>
        <v>70.95873588009033</v>
      </c>
      <c r="Q97">
        <f t="shared" si="19"/>
        <v>82.95873588009033</v>
      </c>
    </row>
    <row r="98" spans="2:17">
      <c r="B98" s="18">
        <v>89</v>
      </c>
      <c r="C98" s="3">
        <f t="shared" si="20"/>
        <v>0.26629213483146069</v>
      </c>
      <c r="D98" s="7">
        <f t="shared" si="13"/>
        <v>14.911380887335511</v>
      </c>
      <c r="E98" s="6">
        <f t="shared" si="14"/>
        <v>14.9</v>
      </c>
      <c r="F98" s="4">
        <f t="shared" si="15"/>
        <v>11.287380887335511</v>
      </c>
      <c r="G98" s="18">
        <f t="shared" si="21"/>
        <v>11.3</v>
      </c>
      <c r="H98" s="4">
        <f t="shared" si="16"/>
        <v>92.101520074317989</v>
      </c>
      <c r="I98" s="18">
        <f t="shared" si="22"/>
        <v>114.6888624447721</v>
      </c>
      <c r="J98" s="23">
        <f>VLOOKUP(G98,'FS antenna gain'!$A$2:$B$902,2)</f>
        <v>8.7269869235788136</v>
      </c>
      <c r="K98" s="18">
        <f>VLOOKUP(E98,'vehicle radar antenna gain'!$A$3:$D$903,4)</f>
        <v>-23.307725921353001</v>
      </c>
      <c r="L98" s="22">
        <f t="shared" si="23"/>
        <v>-55.307725921352997</v>
      </c>
      <c r="M98" s="22">
        <f t="shared" si="24"/>
        <v>-42.307725921352997</v>
      </c>
      <c r="N98">
        <f t="shared" si="17"/>
        <v>-161.26960144254627</v>
      </c>
      <c r="O98">
        <f t="shared" si="25"/>
        <v>-148.26960144254627</v>
      </c>
      <c r="P98">
        <f t="shared" si="26"/>
        <v>71.269601442546275</v>
      </c>
      <c r="Q98">
        <f t="shared" si="19"/>
        <v>83.269601442546275</v>
      </c>
    </row>
    <row r="99" spans="2:17">
      <c r="B99" s="18">
        <v>90</v>
      </c>
      <c r="C99" s="3">
        <f t="shared" si="20"/>
        <v>0.26333333333333331</v>
      </c>
      <c r="D99" s="7">
        <f t="shared" si="13"/>
        <v>14.752963292418064</v>
      </c>
      <c r="E99" s="6">
        <f t="shared" si="14"/>
        <v>14.8</v>
      </c>
      <c r="F99" s="4">
        <f t="shared" si="15"/>
        <v>11.128963292418064</v>
      </c>
      <c r="G99" s="18">
        <f t="shared" si="21"/>
        <v>11.1</v>
      </c>
      <c r="H99" s="4">
        <f t="shared" si="16"/>
        <v>93.068200799198863</v>
      </c>
      <c r="I99" s="18">
        <f t="shared" si="22"/>
        <v>114.77955284849168</v>
      </c>
      <c r="J99" s="23">
        <f>VLOOKUP(G99,'FS antenna gain'!$A$2:$B$902,2)</f>
        <v>9.0191308817086906</v>
      </c>
      <c r="K99" s="18">
        <f>VLOOKUP(E99,'vehicle radar antenna gain'!$A$3:$D$903,4)</f>
        <v>-23.627165822756002</v>
      </c>
      <c r="L99" s="22">
        <f t="shared" si="23"/>
        <v>-55.627165822755998</v>
      </c>
      <c r="M99" s="22">
        <f t="shared" si="24"/>
        <v>-42.627165822755998</v>
      </c>
      <c r="N99">
        <f t="shared" si="17"/>
        <v>-161.387587789539</v>
      </c>
      <c r="O99">
        <f t="shared" si="25"/>
        <v>-148.387587789539</v>
      </c>
      <c r="P99">
        <f t="shared" si="26"/>
        <v>71.387587789538998</v>
      </c>
      <c r="Q99">
        <f t="shared" si="19"/>
        <v>83.387587789538998</v>
      </c>
    </row>
    <row r="100" spans="2:17">
      <c r="B100" s="18">
        <v>91</v>
      </c>
      <c r="C100" s="3">
        <f t="shared" si="20"/>
        <v>0.26043956043956046</v>
      </c>
      <c r="D100" s="7">
        <f t="shared" si="13"/>
        <v>14.597803928335024</v>
      </c>
      <c r="E100" s="6">
        <f t="shared" si="14"/>
        <v>14.6</v>
      </c>
      <c r="F100" s="4">
        <f t="shared" si="15"/>
        <v>10.973803928335023</v>
      </c>
      <c r="G100" s="18">
        <f t="shared" si="21"/>
        <v>11</v>
      </c>
      <c r="H100" s="4">
        <f t="shared" si="16"/>
        <v>94.035578373294442</v>
      </c>
      <c r="I100" s="18">
        <f t="shared" si="22"/>
        <v>114.86937048613322</v>
      </c>
      <c r="J100" s="23">
        <f>VLOOKUP(G100,'FS antenna gain'!$A$2:$B$902,2)</f>
        <v>9.0191308817086906</v>
      </c>
      <c r="K100" s="18">
        <f>VLOOKUP(E100,'vehicle radar antenna gain'!$A$3:$D$903,4)</f>
        <v>-24.600965895579002</v>
      </c>
      <c r="L100" s="22">
        <f t="shared" si="23"/>
        <v>-56.600965895579002</v>
      </c>
      <c r="M100" s="22">
        <f t="shared" si="24"/>
        <v>-43.600965895579002</v>
      </c>
      <c r="N100">
        <f t="shared" si="17"/>
        <v>-162.45120550000354</v>
      </c>
      <c r="O100">
        <f t="shared" si="25"/>
        <v>-149.45120550000354</v>
      </c>
      <c r="P100">
        <f t="shared" si="26"/>
        <v>72.451205500003539</v>
      </c>
      <c r="Q100">
        <f t="shared" si="19"/>
        <v>84.451205500003539</v>
      </c>
    </row>
    <row r="101" spans="2:17">
      <c r="B101" s="18">
        <v>92</v>
      </c>
      <c r="C101" s="3">
        <f t="shared" si="20"/>
        <v>0.25760869565217392</v>
      </c>
      <c r="D101" s="7">
        <f t="shared" si="13"/>
        <v>14.445805505631551</v>
      </c>
      <c r="E101" s="6">
        <f t="shared" si="14"/>
        <v>14.4</v>
      </c>
      <c r="F101" s="4">
        <f t="shared" si="15"/>
        <v>10.82180550563155</v>
      </c>
      <c r="G101" s="18">
        <f t="shared" si="21"/>
        <v>10.8</v>
      </c>
      <c r="H101" s="4">
        <f t="shared" si="16"/>
        <v>95.00363150953757</v>
      </c>
      <c r="I101" s="18">
        <f t="shared" si="22"/>
        <v>114.95833061468517</v>
      </c>
      <c r="J101" s="23">
        <f>VLOOKUP(G101,'FS antenna gain'!$A$2:$B$902,2)</f>
        <v>9.2183541234905846</v>
      </c>
      <c r="K101" s="18">
        <f>VLOOKUP(E101,'vehicle radar antenna gain'!$A$3:$D$903,4)</f>
        <v>-24.925826028587</v>
      </c>
      <c r="L101" s="22">
        <f t="shared" si="23"/>
        <v>-56.925826028586997</v>
      </c>
      <c r="M101" s="22">
        <f t="shared" si="24"/>
        <v>-43.925826028586997</v>
      </c>
      <c r="N101">
        <f t="shared" si="17"/>
        <v>-162.66580251978155</v>
      </c>
      <c r="O101">
        <f t="shared" si="25"/>
        <v>-149.66580251978155</v>
      </c>
      <c r="P101">
        <f t="shared" si="26"/>
        <v>72.66580251978155</v>
      </c>
      <c r="Q101">
        <f t="shared" si="19"/>
        <v>84.66580251978155</v>
      </c>
    </row>
    <row r="102" spans="2:17">
      <c r="B102" s="18">
        <v>93</v>
      </c>
      <c r="C102" s="3">
        <f t="shared" si="20"/>
        <v>0.25483870967741934</v>
      </c>
      <c r="D102" s="7">
        <f t="shared" si="13"/>
        <v>14.296874480756193</v>
      </c>
      <c r="E102" s="6">
        <f t="shared" si="14"/>
        <v>14.3</v>
      </c>
      <c r="F102" s="4">
        <f t="shared" si="15"/>
        <v>10.672874480756192</v>
      </c>
      <c r="G102" s="18">
        <f t="shared" si="21"/>
        <v>10.7</v>
      </c>
      <c r="H102" s="4">
        <f t="shared" si="16"/>
        <v>95.972339765163596</v>
      </c>
      <c r="I102" s="18">
        <f t="shared" si="22"/>
        <v>115.04644814180443</v>
      </c>
      <c r="J102" s="23">
        <f>VLOOKUP(G102,'FS antenna gain'!$A$2:$B$902,2)</f>
        <v>9.4213013790450653</v>
      </c>
      <c r="K102" s="18">
        <f>VLOOKUP(E102,'vehicle radar antenna gain'!$A$3:$D$903,4)</f>
        <v>-25.247778530922002</v>
      </c>
      <c r="L102" s="22">
        <f t="shared" si="23"/>
        <v>-57.247778530922005</v>
      </c>
      <c r="M102" s="22">
        <f t="shared" si="24"/>
        <v>-44.247778530922005</v>
      </c>
      <c r="N102">
        <f t="shared" si="17"/>
        <v>-162.87292529368136</v>
      </c>
      <c r="O102">
        <f t="shared" si="25"/>
        <v>-149.87292529368136</v>
      </c>
      <c r="P102">
        <f t="shared" si="26"/>
        <v>72.872925293681362</v>
      </c>
      <c r="Q102">
        <f t="shared" si="19"/>
        <v>84.872925293681362</v>
      </c>
    </row>
    <row r="103" spans="2:17">
      <c r="B103" s="18">
        <v>94</v>
      </c>
      <c r="C103" s="3">
        <f t="shared" si="20"/>
        <v>0.25212765957446809</v>
      </c>
      <c r="D103" s="7">
        <f t="shared" si="13"/>
        <v>14.150920881995377</v>
      </c>
      <c r="E103" s="6">
        <f t="shared" si="14"/>
        <v>14.2</v>
      </c>
      <c r="F103" s="4">
        <f t="shared" si="15"/>
        <v>10.526920881995377</v>
      </c>
      <c r="G103" s="18">
        <f t="shared" si="21"/>
        <v>10.5</v>
      </c>
      <c r="H103" s="4">
        <f t="shared" si="16"/>
        <v>96.941683500958447</v>
      </c>
      <c r="I103" s="18">
        <f t="shared" si="22"/>
        <v>115.13373763407276</v>
      </c>
      <c r="J103" s="23">
        <f>VLOOKUP(G103,'FS antenna gain'!$A$2:$B$902,2)</f>
        <v>9.5242155339158749</v>
      </c>
      <c r="K103" s="18">
        <f>VLOOKUP(E103,'vehicle radar antenna gain'!$A$3:$D$903,4)</f>
        <v>-25.873999042459999</v>
      </c>
      <c r="L103" s="22">
        <f t="shared" si="23"/>
        <v>-57.873999042459999</v>
      </c>
      <c r="M103" s="22">
        <f t="shared" si="24"/>
        <v>-44.873999042459999</v>
      </c>
      <c r="N103">
        <f t="shared" si="17"/>
        <v>-163.48352114261689</v>
      </c>
      <c r="O103">
        <f t="shared" si="25"/>
        <v>-150.48352114261689</v>
      </c>
      <c r="P103">
        <f t="shared" si="26"/>
        <v>73.483521142616894</v>
      </c>
      <c r="Q103">
        <f t="shared" si="19"/>
        <v>85.483521142616894</v>
      </c>
    </row>
    <row r="104" spans="2:17">
      <c r="B104" s="18">
        <v>95</v>
      </c>
      <c r="C104" s="3">
        <f t="shared" si="20"/>
        <v>0.24947368421052632</v>
      </c>
      <c r="D104" s="7">
        <f t="shared" si="13"/>
        <v>14.007858144753055</v>
      </c>
      <c r="E104" s="6">
        <f t="shared" si="14"/>
        <v>14</v>
      </c>
      <c r="F104" s="4">
        <f t="shared" si="15"/>
        <v>10.383858144753054</v>
      </c>
      <c r="G104" s="18">
        <f t="shared" si="21"/>
        <v>10.4</v>
      </c>
      <c r="H104" s="4">
        <f t="shared" si="16"/>
        <v>97.9116438428035</v>
      </c>
      <c r="I104" s="18">
        <f t="shared" si="22"/>
        <v>115.22021332517073</v>
      </c>
      <c r="J104" s="23">
        <f>VLOOKUP(G104,'FS antenna gain'!$A$2:$B$902,2)</f>
        <v>9.6281145281948142</v>
      </c>
      <c r="K104" s="18">
        <f>VLOOKUP(E104,'vehicle radar antenna gain'!$A$3:$D$903,4)</f>
        <v>-26.173261171450999</v>
      </c>
      <c r="L104" s="22">
        <f t="shared" si="23"/>
        <v>-58.173261171451003</v>
      </c>
      <c r="M104" s="22">
        <f t="shared" si="24"/>
        <v>-45.173261171451003</v>
      </c>
      <c r="N104">
        <f t="shared" si="17"/>
        <v>-163.76535996842694</v>
      </c>
      <c r="O104">
        <f t="shared" si="25"/>
        <v>-150.76535996842694</v>
      </c>
      <c r="P104">
        <f t="shared" si="26"/>
        <v>73.765359968426935</v>
      </c>
      <c r="Q104">
        <f t="shared" si="19"/>
        <v>85.765359968426935</v>
      </c>
    </row>
    <row r="105" spans="2:17">
      <c r="B105" s="18">
        <v>96</v>
      </c>
      <c r="C105" s="3">
        <f t="shared" si="20"/>
        <v>0.24687499999999998</v>
      </c>
      <c r="D105" s="7">
        <f t="shared" si="13"/>
        <v>13.86760295561457</v>
      </c>
      <c r="E105" s="6">
        <f t="shared" si="14"/>
        <v>13.9</v>
      </c>
      <c r="F105" s="4">
        <f t="shared" si="15"/>
        <v>10.24360295561457</v>
      </c>
      <c r="G105" s="18">
        <f t="shared" si="21"/>
        <v>10.199999999999999</v>
      </c>
      <c r="H105" s="4">
        <f t="shared" si="16"/>
        <v>98.882202645369915</v>
      </c>
      <c r="I105" s="18">
        <f t="shared" si="22"/>
        <v>115.3058891239553</v>
      </c>
      <c r="J105" s="23">
        <f>VLOOKUP(G105,'FS antenna gain'!$A$2:$B$902,2)</f>
        <v>9.9459136660982708</v>
      </c>
      <c r="K105" s="18">
        <f>VLOOKUP(E105,'vehicle radar antenna gain'!$A$3:$D$903,4)</f>
        <v>-26.459697441667</v>
      </c>
      <c r="L105" s="22">
        <f t="shared" si="23"/>
        <v>-58.459697441667004</v>
      </c>
      <c r="M105" s="22">
        <f t="shared" si="24"/>
        <v>-45.459697441667004</v>
      </c>
      <c r="N105">
        <f t="shared" si="17"/>
        <v>-163.81967289952402</v>
      </c>
      <c r="O105">
        <f t="shared" si="25"/>
        <v>-150.81967289952402</v>
      </c>
      <c r="P105">
        <f t="shared" si="26"/>
        <v>73.819672899524022</v>
      </c>
      <c r="Q105">
        <f t="shared" si="19"/>
        <v>85.819672899524022</v>
      </c>
    </row>
    <row r="106" spans="2:17">
      <c r="B106" s="18">
        <v>97</v>
      </c>
      <c r="C106" s="3">
        <f t="shared" si="20"/>
        <v>0.24432989690721649</v>
      </c>
      <c r="D106" s="7">
        <f t="shared" si="13"/>
        <v>13.73007510467029</v>
      </c>
      <c r="E106" s="6">
        <f t="shared" si="14"/>
        <v>13.7</v>
      </c>
      <c r="F106" s="4">
        <f t="shared" si="15"/>
        <v>10.106075104670289</v>
      </c>
      <c r="G106" s="18">
        <f t="shared" si="21"/>
        <v>10.1</v>
      </c>
      <c r="H106" s="4">
        <f t="shared" si="16"/>
        <v>99.853342457826628</v>
      </c>
      <c r="I106" s="18">
        <f t="shared" si="22"/>
        <v>115.3907786224255</v>
      </c>
      <c r="J106" s="23">
        <f>VLOOKUP(G106,'FS antenna gain'!$A$2:$B$902,2)</f>
        <v>10.053948010664303</v>
      </c>
      <c r="K106" s="18">
        <f>VLOOKUP(E106,'vehicle radar antenna gain'!$A$3:$D$903,4)</f>
        <v>-27.214706696227999</v>
      </c>
      <c r="L106" s="22">
        <f t="shared" si="23"/>
        <v>-59.214706696227999</v>
      </c>
      <c r="M106" s="22">
        <f t="shared" si="24"/>
        <v>-46.214706696227999</v>
      </c>
      <c r="N106">
        <f t="shared" si="17"/>
        <v>-164.55153730798921</v>
      </c>
      <c r="O106">
        <f t="shared" si="25"/>
        <v>-151.55153730798921</v>
      </c>
      <c r="P106">
        <f t="shared" si="26"/>
        <v>74.551537307989207</v>
      </c>
      <c r="Q106">
        <f t="shared" si="19"/>
        <v>86.551537307989207</v>
      </c>
    </row>
    <row r="107" spans="2:17">
      <c r="B107" s="18">
        <v>98</v>
      </c>
      <c r="C107" s="3">
        <f t="shared" si="20"/>
        <v>0.24183673469387754</v>
      </c>
      <c r="D107" s="7">
        <f t="shared" si="13"/>
        <v>13.595197345608735</v>
      </c>
      <c r="E107" s="6">
        <f t="shared" si="14"/>
        <v>13.6</v>
      </c>
      <c r="F107" s="4">
        <f t="shared" si="15"/>
        <v>9.9711973456087346</v>
      </c>
      <c r="G107" s="18">
        <f t="shared" si="21"/>
        <v>10</v>
      </c>
      <c r="H107" s="4">
        <f t="shared" si="16"/>
        <v>100.82504649143486</v>
      </c>
      <c r="I107" s="18">
        <f t="shared" si="22"/>
        <v>115.47489510356638</v>
      </c>
      <c r="J107" s="23">
        <f>VLOOKUP(G107,'FS antenna gain'!$A$2:$B$902,2)</f>
        <v>10.053948010664303</v>
      </c>
      <c r="K107" s="18">
        <f>VLOOKUP(E107,'vehicle radar antenna gain'!$A$3:$D$903,4)</f>
        <v>-27.423302295161999</v>
      </c>
      <c r="L107" s="22">
        <f t="shared" si="23"/>
        <v>-59.423302295162003</v>
      </c>
      <c r="M107" s="22">
        <f t="shared" si="24"/>
        <v>-46.423302295162003</v>
      </c>
      <c r="N107">
        <f t="shared" si="17"/>
        <v>-164.84424938806407</v>
      </c>
      <c r="O107">
        <f t="shared" si="25"/>
        <v>-151.84424938806407</v>
      </c>
      <c r="P107">
        <f t="shared" si="26"/>
        <v>74.844249388064071</v>
      </c>
      <c r="Q107">
        <f t="shared" si="19"/>
        <v>86.844249388064071</v>
      </c>
    </row>
    <row r="108" spans="2:17">
      <c r="B108" s="18">
        <v>99</v>
      </c>
      <c r="C108" s="3">
        <f t="shared" si="20"/>
        <v>0.23939393939393938</v>
      </c>
      <c r="D108" s="7">
        <f t="shared" si="13"/>
        <v>13.462895263120673</v>
      </c>
      <c r="E108" s="6">
        <f t="shared" si="14"/>
        <v>13.5</v>
      </c>
      <c r="F108" s="4">
        <f t="shared" si="15"/>
        <v>9.8388952631206728</v>
      </c>
      <c r="G108" s="18">
        <f t="shared" si="21"/>
        <v>9.8000000000000007</v>
      </c>
      <c r="H108" s="4">
        <f t="shared" si="16"/>
        <v>101.79729858891149</v>
      </c>
      <c r="I108" s="18">
        <f t="shared" si="22"/>
        <v>115.55825154906154</v>
      </c>
      <c r="J108" s="23">
        <f>VLOOKUP(G108,'FS antenna gain'!$A$2:$B$902,2)</f>
        <v>10.273296118351929</v>
      </c>
      <c r="K108" s="18">
        <f>VLOOKUP(E108,'vehicle radar antenna gain'!$A$3:$D$903,4)</f>
        <v>-27.423302295161999</v>
      </c>
      <c r="L108" s="22">
        <f t="shared" si="23"/>
        <v>-59.423302295162003</v>
      </c>
      <c r="M108" s="22">
        <f t="shared" si="24"/>
        <v>-46.423302295162003</v>
      </c>
      <c r="N108">
        <f t="shared" si="17"/>
        <v>-164.70825772587159</v>
      </c>
      <c r="O108">
        <f t="shared" si="25"/>
        <v>-151.70825772587159</v>
      </c>
      <c r="P108">
        <f t="shared" si="26"/>
        <v>74.70825772587159</v>
      </c>
      <c r="Q108">
        <f t="shared" si="19"/>
        <v>86.70825772587159</v>
      </c>
    </row>
    <row r="109" spans="2:17">
      <c r="B109" s="18">
        <v>100</v>
      </c>
      <c r="C109" s="3">
        <f t="shared" si="20"/>
        <v>0.23699999999999999</v>
      </c>
      <c r="D109" s="7">
        <f t="shared" si="13"/>
        <v>13.333097147185113</v>
      </c>
      <c r="E109" s="6">
        <f t="shared" si="14"/>
        <v>13.3</v>
      </c>
      <c r="F109" s="4">
        <f t="shared" si="15"/>
        <v>9.709097147185112</v>
      </c>
      <c r="G109" s="18">
        <f t="shared" si="21"/>
        <v>9.6999999999999993</v>
      </c>
      <c r="H109" s="4">
        <f t="shared" si="16"/>
        <v>102.77008319545139</v>
      </c>
      <c r="I109" s="18">
        <f t="shared" si="22"/>
        <v>115.64086064686632</v>
      </c>
      <c r="J109" s="23">
        <f>VLOOKUP(G109,'FS antenna gain'!$A$2:$B$902,2)</f>
        <v>10.497167184675124</v>
      </c>
      <c r="K109" s="18">
        <f>VLOOKUP(E109,'vehicle radar antenna gain'!$A$3:$D$903,4)</f>
        <v>-27.764855659605999</v>
      </c>
      <c r="L109" s="22">
        <f t="shared" si="23"/>
        <v>-59.764855659605999</v>
      </c>
      <c r="M109" s="22">
        <f t="shared" si="24"/>
        <v>-46.764855659605999</v>
      </c>
      <c r="N109">
        <f t="shared" si="17"/>
        <v>-164.90854912179717</v>
      </c>
      <c r="O109">
        <f t="shared" si="25"/>
        <v>-151.90854912179717</v>
      </c>
      <c r="P109">
        <f t="shared" si="26"/>
        <v>74.908549121797165</v>
      </c>
      <c r="Q109">
        <f t="shared" si="19"/>
        <v>86.908549121797165</v>
      </c>
    </row>
    <row r="110" spans="2:17">
      <c r="B110" s="18">
        <v>101</v>
      </c>
      <c r="C110" s="3">
        <f t="shared" si="20"/>
        <v>0.23465346534653464</v>
      </c>
      <c r="D110" s="7">
        <f t="shared" si="13"/>
        <v>13.205733873835783</v>
      </c>
      <c r="E110" s="6">
        <f t="shared" si="14"/>
        <v>13.2</v>
      </c>
      <c r="F110" s="4">
        <f t="shared" si="15"/>
        <v>9.5817338738357822</v>
      </c>
      <c r="G110" s="18">
        <f t="shared" si="21"/>
        <v>9.6</v>
      </c>
      <c r="H110" s="4">
        <f t="shared" si="16"/>
        <v>103.74338533130678</v>
      </c>
      <c r="I110" s="18">
        <f t="shared" si="22"/>
        <v>115.722734798636</v>
      </c>
      <c r="J110" s="23">
        <f>VLOOKUP(G110,'FS antenna gain'!$A$2:$B$902,2)</f>
        <v>10.610857878443131</v>
      </c>
      <c r="K110" s="18">
        <f>VLOOKUP(E110,'vehicle radar antenna gain'!$A$3:$D$903,4)</f>
        <v>-28.001056887240999</v>
      </c>
      <c r="L110" s="22">
        <f t="shared" si="23"/>
        <v>-60.001056887240999</v>
      </c>
      <c r="M110" s="22">
        <f t="shared" si="24"/>
        <v>-47.001056887240999</v>
      </c>
      <c r="N110">
        <f t="shared" si="17"/>
        <v>-165.11293380743385</v>
      </c>
      <c r="O110">
        <f t="shared" si="25"/>
        <v>-152.11293380743385</v>
      </c>
      <c r="P110">
        <f t="shared" si="26"/>
        <v>75.112933807433848</v>
      </c>
      <c r="Q110">
        <f t="shared" si="19"/>
        <v>87.112933807433848</v>
      </c>
    </row>
    <row r="111" spans="2:17">
      <c r="B111" s="18">
        <v>102</v>
      </c>
      <c r="C111" s="3">
        <f t="shared" si="20"/>
        <v>0.23235294117647057</v>
      </c>
      <c r="D111" s="7">
        <f t="shared" si="13"/>
        <v>13.08073879203226</v>
      </c>
      <c r="E111" s="6">
        <f t="shared" si="14"/>
        <v>13.1</v>
      </c>
      <c r="F111" s="4">
        <f t="shared" si="15"/>
        <v>9.4567387920322599</v>
      </c>
      <c r="G111" s="18">
        <f t="shared" si="21"/>
        <v>9.5</v>
      </c>
      <c r="H111" s="4">
        <f t="shared" si="16"/>
        <v>104.7171905658283</v>
      </c>
      <c r="I111" s="18">
        <f t="shared" si="22"/>
        <v>115.8038861270042</v>
      </c>
      <c r="J111" s="23">
        <f>VLOOKUP(G111,'FS antenna gain'!$A$2:$B$902,2)</f>
        <v>10.610857878443131</v>
      </c>
      <c r="K111" s="18">
        <f>VLOOKUP(E111,'vehicle radar antenna gain'!$A$3:$D$903,4)</f>
        <v>-28.080555476691998</v>
      </c>
      <c r="L111" s="22">
        <f t="shared" si="23"/>
        <v>-60.080555476691998</v>
      </c>
      <c r="M111" s="22">
        <f t="shared" si="24"/>
        <v>-47.080555476691998</v>
      </c>
      <c r="N111">
        <f t="shared" si="17"/>
        <v>-165.27358372525305</v>
      </c>
      <c r="O111">
        <f t="shared" si="25"/>
        <v>-152.27358372525305</v>
      </c>
      <c r="P111">
        <f t="shared" si="26"/>
        <v>75.273583725253047</v>
      </c>
      <c r="Q111">
        <f t="shared" si="19"/>
        <v>87.273583725253047</v>
      </c>
    </row>
    <row r="112" spans="2:17">
      <c r="B112" s="18">
        <v>103</v>
      </c>
      <c r="C112" s="3">
        <f t="shared" si="20"/>
        <v>0.23009708737864076</v>
      </c>
      <c r="D112" s="7">
        <f t="shared" si="13"/>
        <v>12.958047616283809</v>
      </c>
      <c r="E112" s="6">
        <f t="shared" si="14"/>
        <v>13</v>
      </c>
      <c r="F112" s="4">
        <f t="shared" si="15"/>
        <v>9.334047616283808</v>
      </c>
      <c r="G112" s="18">
        <f t="shared" si="21"/>
        <v>9.3000000000000007</v>
      </c>
      <c r="H112" s="4">
        <f t="shared" si="16"/>
        <v>105.69148499287915</v>
      </c>
      <c r="I112" s="18">
        <f t="shared" si="22"/>
        <v>115.88432648270805</v>
      </c>
      <c r="J112" s="23">
        <f>VLOOKUP(G112,'FS antenna gain'!$A$2:$B$902,2)</f>
        <v>10.841874296815966</v>
      </c>
      <c r="K112" s="18">
        <f>VLOOKUP(E112,'vehicle radar antenna gain'!$A$3:$D$903,4)</f>
        <v>-28.080555476691998</v>
      </c>
      <c r="L112" s="22">
        <f t="shared" si="23"/>
        <v>-60.080555476691998</v>
      </c>
      <c r="M112" s="22">
        <f t="shared" si="24"/>
        <v>-47.080555476691998</v>
      </c>
      <c r="N112">
        <f t="shared" si="17"/>
        <v>-165.12300766258406</v>
      </c>
      <c r="O112">
        <f t="shared" si="25"/>
        <v>-152.12300766258406</v>
      </c>
      <c r="P112">
        <f t="shared" si="26"/>
        <v>75.123007662584058</v>
      </c>
      <c r="Q112">
        <f t="shared" si="19"/>
        <v>87.123007662584058</v>
      </c>
    </row>
    <row r="113" spans="2:17">
      <c r="B113" s="18">
        <v>104</v>
      </c>
      <c r="C113" s="3">
        <f t="shared" si="20"/>
        <v>0.22788461538461538</v>
      </c>
      <c r="D113" s="7">
        <f t="shared" si="13"/>
        <v>12.837598324696284</v>
      </c>
      <c r="E113" s="6">
        <f t="shared" si="14"/>
        <v>12.8</v>
      </c>
      <c r="F113" s="4">
        <f t="shared" si="15"/>
        <v>9.2135983246962834</v>
      </c>
      <c r="G113" s="18">
        <f t="shared" si="21"/>
        <v>9.1999999999999993</v>
      </c>
      <c r="H113" s="4">
        <f t="shared" si="16"/>
        <v>106.66625520753975</v>
      </c>
      <c r="I113" s="18">
        <f t="shared" si="22"/>
        <v>115.9640674515569</v>
      </c>
      <c r="J113" s="23">
        <f>VLOOKUP(G113,'FS antenna gain'!$A$2:$B$902,2)</f>
        <v>11.077913202637006</v>
      </c>
      <c r="K113" s="18">
        <f>VLOOKUP(E113,'vehicle radar antenna gain'!$A$3:$D$903,4)</f>
        <v>-28.169876624341999</v>
      </c>
      <c r="L113" s="22">
        <f t="shared" si="23"/>
        <v>-60.169876624341995</v>
      </c>
      <c r="M113" s="22">
        <f t="shared" si="24"/>
        <v>-47.169876624341995</v>
      </c>
      <c r="N113">
        <f t="shared" si="17"/>
        <v>-165.0560308732619</v>
      </c>
      <c r="O113">
        <f t="shared" si="25"/>
        <v>-152.0560308732619</v>
      </c>
      <c r="P113">
        <f>-(N113-$I$4)</f>
        <v>75.056030873261903</v>
      </c>
      <c r="Q113">
        <f t="shared" si="19"/>
        <v>87.056030873261903</v>
      </c>
    </row>
    <row r="114" spans="2:17">
      <c r="B114" s="18">
        <v>105</v>
      </c>
      <c r="C114" s="3">
        <f t="shared" si="20"/>
        <v>0.2257142857142857</v>
      </c>
      <c r="D114" s="7">
        <f t="shared" si="13"/>
        <v>12.719331062133216</v>
      </c>
      <c r="E114" s="6">
        <f t="shared" si="14"/>
        <v>12.7</v>
      </c>
      <c r="F114" s="4">
        <f t="shared" si="15"/>
        <v>9.0953310621332157</v>
      </c>
      <c r="G114" s="18">
        <f t="shared" si="21"/>
        <v>9.1</v>
      </c>
      <c r="H114" s="4">
        <f t="shared" si="16"/>
        <v>107.64148828402551</v>
      </c>
      <c r="I114" s="18">
        <f t="shared" si="22"/>
        <v>116.04312036124406</v>
      </c>
      <c r="J114" s="23">
        <f>VLOOKUP(G114,'FS antenna gain'!$A$2:$B$902,2)</f>
        <v>11.077913202637006</v>
      </c>
      <c r="K114" s="18">
        <f>VLOOKUP(E114,'vehicle radar antenna gain'!$A$3:$D$903,4)</f>
        <v>-28.182008758155</v>
      </c>
      <c r="L114" s="22">
        <f t="shared" si="23"/>
        <v>-60.182008758155</v>
      </c>
      <c r="M114" s="22">
        <f t="shared" si="24"/>
        <v>-47.182008758155</v>
      </c>
      <c r="N114">
        <f t="shared" si="17"/>
        <v>-165.14721591676206</v>
      </c>
      <c r="O114">
        <f t="shared" si="25"/>
        <v>-152.14721591676206</v>
      </c>
      <c r="P114">
        <f t="shared" ref="P114:P141" si="27">-(N114-$I$4)</f>
        <v>75.147215916762065</v>
      </c>
      <c r="Q114">
        <f t="shared" si="19"/>
        <v>87.147215916762065</v>
      </c>
    </row>
    <row r="115" spans="2:17">
      <c r="B115" s="18">
        <v>106</v>
      </c>
      <c r="C115" s="3">
        <f t="shared" si="20"/>
        <v>0.22358490566037736</v>
      </c>
      <c r="D115" s="7">
        <f t="shared" si="13"/>
        <v>12.603188048201522</v>
      </c>
      <c r="E115" s="6">
        <f t="shared" si="14"/>
        <v>12.6</v>
      </c>
      <c r="F115" s="4">
        <f t="shared" si="15"/>
        <v>8.9791880482015216</v>
      </c>
      <c r="G115" s="18">
        <f t="shared" si="21"/>
        <v>9</v>
      </c>
      <c r="H115" s="4">
        <f t="shared" si="16"/>
        <v>108.61717175474604</v>
      </c>
      <c r="I115" s="18">
        <f t="shared" si="22"/>
        <v>116.12149628799966</v>
      </c>
      <c r="J115" s="23">
        <f>VLOOKUP(G115,'FS antenna gain'!$A$2:$B$902,2)</f>
        <v>11.197885274681212</v>
      </c>
      <c r="K115" s="18">
        <f>VLOOKUP(E115,'vehicle radar antenna gain'!$A$3:$D$903,4)</f>
        <v>-28.166062644204999</v>
      </c>
      <c r="L115" s="22">
        <f t="shared" si="23"/>
        <v>-60.166062644204999</v>
      </c>
      <c r="M115" s="22">
        <f t="shared" si="24"/>
        <v>-47.166062644204999</v>
      </c>
      <c r="N115">
        <f t="shared" si="17"/>
        <v>-165.08967365752346</v>
      </c>
      <c r="O115">
        <f t="shared" si="25"/>
        <v>-152.08967365752346</v>
      </c>
      <c r="P115">
        <f t="shared" si="27"/>
        <v>75.089673657523463</v>
      </c>
      <c r="Q115">
        <f t="shared" si="19"/>
        <v>87.089673657523463</v>
      </c>
    </row>
    <row r="116" spans="2:17">
      <c r="B116" s="18">
        <v>107</v>
      </c>
      <c r="C116" s="3">
        <f t="shared" si="20"/>
        <v>0.22149532710280373</v>
      </c>
      <c r="D116" s="7">
        <f t="shared" si="13"/>
        <v>12.489113489790364</v>
      </c>
      <c r="E116" s="6">
        <f t="shared" si="14"/>
        <v>12.5</v>
      </c>
      <c r="F116" s="4">
        <f t="shared" si="15"/>
        <v>8.8651134897903638</v>
      </c>
      <c r="G116" s="18">
        <f t="shared" si="21"/>
        <v>8.9</v>
      </c>
      <c r="H116" s="4">
        <f t="shared" si="16"/>
        <v>109.59329359043828</v>
      </c>
      <c r="I116" s="18">
        <f t="shared" si="22"/>
        <v>116.19920606308472</v>
      </c>
      <c r="J116" s="23">
        <f>VLOOKUP(G116,'FS antenna gain'!$A$2:$B$902,2)</f>
        <v>11.319197844541488</v>
      </c>
      <c r="K116" s="18">
        <f>VLOOKUP(E116,'vehicle radar antenna gain'!$A$3:$D$903,4)</f>
        <v>-28.166062644204999</v>
      </c>
      <c r="L116" s="22">
        <f t="shared" si="23"/>
        <v>-60.166062644204999</v>
      </c>
      <c r="M116" s="22">
        <f t="shared" si="24"/>
        <v>-47.166062644204999</v>
      </c>
      <c r="N116">
        <f t="shared" si="17"/>
        <v>-165.04607086274822</v>
      </c>
      <c r="O116">
        <f t="shared" si="25"/>
        <v>-152.04607086274822</v>
      </c>
      <c r="P116">
        <f t="shared" si="27"/>
        <v>75.046070862748223</v>
      </c>
      <c r="Q116">
        <f t="shared" si="19"/>
        <v>87.046070862748223</v>
      </c>
    </row>
    <row r="117" spans="2:17">
      <c r="B117" s="18">
        <v>108</v>
      </c>
      <c r="C117" s="3">
        <f t="shared" si="20"/>
        <v>0.21944444444444444</v>
      </c>
      <c r="D117" s="7">
        <f t="shared" si="13"/>
        <v>12.377053497908507</v>
      </c>
      <c r="E117" s="6">
        <f t="shared" si="14"/>
        <v>12.4</v>
      </c>
      <c r="F117" s="4">
        <f t="shared" si="15"/>
        <v>8.7530534979085068</v>
      </c>
      <c r="G117" s="18">
        <f t="shared" si="21"/>
        <v>8.8000000000000007</v>
      </c>
      <c r="H117" s="4">
        <f t="shared" si="16"/>
        <v>110.5698421813109</v>
      </c>
      <c r="I117" s="18">
        <f t="shared" si="22"/>
        <v>116.27626027912703</v>
      </c>
      <c r="J117" s="23">
        <f>VLOOKUP(G117,'FS antenna gain'!$A$2:$B$902,2)</f>
        <v>11.441881206910082</v>
      </c>
      <c r="K117" s="18">
        <f>VLOOKUP(E117,'vehicle radar antenna gain'!$A$3:$D$903,4)</f>
        <v>-28.139328985102001</v>
      </c>
      <c r="L117" s="22">
        <f t="shared" si="23"/>
        <v>-60.139328985101997</v>
      </c>
      <c r="M117" s="22">
        <f t="shared" si="24"/>
        <v>-47.139328985101997</v>
      </c>
      <c r="N117">
        <f t="shared" si="17"/>
        <v>-164.97370805731896</v>
      </c>
      <c r="O117">
        <f t="shared" si="25"/>
        <v>-151.97370805731896</v>
      </c>
      <c r="P117">
        <f t="shared" si="27"/>
        <v>74.973708057318959</v>
      </c>
      <c r="Q117">
        <f t="shared" si="19"/>
        <v>86.973708057318959</v>
      </c>
    </row>
    <row r="118" spans="2:17">
      <c r="B118" s="18">
        <v>109</v>
      </c>
      <c r="C118" s="3">
        <f t="shared" si="20"/>
        <v>0.21743119266055044</v>
      </c>
      <c r="D118" s="7">
        <f t="shared" si="13"/>
        <v>12.266956008581236</v>
      </c>
      <c r="E118" s="6">
        <f t="shared" si="14"/>
        <v>12.3</v>
      </c>
      <c r="F118" s="4">
        <f t="shared" si="15"/>
        <v>8.6429560085812351</v>
      </c>
      <c r="G118" s="18">
        <f t="shared" si="21"/>
        <v>8.6</v>
      </c>
      <c r="H118" s="4">
        <f t="shared" si="16"/>
        <v>111.54680631914121</v>
      </c>
      <c r="I118" s="18">
        <f t="shared" si="22"/>
        <v>116.35266929629944</v>
      </c>
      <c r="J118" s="23">
        <f>VLOOKUP(G118,'FS antenna gain'!$A$2:$B$902,2)</f>
        <v>11.691486729575153</v>
      </c>
      <c r="K118" s="18">
        <f>VLOOKUP(E118,'vehicle radar antenna gain'!$A$3:$D$903,4)</f>
        <v>-28.10464893232</v>
      </c>
      <c r="L118" s="22">
        <f t="shared" si="23"/>
        <v>-60.104648932320003</v>
      </c>
      <c r="M118" s="22">
        <f t="shared" si="24"/>
        <v>-47.104648932320003</v>
      </c>
      <c r="N118">
        <f t="shared" si="17"/>
        <v>-164.76583149904428</v>
      </c>
      <c r="O118">
        <f t="shared" si="25"/>
        <v>-151.76583149904428</v>
      </c>
      <c r="P118">
        <f t="shared" si="27"/>
        <v>74.765831499044282</v>
      </c>
      <c r="Q118">
        <f t="shared" si="19"/>
        <v>86.765831499044282</v>
      </c>
    </row>
    <row r="119" spans="2:17">
      <c r="B119" s="18">
        <v>110</v>
      </c>
      <c r="C119" s="3">
        <f t="shared" si="20"/>
        <v>0.21545454545454545</v>
      </c>
      <c r="D119" s="7">
        <f t="shared" si="13"/>
        <v>12.158770707582557</v>
      </c>
      <c r="E119" s="6">
        <f t="shared" si="14"/>
        <v>12.2</v>
      </c>
      <c r="F119" s="4">
        <f t="shared" si="15"/>
        <v>8.5347707075825561</v>
      </c>
      <c r="G119" s="18">
        <f t="shared" si="21"/>
        <v>8.5</v>
      </c>
      <c r="H119" s="4">
        <f t="shared" si="16"/>
        <v>112.52417518026959</v>
      </c>
      <c r="I119" s="18">
        <f t="shared" si="22"/>
        <v>116.42844324834169</v>
      </c>
      <c r="J119" s="23">
        <f>VLOOKUP(G119,'FS antenna gain'!$A$2:$B$902,2)</f>
        <v>11.818474867806991</v>
      </c>
      <c r="K119" s="18">
        <f>VLOOKUP(E119,'vehicle radar antenna gain'!$A$3:$D$903,4)</f>
        <v>-28.021987791086001</v>
      </c>
      <c r="L119" s="22">
        <f t="shared" si="23"/>
        <v>-60.021987791086005</v>
      </c>
      <c r="M119" s="22">
        <f t="shared" si="24"/>
        <v>-47.021987791086005</v>
      </c>
      <c r="N119">
        <f t="shared" si="17"/>
        <v>-164.63195617162071</v>
      </c>
      <c r="O119">
        <f t="shared" si="25"/>
        <v>-151.63195617162071</v>
      </c>
      <c r="P119">
        <f t="shared" si="27"/>
        <v>74.631956171620715</v>
      </c>
      <c r="Q119">
        <f t="shared" si="19"/>
        <v>86.631956171620715</v>
      </c>
    </row>
    <row r="120" spans="2:17">
      <c r="B120" s="18">
        <v>111</v>
      </c>
      <c r="C120" s="3">
        <f t="shared" si="20"/>
        <v>0.2135135135135135</v>
      </c>
      <c r="D120" s="7">
        <f t="shared" si="13"/>
        <v>12.052448958792112</v>
      </c>
      <c r="E120" s="6">
        <f t="shared" si="14"/>
        <v>12.1</v>
      </c>
      <c r="F120" s="4">
        <f t="shared" si="15"/>
        <v>8.4284489587921119</v>
      </c>
      <c r="G120" s="18">
        <f t="shared" si="21"/>
        <v>8.4</v>
      </c>
      <c r="H120" s="4">
        <f t="shared" si="16"/>
        <v>113.50193830944033</v>
      </c>
      <c r="I120" s="18">
        <f t="shared" si="22"/>
        <v>116.50359204842795</v>
      </c>
      <c r="J120" s="23">
        <f>VLOOKUP(G120,'FS antenna gain'!$A$2:$B$902,2)</f>
        <v>11.946965859117281</v>
      </c>
      <c r="K120" s="18">
        <f>VLOOKUP(E120,'vehicle radar antenna gain'!$A$3:$D$903,4)</f>
        <v>-27.978728740203</v>
      </c>
      <c r="L120" s="22">
        <f t="shared" si="23"/>
        <v>-59.978728740202996</v>
      </c>
      <c r="M120" s="22">
        <f t="shared" si="24"/>
        <v>-46.978728740202996</v>
      </c>
      <c r="N120">
        <f t="shared" si="17"/>
        <v>-164.53535492951366</v>
      </c>
      <c r="O120">
        <f t="shared" si="25"/>
        <v>-151.53535492951366</v>
      </c>
      <c r="P120">
        <f t="shared" si="27"/>
        <v>74.535354929513659</v>
      </c>
      <c r="Q120">
        <f t="shared" si="19"/>
        <v>86.535354929513659</v>
      </c>
    </row>
    <row r="121" spans="2:17">
      <c r="B121" s="18">
        <v>112</v>
      </c>
      <c r="C121" s="3">
        <f t="shared" si="20"/>
        <v>0.21160714285714285</v>
      </c>
      <c r="D121" s="7">
        <f t="shared" si="13"/>
        <v>11.947943735979033</v>
      </c>
      <c r="E121" s="6">
        <f t="shared" si="14"/>
        <v>11.9</v>
      </c>
      <c r="F121" s="4">
        <f t="shared" si="15"/>
        <v>8.3239437359790323</v>
      </c>
      <c r="G121" s="18">
        <f t="shared" si="21"/>
        <v>8.3000000000000007</v>
      </c>
      <c r="H121" s="4">
        <f t="shared" si="16"/>
        <v>114.48008560444039</v>
      </c>
      <c r="I121" s="18">
        <f t="shared" si="22"/>
        <v>116.57812539488117</v>
      </c>
      <c r="J121" s="23">
        <f>VLOOKUP(G121,'FS antenna gain'!$A$2:$B$902,2)</f>
        <v>12.076995701262483</v>
      </c>
      <c r="K121" s="18">
        <f>VLOOKUP(E121,'vehicle radar antenna gain'!$A$3:$D$903,4)</f>
        <v>-27.936923580689999</v>
      </c>
      <c r="L121" s="22">
        <f t="shared" si="23"/>
        <v>-59.936923580689999</v>
      </c>
      <c r="M121" s="22">
        <f t="shared" si="24"/>
        <v>-46.936923580689999</v>
      </c>
      <c r="N121">
        <f t="shared" si="17"/>
        <v>-164.43805327430869</v>
      </c>
      <c r="O121">
        <f t="shared" si="25"/>
        <v>-151.43805327430869</v>
      </c>
      <c r="P121">
        <f t="shared" si="27"/>
        <v>74.438053274308686</v>
      </c>
      <c r="Q121">
        <f t="shared" si="19"/>
        <v>86.438053274308686</v>
      </c>
    </row>
    <row r="122" spans="2:17">
      <c r="B122" s="18">
        <v>113</v>
      </c>
      <c r="C122" s="3">
        <f t="shared" si="20"/>
        <v>0.20973451327433629</v>
      </c>
      <c r="D122" s="7">
        <f t="shared" si="13"/>
        <v>11.845209557826829</v>
      </c>
      <c r="E122" s="6">
        <f t="shared" si="14"/>
        <v>11.8</v>
      </c>
      <c r="F122" s="4">
        <f t="shared" si="15"/>
        <v>8.2212095578268283</v>
      </c>
      <c r="G122" s="18">
        <f t="shared" si="21"/>
        <v>8.1999999999999993</v>
      </c>
      <c r="H122" s="4">
        <f t="shared" si="16"/>
        <v>115.45860730149138</v>
      </c>
      <c r="I122" s="18">
        <f t="shared" si="22"/>
        <v>116.65205277673778</v>
      </c>
      <c r="J122" s="23">
        <f>VLOOKUP(G122,'FS antenna gain'!$A$2:$B$902,2)</f>
        <v>12.341822538698114</v>
      </c>
      <c r="K122" s="18">
        <f>VLOOKUP(E122,'vehicle radar antenna gain'!$A$3:$D$903,4)</f>
        <v>-27.898313573132999</v>
      </c>
      <c r="L122" s="22">
        <f t="shared" si="23"/>
        <v>-59.898313573132995</v>
      </c>
      <c r="M122" s="22">
        <f t="shared" si="24"/>
        <v>-46.898313573132995</v>
      </c>
      <c r="N122">
        <f t="shared" si="17"/>
        <v>-164.20854381117266</v>
      </c>
      <c r="O122">
        <f t="shared" si="25"/>
        <v>-151.20854381117266</v>
      </c>
      <c r="P122">
        <f t="shared" si="27"/>
        <v>74.20854381117266</v>
      </c>
      <c r="Q122">
        <f t="shared" si="19"/>
        <v>86.20854381117266</v>
      </c>
    </row>
    <row r="123" spans="2:17">
      <c r="B123" s="18">
        <v>114</v>
      </c>
      <c r="C123" s="3">
        <f t="shared" si="20"/>
        <v>0.20789473684210524</v>
      </c>
      <c r="D123" s="7">
        <f t="shared" si="13"/>
        <v>11.744202426024701</v>
      </c>
      <c r="E123" s="6">
        <f t="shared" si="14"/>
        <v>11.7</v>
      </c>
      <c r="F123" s="4">
        <f t="shared" si="15"/>
        <v>8.1202024260247008</v>
      </c>
      <c r="G123" s="18">
        <f t="shared" si="21"/>
        <v>8.1</v>
      </c>
      <c r="H123" s="4">
        <f t="shared" si="16"/>
        <v>116.4374939613525</v>
      </c>
      <c r="I123" s="18">
        <f t="shared" si="22"/>
        <v>116.72538347916321</v>
      </c>
      <c r="J123" s="23">
        <f>VLOOKUP(G123,'FS antenna gain'!$A$2:$B$902,2)</f>
        <v>12.341822538698114</v>
      </c>
      <c r="K123" s="18">
        <f>VLOOKUP(E123,'vehicle radar antenna gain'!$A$3:$D$903,4)</f>
        <v>-27.836637514218001</v>
      </c>
      <c r="L123" s="22">
        <f t="shared" si="23"/>
        <v>-59.836637514217998</v>
      </c>
      <c r="M123" s="22">
        <f t="shared" si="24"/>
        <v>-46.836637514217998</v>
      </c>
      <c r="N123">
        <f t="shared" si="17"/>
        <v>-164.2201984546831</v>
      </c>
      <c r="O123">
        <f t="shared" si="25"/>
        <v>-151.2201984546831</v>
      </c>
      <c r="P123">
        <f t="shared" si="27"/>
        <v>74.2201984546831</v>
      </c>
      <c r="Q123">
        <f t="shared" si="19"/>
        <v>86.2201984546831</v>
      </c>
    </row>
    <row r="124" spans="2:17">
      <c r="B124" s="18">
        <v>115</v>
      </c>
      <c r="C124" s="3">
        <f t="shared" si="20"/>
        <v>0.20608695652173911</v>
      </c>
      <c r="D124" s="7">
        <f t="shared" si="13"/>
        <v>11.644879766260994</v>
      </c>
      <c r="E124" s="6">
        <f t="shared" si="14"/>
        <v>11.6</v>
      </c>
      <c r="F124" s="4">
        <f t="shared" si="15"/>
        <v>8.0208797662609932</v>
      </c>
      <c r="G124" s="18">
        <f t="shared" si="21"/>
        <v>8</v>
      </c>
      <c r="H124" s="4">
        <f t="shared" si="16"/>
        <v>117.41673645609471</v>
      </c>
      <c r="I124" s="18">
        <f t="shared" si="22"/>
        <v>116.79812658872305</v>
      </c>
      <c r="J124" s="23">
        <f>VLOOKUP(G124,'FS antenna gain'!$A$2:$B$902,2)</f>
        <v>12.476698335865752</v>
      </c>
      <c r="K124" s="18">
        <f>VLOOKUP(E124,'vehicle radar antenna gain'!$A$3:$D$903,4)</f>
        <v>-27.815761423312999</v>
      </c>
      <c r="L124" s="22">
        <f t="shared" si="23"/>
        <v>-59.815761423312999</v>
      </c>
      <c r="M124" s="22">
        <f t="shared" si="24"/>
        <v>-46.815761423312999</v>
      </c>
      <c r="N124">
        <f t="shared" si="17"/>
        <v>-164.13718967617029</v>
      </c>
      <c r="O124">
        <f t="shared" si="25"/>
        <v>-151.13718967617029</v>
      </c>
      <c r="P124">
        <f t="shared" si="27"/>
        <v>74.137189676170294</v>
      </c>
      <c r="Q124">
        <f t="shared" si="19"/>
        <v>86.137189676170294</v>
      </c>
    </row>
    <row r="125" spans="2:17">
      <c r="B125" s="18">
        <v>116</v>
      </c>
      <c r="C125" s="3">
        <f t="shared" si="20"/>
        <v>0.2043103448275862</v>
      </c>
      <c r="D125" s="7">
        <f t="shared" si="13"/>
        <v>11.547200371964282</v>
      </c>
      <c r="E125" s="6">
        <f t="shared" si="14"/>
        <v>11.5</v>
      </c>
      <c r="F125" s="4">
        <f t="shared" si="15"/>
        <v>7.9232003719642812</v>
      </c>
      <c r="G125" s="18">
        <f t="shared" si="21"/>
        <v>7.9</v>
      </c>
      <c r="H125" s="4">
        <f t="shared" si="16"/>
        <v>118.39632595650932</v>
      </c>
      <c r="I125" s="18">
        <f t="shared" si="22"/>
        <v>116.87029099851077</v>
      </c>
      <c r="J125" s="23">
        <f>VLOOKUP(G125,'FS antenna gain'!$A$2:$B$902,2)</f>
        <v>12.613270728403258</v>
      </c>
      <c r="K125" s="18">
        <f>VLOOKUP(E125,'vehicle radar antenna gain'!$A$3:$D$903,4)</f>
        <v>-27.815761423312999</v>
      </c>
      <c r="L125" s="22">
        <f t="shared" si="23"/>
        <v>-59.815761423312999</v>
      </c>
      <c r="M125" s="22">
        <f t="shared" si="24"/>
        <v>-46.815761423312999</v>
      </c>
      <c r="N125">
        <f t="shared" si="17"/>
        <v>-164.07278169342052</v>
      </c>
      <c r="O125">
        <f t="shared" si="25"/>
        <v>-151.07278169342052</v>
      </c>
      <c r="P125">
        <f t="shared" si="27"/>
        <v>74.072781693420524</v>
      </c>
      <c r="Q125">
        <f t="shared" si="19"/>
        <v>86.072781693420524</v>
      </c>
    </row>
    <row r="126" spans="2:17">
      <c r="B126" s="18">
        <v>117</v>
      </c>
      <c r="C126" s="3">
        <f t="shared" si="20"/>
        <v>0.20256410256410257</v>
      </c>
      <c r="D126" s="7">
        <f t="shared" si="13"/>
        <v>11.45112435064677</v>
      </c>
      <c r="E126" s="6">
        <f t="shared" si="14"/>
        <v>11.5</v>
      </c>
      <c r="F126" s="4">
        <f t="shared" si="15"/>
        <v>7.8271243506467698</v>
      </c>
      <c r="G126" s="18">
        <f t="shared" si="21"/>
        <v>7.8</v>
      </c>
      <c r="H126" s="4">
        <f t="shared" si="16"/>
        <v>119.37625392011596</v>
      </c>
      <c r="I126" s="18">
        <f t="shared" si="22"/>
        <v>116.94188541313582</v>
      </c>
      <c r="J126" s="23">
        <f>VLOOKUP(G126,'FS antenna gain'!$A$2:$B$902,2)</f>
        <v>12.891679881352275</v>
      </c>
      <c r="K126" s="18">
        <f>VLOOKUP(E126,'vehicle radar antenna gain'!$A$3:$D$903,4)</f>
        <v>-27.815761423312999</v>
      </c>
      <c r="L126" s="22">
        <f t="shared" si="23"/>
        <v>-59.815761423312999</v>
      </c>
      <c r="M126" s="22">
        <f t="shared" si="24"/>
        <v>-46.815761423312999</v>
      </c>
      <c r="N126">
        <f t="shared" si="17"/>
        <v>-163.86596695509655</v>
      </c>
      <c r="O126">
        <f t="shared" si="25"/>
        <v>-150.86596695509655</v>
      </c>
      <c r="P126">
        <f t="shared" si="27"/>
        <v>73.865966955096553</v>
      </c>
      <c r="Q126">
        <f t="shared" si="19"/>
        <v>85.865966955096553</v>
      </c>
    </row>
    <row r="127" spans="2:17">
      <c r="B127" s="18">
        <v>118</v>
      </c>
      <c r="C127" s="3">
        <f t="shared" si="20"/>
        <v>0.20084745762711864</v>
      </c>
      <c r="D127" s="7">
        <f t="shared" si="13"/>
        <v>11.356613072713156</v>
      </c>
      <c r="E127" s="6">
        <f t="shared" si="14"/>
        <v>11.4</v>
      </c>
      <c r="F127" s="4">
        <f t="shared" si="15"/>
        <v>7.7326130727131552</v>
      </c>
      <c r="G127" s="18">
        <f t="shared" si="21"/>
        <v>7.7</v>
      </c>
      <c r="H127" s="4">
        <f t="shared" si="16"/>
        <v>120.35651207973751</v>
      </c>
      <c r="I127" s="18">
        <f t="shared" si="22"/>
        <v>117.01291835357523</v>
      </c>
      <c r="J127" s="23">
        <f>VLOOKUP(G127,'FS antenna gain'!$A$2:$B$902,2)</f>
        <v>12.891679881352275</v>
      </c>
      <c r="K127" s="18">
        <f>VLOOKUP(E127,'vehicle radar antenna gain'!$A$3:$D$903,4)</f>
        <v>-27.802770901786001</v>
      </c>
      <c r="L127" s="22">
        <f t="shared" si="23"/>
        <v>-59.802770901786005</v>
      </c>
      <c r="M127" s="22">
        <f t="shared" si="24"/>
        <v>-46.802770901786005</v>
      </c>
      <c r="N127">
        <f t="shared" si="17"/>
        <v>-163.92400937400896</v>
      </c>
      <c r="O127">
        <f t="shared" si="25"/>
        <v>-150.92400937400896</v>
      </c>
      <c r="P127">
        <f t="shared" si="27"/>
        <v>73.924009374008961</v>
      </c>
      <c r="Q127">
        <f t="shared" si="19"/>
        <v>85.924009374008961</v>
      </c>
    </row>
    <row r="128" spans="2:17">
      <c r="B128" s="18">
        <v>119</v>
      </c>
      <c r="C128" s="3">
        <f t="shared" si="20"/>
        <v>0.1991596638655462</v>
      </c>
      <c r="D128" s="7">
        <f t="shared" si="13"/>
        <v>11.263629122606124</v>
      </c>
      <c r="E128" s="6">
        <f t="shared" si="14"/>
        <v>11.3</v>
      </c>
      <c r="F128" s="4">
        <f t="shared" si="15"/>
        <v>7.6396291226061237</v>
      </c>
      <c r="G128" s="18">
        <f t="shared" si="21"/>
        <v>7.6</v>
      </c>
      <c r="H128" s="4">
        <f t="shared" si="16"/>
        <v>121.33709243261106</v>
      </c>
      <c r="I128" s="18">
        <f t="shared" si="22"/>
        <v>117.08339816189073</v>
      </c>
      <c r="J128" s="23">
        <f>VLOOKUP(G128,'FS antenna gain'!$A$2:$B$902,2)</f>
        <v>13.177416425871794</v>
      </c>
      <c r="K128" s="18">
        <f>VLOOKUP(E128,'vehicle radar antenna gain'!$A$3:$D$903,4)</f>
        <v>-27.798349918382002</v>
      </c>
      <c r="L128" s="22">
        <f t="shared" si="23"/>
        <v>-59.798349918382002</v>
      </c>
      <c r="M128" s="22">
        <f t="shared" si="24"/>
        <v>-46.798349918382002</v>
      </c>
      <c r="N128">
        <f t="shared" si="17"/>
        <v>-163.70433165440093</v>
      </c>
      <c r="O128">
        <f t="shared" si="25"/>
        <v>-150.70433165440093</v>
      </c>
      <c r="P128">
        <f t="shared" si="27"/>
        <v>73.704331654400931</v>
      </c>
      <c r="Q128">
        <f t="shared" si="19"/>
        <v>85.704331654400931</v>
      </c>
    </row>
    <row r="129" spans="2:17">
      <c r="B129" s="18">
        <v>120</v>
      </c>
      <c r="C129" s="3">
        <f t="shared" si="20"/>
        <v>0.19749999999999998</v>
      </c>
      <c r="D129" s="7">
        <f t="shared" si="13"/>
        <v>11.172136252167148</v>
      </c>
      <c r="E129" s="6">
        <f t="shared" si="14"/>
        <v>11.2</v>
      </c>
      <c r="F129" s="4">
        <f t="shared" si="15"/>
        <v>7.5481362521671471</v>
      </c>
      <c r="G129" s="18">
        <f t="shared" si="21"/>
        <v>7.5</v>
      </c>
      <c r="H129" s="4">
        <f t="shared" si="16"/>
        <v>122.31798723000637</v>
      </c>
      <c r="I129" s="18">
        <f t="shared" si="22"/>
        <v>117.1533330058154</v>
      </c>
      <c r="J129" s="23">
        <f>VLOOKUP(G129,'FS antenna gain'!$A$2:$B$902,2)</f>
        <v>13.177416425871794</v>
      </c>
      <c r="K129" s="18">
        <f>VLOOKUP(E129,'vehicle radar antenna gain'!$A$3:$D$903,4)</f>
        <v>-27.817135822773</v>
      </c>
      <c r="L129" s="22">
        <f t="shared" si="23"/>
        <v>-59.817135822772997</v>
      </c>
      <c r="M129" s="22">
        <f t="shared" si="24"/>
        <v>-46.817135822772997</v>
      </c>
      <c r="N129">
        <f t="shared" si="17"/>
        <v>-163.7930524027166</v>
      </c>
      <c r="O129">
        <f t="shared" si="25"/>
        <v>-150.7930524027166</v>
      </c>
      <c r="P129">
        <f t="shared" si="27"/>
        <v>73.793052402716597</v>
      </c>
      <c r="Q129">
        <f t="shared" si="19"/>
        <v>85.793052402716597</v>
      </c>
    </row>
    <row r="130" spans="2:17">
      <c r="B130" s="18">
        <v>121</v>
      </c>
      <c r="C130" s="3">
        <f t="shared" si="20"/>
        <v>0.19586776859504132</v>
      </c>
      <c r="D130" s="7">
        <f t="shared" si="13"/>
        <v>11.08209933609824</v>
      </c>
      <c r="E130" s="6">
        <f t="shared" si="14"/>
        <v>11.1</v>
      </c>
      <c r="F130" s="4">
        <f t="shared" si="15"/>
        <v>7.4580993360982397</v>
      </c>
      <c r="G130" s="18">
        <f t="shared" si="21"/>
        <v>7.5</v>
      </c>
      <c r="H130" s="4">
        <f t="shared" si="16"/>
        <v>123.29918896732453</v>
      </c>
      <c r="I130" s="18">
        <f t="shared" si="22"/>
        <v>117.22273088321282</v>
      </c>
      <c r="J130" s="23">
        <f>VLOOKUP(G130,'FS antenna gain'!$A$2:$B$902,2)</f>
        <v>13.177416425871794</v>
      </c>
      <c r="K130" s="18">
        <f>VLOOKUP(E130,'vehicle radar antenna gain'!$A$3:$D$903,4)</f>
        <v>-27.840923454605999</v>
      </c>
      <c r="L130" s="22">
        <f t="shared" si="23"/>
        <v>-59.840923454605999</v>
      </c>
      <c r="M130" s="22">
        <f t="shared" si="24"/>
        <v>-46.840923454605999</v>
      </c>
      <c r="N130">
        <f t="shared" si="17"/>
        <v>-163.88623791194703</v>
      </c>
      <c r="O130">
        <f t="shared" si="25"/>
        <v>-150.88623791194703</v>
      </c>
      <c r="P130">
        <f t="shared" si="27"/>
        <v>73.886237911947035</v>
      </c>
      <c r="Q130">
        <f t="shared" si="19"/>
        <v>85.886237911947035</v>
      </c>
    </row>
    <row r="131" spans="2:17">
      <c r="B131" s="18">
        <v>122</v>
      </c>
      <c r="C131" s="3">
        <f t="shared" si="20"/>
        <v>0.19426229508196721</v>
      </c>
      <c r="D131" s="7">
        <f t="shared" si="13"/>
        <v>10.993484329416901</v>
      </c>
      <c r="E131" s="6">
        <f t="shared" si="14"/>
        <v>11</v>
      </c>
      <c r="F131" s="4">
        <f t="shared" si="15"/>
        <v>7.3694843294169008</v>
      </c>
      <c r="G131" s="18">
        <f t="shared" si="21"/>
        <v>7.4</v>
      </c>
      <c r="H131" s="4">
        <f t="shared" si="16"/>
        <v>124.28069037465153</v>
      </c>
      <c r="I131" s="18">
        <f t="shared" si="22"/>
        <v>117.29159962641131</v>
      </c>
      <c r="J131" s="23">
        <f>VLOOKUP(G131,'FS antenna gain'!$A$2:$B$902,2)</f>
        <v>13.323155017389883</v>
      </c>
      <c r="K131" s="18">
        <f>VLOOKUP(E131,'vehicle radar antenna gain'!$A$3:$D$903,4)</f>
        <v>-27.840923454605999</v>
      </c>
      <c r="L131" s="22">
        <f t="shared" si="23"/>
        <v>-59.840923454605999</v>
      </c>
      <c r="M131" s="22">
        <f t="shared" si="24"/>
        <v>-46.840923454605999</v>
      </c>
      <c r="N131">
        <f t="shared" si="17"/>
        <v>-163.80936806362743</v>
      </c>
      <c r="O131">
        <f t="shared" si="25"/>
        <v>-150.80936806362743</v>
      </c>
      <c r="P131">
        <f t="shared" si="27"/>
        <v>73.809368063627431</v>
      </c>
      <c r="Q131">
        <f t="shared" si="19"/>
        <v>85.809368063627431</v>
      </c>
    </row>
    <row r="132" spans="2:17">
      <c r="B132" s="18">
        <v>123</v>
      </c>
      <c r="C132" s="3">
        <f t="shared" si="20"/>
        <v>0.1926829268292683</v>
      </c>
      <c r="D132" s="7">
        <f t="shared" si="13"/>
        <v>10.906258226802642</v>
      </c>
      <c r="E132" s="6">
        <f t="shared" si="14"/>
        <v>10.9</v>
      </c>
      <c r="F132" s="4">
        <f t="shared" si="15"/>
        <v>7.2822582268026412</v>
      </c>
      <c r="G132" s="18">
        <f t="shared" si="21"/>
        <v>7.3</v>
      </c>
      <c r="H132" s="4">
        <f t="shared" si="16"/>
        <v>125.26248440774278</v>
      </c>
      <c r="I132" s="18">
        <f t="shared" si="22"/>
        <v>117.35994690641695</v>
      </c>
      <c r="J132" s="23">
        <f>VLOOKUP(G132,'FS antenna gain'!$A$2:$B$902,2)</f>
        <v>13.620635599882558</v>
      </c>
      <c r="K132" s="18">
        <f>VLOOKUP(E132,'vehicle radar antenna gain'!$A$3:$D$903,4)</f>
        <v>-27.874453700181</v>
      </c>
      <c r="L132" s="22">
        <f t="shared" si="23"/>
        <v>-59.874453700181</v>
      </c>
      <c r="M132" s="22">
        <f t="shared" si="24"/>
        <v>-46.874453700181</v>
      </c>
      <c r="N132">
        <f t="shared" si="17"/>
        <v>-163.6137650067154</v>
      </c>
      <c r="O132">
        <f t="shared" si="25"/>
        <v>-150.6137650067154</v>
      </c>
      <c r="P132">
        <f t="shared" si="27"/>
        <v>73.613765006715397</v>
      </c>
      <c r="Q132">
        <f t="shared" si="19"/>
        <v>85.613765006715397</v>
      </c>
    </row>
    <row r="133" spans="2:17">
      <c r="B133" s="18">
        <v>124</v>
      </c>
      <c r="C133" s="3">
        <f t="shared" si="20"/>
        <v>0.19112903225806452</v>
      </c>
      <c r="D133" s="7">
        <f t="shared" si="13"/>
        <v>10.820389023739251</v>
      </c>
      <c r="E133" s="6">
        <f t="shared" si="14"/>
        <v>10.8</v>
      </c>
      <c r="F133" s="4">
        <f t="shared" si="15"/>
        <v>7.1963890237392505</v>
      </c>
      <c r="G133" s="18">
        <f t="shared" si="21"/>
        <v>7.2</v>
      </c>
      <c r="H133" s="4">
        <f t="shared" si="16"/>
        <v>126.24456423941587</v>
      </c>
      <c r="I133" s="18">
        <f t="shared" si="22"/>
        <v>117.42778023700834</v>
      </c>
      <c r="J133" s="23">
        <f>VLOOKUP(G133,'FS antenna gain'!$A$2:$B$902,2)</f>
        <v>13.620635599882558</v>
      </c>
      <c r="K133" s="18">
        <f>VLOOKUP(E133,'vehicle radar antenna gain'!$A$3:$D$903,4)</f>
        <v>-27.917657603799</v>
      </c>
      <c r="L133" s="22">
        <f t="shared" si="23"/>
        <v>-59.917657603799</v>
      </c>
      <c r="M133" s="22">
        <f t="shared" si="24"/>
        <v>-46.917657603799</v>
      </c>
      <c r="N133">
        <f t="shared" si="17"/>
        <v>-163.72480224092479</v>
      </c>
      <c r="O133">
        <f t="shared" si="25"/>
        <v>-150.72480224092479</v>
      </c>
      <c r="P133">
        <f t="shared" si="27"/>
        <v>73.724802240924788</v>
      </c>
      <c r="Q133">
        <f t="shared" si="19"/>
        <v>85.724802240924788</v>
      </c>
    </row>
    <row r="134" spans="2:17">
      <c r="B134" s="18">
        <v>125</v>
      </c>
      <c r="C134" s="3">
        <f t="shared" si="20"/>
        <v>0.18959999999999999</v>
      </c>
      <c r="D134" s="7">
        <f t="shared" si="13"/>
        <v>10.735845679362368</v>
      </c>
      <c r="E134" s="6">
        <f t="shared" si="14"/>
        <v>10.7</v>
      </c>
      <c r="F134" s="4">
        <f t="shared" si="15"/>
        <v>7.1118456793623679</v>
      </c>
      <c r="G134" s="18">
        <f t="shared" si="21"/>
        <v>7.1</v>
      </c>
      <c r="H134" s="4">
        <f t="shared" si="16"/>
        <v>127.22692325133073</v>
      </c>
      <c r="I134" s="18">
        <f t="shared" si="22"/>
        <v>117.49510697871574</v>
      </c>
      <c r="J134" s="23">
        <f>VLOOKUP(G134,'FS antenna gain'!$A$2:$B$902,2)</f>
        <v>13.926497010307934</v>
      </c>
      <c r="K134" s="18">
        <f>VLOOKUP(E134,'vehicle radar antenna gain'!$A$3:$D$903,4)</f>
        <v>-28.032070106134999</v>
      </c>
      <c r="L134" s="22">
        <f t="shared" si="23"/>
        <v>-60.032070106134995</v>
      </c>
      <c r="M134" s="22">
        <f t="shared" si="24"/>
        <v>-47.032070106134995</v>
      </c>
      <c r="N134">
        <f t="shared" si="17"/>
        <v>-163.60068007454279</v>
      </c>
      <c r="O134">
        <f t="shared" si="25"/>
        <v>-150.60068007454279</v>
      </c>
      <c r="P134">
        <f t="shared" si="27"/>
        <v>73.600680074542794</v>
      </c>
      <c r="Q134">
        <f t="shared" si="19"/>
        <v>85.600680074542794</v>
      </c>
    </row>
    <row r="135" spans="2:17">
      <c r="B135" s="18">
        <v>126</v>
      </c>
      <c r="C135" s="3">
        <f t="shared" si="20"/>
        <v>0.18809523809523809</v>
      </c>
      <c r="D135" s="7">
        <f t="shared" si="13"/>
        <v>10.652598080927008</v>
      </c>
      <c r="E135" s="6">
        <f t="shared" si="14"/>
        <v>10.7</v>
      </c>
      <c r="F135" s="4">
        <f t="shared" si="15"/>
        <v>7.0285980809270079</v>
      </c>
      <c r="G135" s="18">
        <f t="shared" si="21"/>
        <v>7</v>
      </c>
      <c r="H135" s="4">
        <f t="shared" si="16"/>
        <v>128.2095550261368</v>
      </c>
      <c r="I135" s="18">
        <f t="shared" si="22"/>
        <v>117.56193434268857</v>
      </c>
      <c r="J135" s="23">
        <f>VLOOKUP(G135,'FS antenna gain'!$A$2:$B$902,2)</f>
        <v>13.926497010307934</v>
      </c>
      <c r="K135" s="18">
        <f>VLOOKUP(E135,'vehicle radar antenna gain'!$A$3:$D$903,4)</f>
        <v>-28.032070106134999</v>
      </c>
      <c r="L135" s="22">
        <f t="shared" si="23"/>
        <v>-60.032070106134995</v>
      </c>
      <c r="M135" s="22">
        <f t="shared" si="24"/>
        <v>-47.032070106134995</v>
      </c>
      <c r="N135">
        <f t="shared" si="17"/>
        <v>-163.66750743851563</v>
      </c>
      <c r="O135">
        <f t="shared" si="25"/>
        <v>-150.66750743851563</v>
      </c>
      <c r="P135">
        <f t="shared" si="27"/>
        <v>73.667507438515628</v>
      </c>
      <c r="Q135">
        <f t="shared" si="19"/>
        <v>85.667507438515628</v>
      </c>
    </row>
    <row r="136" spans="2:17">
      <c r="B136" s="18">
        <v>127</v>
      </c>
      <c r="C136" s="3">
        <f t="shared" si="20"/>
        <v>0.18661417322834645</v>
      </c>
      <c r="D136" s="7">
        <f t="shared" si="13"/>
        <v>10.570617009814473</v>
      </c>
      <c r="E136" s="6">
        <f t="shared" si="14"/>
        <v>10.6</v>
      </c>
      <c r="F136" s="4">
        <f t="shared" si="15"/>
        <v>6.9466170098144726</v>
      </c>
      <c r="G136" s="18">
        <f t="shared" si="21"/>
        <v>6.9</v>
      </c>
      <c r="H136" s="4">
        <f t="shared" si="16"/>
        <v>129.19245333996872</v>
      </c>
      <c r="I136" s="18">
        <f t="shared" si="22"/>
        <v>117.62826939445341</v>
      </c>
      <c r="J136" s="23">
        <f>VLOOKUP(G136,'FS antenna gain'!$A$2:$B$902,2)</f>
        <v>14.082720742232933</v>
      </c>
      <c r="K136" s="18">
        <f>VLOOKUP(E136,'vehicle radar antenna gain'!$A$3:$D$903,4)</f>
        <v>-28.102373413845999</v>
      </c>
      <c r="L136" s="22">
        <f t="shared" si="23"/>
        <v>-60.102373413845996</v>
      </c>
      <c r="M136" s="22">
        <f t="shared" si="24"/>
        <v>-47.102373413845996</v>
      </c>
      <c r="N136">
        <f t="shared" si="17"/>
        <v>-163.64792206606649</v>
      </c>
      <c r="O136">
        <f t="shared" si="25"/>
        <v>-150.64792206606649</v>
      </c>
      <c r="P136">
        <f t="shared" si="27"/>
        <v>73.647922066066485</v>
      </c>
      <c r="Q136">
        <f t="shared" si="19"/>
        <v>85.647922066066485</v>
      </c>
    </row>
    <row r="137" spans="2:17">
      <c r="B137" s="18">
        <v>128</v>
      </c>
      <c r="C137" s="3">
        <f t="shared" si="20"/>
        <v>0.18515624999999999</v>
      </c>
      <c r="D137" s="7">
        <f t="shared" si="13"/>
        <v>10.489874109002514</v>
      </c>
      <c r="E137" s="6">
        <f t="shared" si="14"/>
        <v>10.5</v>
      </c>
      <c r="F137" s="4">
        <f t="shared" si="15"/>
        <v>6.8658741090025135</v>
      </c>
      <c r="G137" s="18">
        <f t="shared" si="21"/>
        <v>6.9</v>
      </c>
      <c r="H137" s="4">
        <f t="shared" si="16"/>
        <v>130.17561215527277</v>
      </c>
      <c r="I137" s="18">
        <f t="shared" si="22"/>
        <v>117.69411905756596</v>
      </c>
      <c r="J137" s="23">
        <f>VLOOKUP(G137,'FS antenna gain'!$A$2:$B$902,2)</f>
        <v>14.082720742232933</v>
      </c>
      <c r="K137" s="18">
        <f>VLOOKUP(E137,'vehicle radar antenna gain'!$A$3:$D$903,4)</f>
        <v>-28.102373413845999</v>
      </c>
      <c r="L137" s="22">
        <f t="shared" si="23"/>
        <v>-60.102373413845996</v>
      </c>
      <c r="M137" s="22">
        <f t="shared" si="24"/>
        <v>-47.102373413845996</v>
      </c>
      <c r="N137">
        <f t="shared" si="17"/>
        <v>-163.71377172917903</v>
      </c>
      <c r="O137">
        <f t="shared" si="25"/>
        <v>-150.71377172917903</v>
      </c>
      <c r="P137">
        <f t="shared" si="27"/>
        <v>73.71377172917903</v>
      </c>
      <c r="Q137">
        <f t="shared" si="19"/>
        <v>85.71377172917903</v>
      </c>
    </row>
    <row r="138" spans="2:17">
      <c r="B138" s="18">
        <v>129</v>
      </c>
      <c r="C138" s="3">
        <f t="shared" si="20"/>
        <v>0.18372093023255814</v>
      </c>
      <c r="D138" s="7">
        <f t="shared" ref="D138:D201" si="28">DEGREES(ATAN(C138))</f>
        <v>10.410341851926852</v>
      </c>
      <c r="E138" s="6">
        <f t="shared" ref="E138:E201" si="29">ROUND(D138,1)</f>
        <v>10.4</v>
      </c>
      <c r="F138" s="4">
        <f t="shared" ref="F138:F201" si="30">D138-3.624</f>
        <v>6.786341851926851</v>
      </c>
      <c r="G138" s="18">
        <f t="shared" si="21"/>
        <v>6.8</v>
      </c>
      <c r="H138" s="4">
        <f t="shared" ref="H138:H201" si="31">SQRT((B138)^2+($K$3)^2)</f>
        <v>131.15902561394697</v>
      </c>
      <c r="I138" s="18">
        <f t="shared" si="22"/>
        <v>117.75949011715977</v>
      </c>
      <c r="J138" s="23">
        <f>VLOOKUP(G138,'FS antenna gain'!$A$2:$B$902,2)</f>
        <v>14.402077943143698</v>
      </c>
      <c r="K138" s="18">
        <f>VLOOKUP(E138,'vehicle radar antenna gain'!$A$3:$D$903,4)</f>
        <v>-28.180512970860001</v>
      </c>
      <c r="L138" s="22">
        <f t="shared" si="23"/>
        <v>-60.180512970860001</v>
      </c>
      <c r="M138" s="22">
        <f t="shared" si="24"/>
        <v>-47.180512970860001</v>
      </c>
      <c r="N138">
        <f t="shared" ref="N138:N201" si="32">L138-I138+J138</f>
        <v>-163.53792514487608</v>
      </c>
      <c r="O138">
        <f t="shared" si="25"/>
        <v>-150.53792514487608</v>
      </c>
      <c r="P138">
        <f t="shared" si="27"/>
        <v>73.537925144876084</v>
      </c>
      <c r="Q138">
        <f t="shared" ref="Q138:Q201" si="33">-(O138-$I$5)</f>
        <v>85.537925144876084</v>
      </c>
    </row>
    <row r="139" spans="2:17">
      <c r="B139" s="18">
        <v>130</v>
      </c>
      <c r="C139" s="3">
        <f t="shared" ref="C139:C202" si="34">$K$3/(B139)</f>
        <v>0.18230769230769231</v>
      </c>
      <c r="D139" s="7">
        <f t="shared" si="28"/>
        <v>10.331993512666077</v>
      </c>
      <c r="E139" s="6">
        <f t="shared" si="29"/>
        <v>10.3</v>
      </c>
      <c r="F139" s="4">
        <f t="shared" si="30"/>
        <v>6.7079935126660768</v>
      </c>
      <c r="G139" s="18">
        <f t="shared" ref="G139:G202" si="35">ROUND(F139,1)</f>
        <v>6.7</v>
      </c>
      <c r="H139" s="4">
        <f t="shared" si="31"/>
        <v>132.14268803077982</v>
      </c>
      <c r="I139" s="18">
        <f t="shared" ref="I139:I202" si="36">20*LOG10(H139)+20*LOG10($C$3*1000000000)-147.55</f>
        <v>117.8243892233948</v>
      </c>
      <c r="J139" s="23">
        <f>VLOOKUP(G139,'FS antenna gain'!$A$2:$B$902,2)</f>
        <v>14.402077943143698</v>
      </c>
      <c r="K139" s="18">
        <f>VLOOKUP(E139,'vehicle radar antenna gain'!$A$3:$D$903,4)</f>
        <v>-28.265572566107</v>
      </c>
      <c r="L139" s="22">
        <f t="shared" ref="L139:L202" si="37">$D$5-$I$7+K139</f>
        <v>-60.265572566106997</v>
      </c>
      <c r="M139" s="22">
        <f t="shared" ref="M139:M202" si="38">$D$4-$I$7+K139</f>
        <v>-47.265572566106997</v>
      </c>
      <c r="N139">
        <f t="shared" si="32"/>
        <v>-163.68788384635809</v>
      </c>
      <c r="O139">
        <f t="shared" ref="O139:O202" si="39">M139-I139+J139</f>
        <v>-150.68788384635809</v>
      </c>
      <c r="P139">
        <f t="shared" si="27"/>
        <v>73.687883846358091</v>
      </c>
      <c r="Q139">
        <f t="shared" si="33"/>
        <v>85.687883846358091</v>
      </c>
    </row>
    <row r="140" spans="2:17">
      <c r="B140" s="18">
        <v>131</v>
      </c>
      <c r="C140" s="3">
        <f t="shared" si="34"/>
        <v>0.18091603053435115</v>
      </c>
      <c r="D140" s="7">
        <f t="shared" si="28"/>
        <v>10.2548031373857</v>
      </c>
      <c r="E140" s="6">
        <f t="shared" si="29"/>
        <v>10.3</v>
      </c>
      <c r="F140" s="4">
        <f t="shared" si="30"/>
        <v>6.6308031373856995</v>
      </c>
      <c r="G140" s="18">
        <f t="shared" si="35"/>
        <v>6.6</v>
      </c>
      <c r="H140" s="4">
        <f t="shared" si="31"/>
        <v>133.12659388717191</v>
      </c>
      <c r="I140" s="18">
        <f t="shared" si="36"/>
        <v>117.8888228948083</v>
      </c>
      <c r="J140" s="23">
        <f>VLOOKUP(G140,'FS antenna gain'!$A$2:$B$902,2)</f>
        <v>14.73111409459289</v>
      </c>
      <c r="K140" s="18">
        <f>VLOOKUP(E140,'vehicle radar antenna gain'!$A$3:$D$903,4)</f>
        <v>-28.265572566107</v>
      </c>
      <c r="L140" s="22">
        <f t="shared" si="37"/>
        <v>-60.265572566106997</v>
      </c>
      <c r="M140" s="22">
        <f t="shared" si="38"/>
        <v>-47.265572566106997</v>
      </c>
      <c r="N140">
        <f t="shared" si="32"/>
        <v>-163.42328136632239</v>
      </c>
      <c r="O140">
        <f t="shared" si="39"/>
        <v>-150.42328136632239</v>
      </c>
      <c r="P140">
        <f t="shared" si="27"/>
        <v>73.423281366322385</v>
      </c>
      <c r="Q140">
        <f t="shared" si="33"/>
        <v>85.423281366322385</v>
      </c>
    </row>
    <row r="141" spans="2:17">
      <c r="B141" s="18">
        <v>132</v>
      </c>
      <c r="C141" s="3">
        <f t="shared" si="34"/>
        <v>0.17954545454545454</v>
      </c>
      <c r="D141" s="7">
        <f t="shared" si="28"/>
        <v>10.178745516980552</v>
      </c>
      <c r="E141" s="6">
        <f t="shared" si="29"/>
        <v>10.199999999999999</v>
      </c>
      <c r="F141" s="4">
        <f t="shared" si="30"/>
        <v>6.5547455169805513</v>
      </c>
      <c r="G141" s="18">
        <f t="shared" si="35"/>
        <v>6.6</v>
      </c>
      <c r="H141" s="4">
        <f t="shared" si="31"/>
        <v>134.11073782512719</v>
      </c>
      <c r="I141" s="18">
        <f t="shared" si="36"/>
        <v>117.9527975215712</v>
      </c>
      <c r="J141" s="23">
        <f>VLOOKUP(G141,'FS antenna gain'!$A$2:$B$902,2)</f>
        <v>14.73111409459289</v>
      </c>
      <c r="K141" s="18">
        <f>VLOOKUP(E141,'vehicle radar antenna gain'!$A$3:$D$903,4)</f>
        <v>-28.451661036389002</v>
      </c>
      <c r="L141" s="22">
        <f t="shared" si="37"/>
        <v>-60.451661036388998</v>
      </c>
      <c r="M141" s="22">
        <f t="shared" si="38"/>
        <v>-47.451661036388998</v>
      </c>
      <c r="N141">
        <f t="shared" si="32"/>
        <v>-163.6733444633673</v>
      </c>
      <c r="O141">
        <f t="shared" si="39"/>
        <v>-150.6733444633673</v>
      </c>
      <c r="P141">
        <f t="shared" si="27"/>
        <v>73.6733444633673</v>
      </c>
      <c r="Q141">
        <f t="shared" si="33"/>
        <v>85.6733444633673</v>
      </c>
    </row>
    <row r="142" spans="2:17">
      <c r="B142" s="18">
        <v>133</v>
      </c>
      <c r="C142" s="3">
        <f t="shared" si="34"/>
        <v>0.17819548872180452</v>
      </c>
      <c r="D142" s="7">
        <f t="shared" si="28"/>
        <v>10.103796160858092</v>
      </c>
      <c r="E142" s="6">
        <f t="shared" si="29"/>
        <v>10.1</v>
      </c>
      <c r="F142" s="4">
        <f t="shared" si="30"/>
        <v>6.4797961608580916</v>
      </c>
      <c r="G142" s="18">
        <f t="shared" si="35"/>
        <v>6.5</v>
      </c>
      <c r="H142" s="4">
        <f t="shared" si="31"/>
        <v>135.09511464149989</v>
      </c>
      <c r="I142" s="18">
        <f t="shared" si="36"/>
        <v>118.01631936865255</v>
      </c>
      <c r="J142" s="23">
        <f>VLOOKUP(G142,'FS antenna gain'!$A$2:$B$902,2)</f>
        <v>14.73111409459289</v>
      </c>
      <c r="K142" s="18">
        <f>VLOOKUP(E142,'vehicle radar antenna gain'!$A$3:$D$903,4)</f>
        <v>-28.549664540593</v>
      </c>
      <c r="L142" s="22">
        <f t="shared" si="37"/>
        <v>-60.549664540593</v>
      </c>
      <c r="M142" s="22">
        <f t="shared" si="38"/>
        <v>-47.549664540593</v>
      </c>
      <c r="N142">
        <f t="shared" si="32"/>
        <v>-163.83486981465265</v>
      </c>
      <c r="O142">
        <f t="shared" si="39"/>
        <v>-150.83486981465265</v>
      </c>
      <c r="P142">
        <f>-(N142-$I$4)</f>
        <v>73.834869814652649</v>
      </c>
      <c r="Q142">
        <f t="shared" si="33"/>
        <v>85.834869814652649</v>
      </c>
    </row>
    <row r="143" spans="2:17">
      <c r="B143" s="18">
        <v>134</v>
      </c>
      <c r="C143" s="3">
        <f t="shared" si="34"/>
        <v>0.17686567164179104</v>
      </c>
      <c r="D143" s="7">
        <f t="shared" si="28"/>
        <v>10.02993127180817</v>
      </c>
      <c r="E143" s="6">
        <f t="shared" si="29"/>
        <v>10</v>
      </c>
      <c r="F143" s="4">
        <f t="shared" si="30"/>
        <v>6.4059312718081696</v>
      </c>
      <c r="G143" s="18">
        <f t="shared" si="35"/>
        <v>6.4</v>
      </c>
      <c r="H143" s="4">
        <f t="shared" si="31"/>
        <v>136.07971928248529</v>
      </c>
      <c r="I143" s="18">
        <f t="shared" si="36"/>
        <v>118.07939457889438</v>
      </c>
      <c r="J143" s="23">
        <f>VLOOKUP(G143,'FS antenna gain'!$A$2:$B$902,2)</f>
        <v>14.899448661067126</v>
      </c>
      <c r="K143" s="18">
        <f>VLOOKUP(E143,'vehicle radar antenna gain'!$A$3:$D$903,4)</f>
        <v>-28.549664540593</v>
      </c>
      <c r="L143" s="22">
        <f t="shared" si="37"/>
        <v>-60.549664540593</v>
      </c>
      <c r="M143" s="22">
        <f t="shared" si="38"/>
        <v>-47.549664540593</v>
      </c>
      <c r="N143">
        <f t="shared" si="32"/>
        <v>-163.72961045842027</v>
      </c>
      <c r="O143">
        <f t="shared" si="39"/>
        <v>-150.72961045842027</v>
      </c>
      <c r="P143">
        <f t="shared" ref="P143:P163" si="40">-(N143-$I$4)</f>
        <v>73.729610458420268</v>
      </c>
      <c r="Q143">
        <f t="shared" si="33"/>
        <v>85.729610458420268</v>
      </c>
    </row>
    <row r="144" spans="2:17">
      <c r="B144" s="18">
        <v>135</v>
      </c>
      <c r="C144" s="3">
        <f t="shared" si="34"/>
        <v>0.17555555555555555</v>
      </c>
      <c r="D144" s="7">
        <f t="shared" si="28"/>
        <v>9.9571277219077903</v>
      </c>
      <c r="E144" s="6">
        <f t="shared" si="29"/>
        <v>10</v>
      </c>
      <c r="F144" s="4">
        <f t="shared" si="30"/>
        <v>6.3331277219077897</v>
      </c>
      <c r="G144" s="18">
        <f t="shared" si="35"/>
        <v>6.3</v>
      </c>
      <c r="H144" s="4">
        <f t="shared" si="31"/>
        <v>137.06454683834181</v>
      </c>
      <c r="I144" s="18">
        <f t="shared" si="36"/>
        <v>118.14202917600045</v>
      </c>
      <c r="J144" s="23">
        <f>VLOOKUP(G144,'FS antenna gain'!$A$2:$B$902,2)</f>
        <v>15.244155773207961</v>
      </c>
      <c r="K144" s="18">
        <f>VLOOKUP(E144,'vehicle radar antenna gain'!$A$3:$D$903,4)</f>
        <v>-28.549664540593</v>
      </c>
      <c r="L144" s="22">
        <f t="shared" si="37"/>
        <v>-60.549664540593</v>
      </c>
      <c r="M144" s="22">
        <f t="shared" si="38"/>
        <v>-47.549664540593</v>
      </c>
      <c r="N144">
        <f t="shared" si="32"/>
        <v>-163.4475379433855</v>
      </c>
      <c r="O144">
        <f t="shared" si="39"/>
        <v>-150.4475379433855</v>
      </c>
      <c r="P144">
        <f t="shared" si="40"/>
        <v>73.447537943385498</v>
      </c>
      <c r="Q144">
        <f t="shared" si="33"/>
        <v>85.447537943385498</v>
      </c>
    </row>
    <row r="145" spans="2:17">
      <c r="B145" s="18">
        <v>136</v>
      </c>
      <c r="C145" s="3">
        <f t="shared" si="34"/>
        <v>0.17426470588235293</v>
      </c>
      <c r="D145" s="7">
        <f t="shared" si="28"/>
        <v>9.8853630294120798</v>
      </c>
      <c r="E145" s="6">
        <f t="shared" si="29"/>
        <v>9.9</v>
      </c>
      <c r="F145" s="4">
        <f t="shared" si="30"/>
        <v>6.2613630294120792</v>
      </c>
      <c r="G145" s="18">
        <f t="shared" si="35"/>
        <v>6.3</v>
      </c>
      <c r="H145" s="4">
        <f t="shared" si="31"/>
        <v>138.04959253833385</v>
      </c>
      <c r="I145" s="18">
        <f t="shared" si="36"/>
        <v>118.20422906744034</v>
      </c>
      <c r="J145" s="23">
        <f>VLOOKUP(G145,'FS antenna gain'!$A$2:$B$902,2)</f>
        <v>15.244155773207961</v>
      </c>
      <c r="K145" s="18">
        <f>VLOOKUP(E145,'vehicle radar antenna gain'!$A$3:$D$903,4)</f>
        <v>-28.648496351087999</v>
      </c>
      <c r="L145" s="22">
        <f t="shared" si="37"/>
        <v>-60.648496351087999</v>
      </c>
      <c r="M145" s="22">
        <f t="shared" si="38"/>
        <v>-47.648496351087999</v>
      </c>
      <c r="N145">
        <f t="shared" si="32"/>
        <v>-163.60856964532039</v>
      </c>
      <c r="O145">
        <f t="shared" si="39"/>
        <v>-150.60856964532039</v>
      </c>
      <c r="P145">
        <f t="shared" si="40"/>
        <v>73.608569645320387</v>
      </c>
      <c r="Q145">
        <f t="shared" si="33"/>
        <v>85.608569645320387</v>
      </c>
    </row>
    <row r="146" spans="2:17">
      <c r="B146" s="18">
        <v>137</v>
      </c>
      <c r="C146" s="3">
        <f t="shared" si="34"/>
        <v>0.17299270072992701</v>
      </c>
      <c r="D146" s="7">
        <f t="shared" si="28"/>
        <v>9.8146153365852715</v>
      </c>
      <c r="E146" s="6">
        <f t="shared" si="29"/>
        <v>9.8000000000000007</v>
      </c>
      <c r="F146" s="4">
        <f t="shared" si="30"/>
        <v>6.190615336585271</v>
      </c>
      <c r="G146" s="18">
        <f t="shared" si="35"/>
        <v>6.2</v>
      </c>
      <c r="H146" s="4">
        <f t="shared" si="31"/>
        <v>139.0348517458842</v>
      </c>
      <c r="I146" s="18">
        <f t="shared" si="36"/>
        <v>118.26600004727214</v>
      </c>
      <c r="J146" s="23">
        <f>VLOOKUP(G146,'FS antenna gain'!$A$2:$B$902,2)</f>
        <v>15.244155773207961</v>
      </c>
      <c r="K146" s="18">
        <f>VLOOKUP(E146,'vehicle radar antenna gain'!$A$3:$D$903,4)</f>
        <v>-28.745930494784002</v>
      </c>
      <c r="L146" s="22">
        <f t="shared" si="37"/>
        <v>-60.745930494784005</v>
      </c>
      <c r="M146" s="22">
        <f t="shared" si="38"/>
        <v>-47.745930494784005</v>
      </c>
      <c r="N146">
        <f t="shared" si="32"/>
        <v>-163.7677747688482</v>
      </c>
      <c r="O146">
        <f t="shared" si="39"/>
        <v>-150.7677747688482</v>
      </c>
      <c r="P146">
        <f t="shared" si="40"/>
        <v>73.767774768848199</v>
      </c>
      <c r="Q146">
        <f t="shared" si="33"/>
        <v>85.767774768848199</v>
      </c>
    </row>
    <row r="147" spans="2:17">
      <c r="B147" s="18">
        <v>138</v>
      </c>
      <c r="C147" s="3">
        <f t="shared" si="34"/>
        <v>0.17173913043478262</v>
      </c>
      <c r="D147" s="7">
        <f t="shared" si="28"/>
        <v>9.7448633884279499</v>
      </c>
      <c r="E147" s="6">
        <f t="shared" si="29"/>
        <v>9.6999999999999993</v>
      </c>
      <c r="F147" s="4">
        <f t="shared" si="30"/>
        <v>6.1208633884279493</v>
      </c>
      <c r="G147" s="18">
        <f t="shared" si="35"/>
        <v>6.1</v>
      </c>
      <c r="H147" s="4">
        <f t="shared" si="31"/>
        <v>140.02031995392667</v>
      </c>
      <c r="I147" s="18">
        <f t="shared" si="36"/>
        <v>118.32734779888597</v>
      </c>
      <c r="J147" s="23">
        <f>VLOOKUP(G147,'FS antenna gain'!$A$2:$B$902,2)</f>
        <v>15.600166751073175</v>
      </c>
      <c r="K147" s="18">
        <f>VLOOKUP(E147,'vehicle radar antenna gain'!$A$3:$D$903,4)</f>
        <v>-28.926228370604999</v>
      </c>
      <c r="L147" s="22">
        <f t="shared" si="37"/>
        <v>-60.926228370605003</v>
      </c>
      <c r="M147" s="22">
        <f t="shared" si="38"/>
        <v>-47.926228370605003</v>
      </c>
      <c r="N147">
        <f t="shared" si="32"/>
        <v>-163.65340941841779</v>
      </c>
      <c r="O147">
        <f t="shared" si="39"/>
        <v>-150.65340941841779</v>
      </c>
      <c r="P147">
        <f t="shared" si="40"/>
        <v>73.653409418417795</v>
      </c>
      <c r="Q147">
        <f t="shared" si="33"/>
        <v>85.653409418417795</v>
      </c>
    </row>
    <row r="148" spans="2:17">
      <c r="B148" s="18">
        <v>139</v>
      </c>
      <c r="C148" s="3">
        <f t="shared" si="34"/>
        <v>0.17050359712230215</v>
      </c>
      <c r="D148" s="7">
        <f t="shared" si="28"/>
        <v>9.6760865122590509</v>
      </c>
      <c r="E148" s="6">
        <f t="shared" si="29"/>
        <v>9.6999999999999993</v>
      </c>
      <c r="F148" s="4">
        <f t="shared" si="30"/>
        <v>6.0520865122590504</v>
      </c>
      <c r="G148" s="18">
        <f t="shared" si="35"/>
        <v>6.1</v>
      </c>
      <c r="H148" s="4">
        <f t="shared" si="31"/>
        <v>141.00599278044888</v>
      </c>
      <c r="I148" s="18">
        <f t="shared" si="36"/>
        <v>118.38827789767043</v>
      </c>
      <c r="J148" s="23">
        <f>VLOOKUP(G148,'FS antenna gain'!$A$2:$B$902,2)</f>
        <v>15.600166751073175</v>
      </c>
      <c r="K148" s="18">
        <f>VLOOKUP(E148,'vehicle radar antenna gain'!$A$3:$D$903,4)</f>
        <v>-28.926228370604999</v>
      </c>
      <c r="L148" s="22">
        <f t="shared" si="37"/>
        <v>-60.926228370605003</v>
      </c>
      <c r="M148" s="22">
        <f t="shared" si="38"/>
        <v>-47.926228370605003</v>
      </c>
      <c r="N148">
        <f t="shared" si="32"/>
        <v>-163.71433951720226</v>
      </c>
      <c r="O148">
        <f t="shared" si="39"/>
        <v>-150.71433951720226</v>
      </c>
      <c r="P148">
        <f t="shared" si="40"/>
        <v>73.714339517202262</v>
      </c>
      <c r="Q148">
        <f t="shared" si="33"/>
        <v>85.714339517202262</v>
      </c>
    </row>
    <row r="149" spans="2:17">
      <c r="B149" s="18">
        <v>140</v>
      </c>
      <c r="C149" s="3">
        <f t="shared" si="34"/>
        <v>0.16928571428571429</v>
      </c>
      <c r="D149" s="7">
        <f t="shared" si="28"/>
        <v>9.6082645981132799</v>
      </c>
      <c r="E149" s="6">
        <f t="shared" si="29"/>
        <v>9.6</v>
      </c>
      <c r="F149" s="4">
        <f t="shared" si="30"/>
        <v>5.9842645981132794</v>
      </c>
      <c r="G149" s="18">
        <f t="shared" si="35"/>
        <v>6</v>
      </c>
      <c r="H149" s="4">
        <f t="shared" si="31"/>
        <v>141.9918659642164</v>
      </c>
      <c r="I149" s="18">
        <f t="shared" si="36"/>
        <v>118.4487958136047</v>
      </c>
      <c r="J149" s="23">
        <f>VLOOKUP(G149,'FS antenna gain'!$A$2:$B$902,2)</f>
        <v>15.600166751073175</v>
      </c>
      <c r="K149" s="18">
        <f>VLOOKUP(E149,'vehicle radar antenna gain'!$A$3:$D$903,4)</f>
        <v>-29.003234735134001</v>
      </c>
      <c r="L149" s="22">
        <f t="shared" si="37"/>
        <v>-61.003234735134001</v>
      </c>
      <c r="M149" s="22">
        <f t="shared" si="38"/>
        <v>-48.003234735134001</v>
      </c>
      <c r="N149">
        <f t="shared" si="32"/>
        <v>-163.85186379766554</v>
      </c>
      <c r="O149">
        <f t="shared" si="39"/>
        <v>-150.85186379766554</v>
      </c>
      <c r="P149">
        <f t="shared" si="40"/>
        <v>73.851863797665544</v>
      </c>
      <c r="Q149">
        <f t="shared" si="33"/>
        <v>85.851863797665544</v>
      </c>
    </row>
    <row r="150" spans="2:17">
      <c r="B150" s="18">
        <v>141</v>
      </c>
      <c r="C150" s="3">
        <f t="shared" si="34"/>
        <v>0.16808510638297872</v>
      </c>
      <c r="D150" s="7">
        <f t="shared" si="28"/>
        <v>9.5413780799166634</v>
      </c>
      <c r="E150" s="6">
        <f t="shared" si="29"/>
        <v>9.5</v>
      </c>
      <c r="F150" s="4">
        <f t="shared" si="30"/>
        <v>5.9173780799166629</v>
      </c>
      <c r="G150" s="18">
        <f t="shared" si="35"/>
        <v>5.9</v>
      </c>
      <c r="H150" s="4">
        <f t="shared" si="31"/>
        <v>142.97793536067024</v>
      </c>
      <c r="I150" s="18">
        <f t="shared" si="36"/>
        <v>118.50890691377811</v>
      </c>
      <c r="J150" s="23">
        <f>VLOOKUP(G150,'FS antenna gain'!$A$2:$B$902,2)</f>
        <v>15.78264771961074</v>
      </c>
      <c r="K150" s="18">
        <f>VLOOKUP(E150,'vehicle radar antenna gain'!$A$3:$D$903,4)</f>
        <v>-29.003234735134001</v>
      </c>
      <c r="L150" s="22">
        <f t="shared" si="37"/>
        <v>-61.003234735134001</v>
      </c>
      <c r="M150" s="22">
        <f t="shared" si="38"/>
        <v>-48.003234735134001</v>
      </c>
      <c r="N150">
        <f t="shared" si="32"/>
        <v>-163.72949392930138</v>
      </c>
      <c r="O150">
        <f t="shared" si="39"/>
        <v>-150.72949392930138</v>
      </c>
      <c r="P150">
        <f t="shared" si="40"/>
        <v>73.729493929301384</v>
      </c>
      <c r="Q150">
        <f t="shared" si="33"/>
        <v>85.729493929301384</v>
      </c>
    </row>
    <row r="151" spans="2:17">
      <c r="B151" s="18">
        <v>142</v>
      </c>
      <c r="C151" s="3">
        <f t="shared" si="34"/>
        <v>0.16690140845070423</v>
      </c>
      <c r="D151" s="7">
        <f t="shared" si="28"/>
        <v>9.4754079174048282</v>
      </c>
      <c r="E151" s="6">
        <f t="shared" si="29"/>
        <v>9.5</v>
      </c>
      <c r="F151" s="4">
        <f t="shared" si="30"/>
        <v>5.8514079174048277</v>
      </c>
      <c r="G151" s="18">
        <f t="shared" si="35"/>
        <v>5.9</v>
      </c>
      <c r="H151" s="4">
        <f t="shared" si="31"/>
        <v>143.9641969379887</v>
      </c>
      <c r="I151" s="18">
        <f t="shared" si="36"/>
        <v>118.56861646483964</v>
      </c>
      <c r="J151" s="23">
        <f>VLOOKUP(G151,'FS antenna gain'!$A$2:$B$902,2)</f>
        <v>15.78264771961074</v>
      </c>
      <c r="K151" s="18">
        <f>VLOOKUP(E151,'vehicle radar antenna gain'!$A$3:$D$903,4)</f>
        <v>-29.003234735134001</v>
      </c>
      <c r="L151" s="22">
        <f t="shared" si="37"/>
        <v>-61.003234735134001</v>
      </c>
      <c r="M151" s="22">
        <f t="shared" si="38"/>
        <v>-48.003234735134001</v>
      </c>
      <c r="N151">
        <f t="shared" si="32"/>
        <v>-163.78920348036291</v>
      </c>
      <c r="O151">
        <f t="shared" si="39"/>
        <v>-150.78920348036291</v>
      </c>
      <c r="P151">
        <f t="shared" si="40"/>
        <v>73.789203480362914</v>
      </c>
      <c r="Q151">
        <f t="shared" si="33"/>
        <v>85.789203480362914</v>
      </c>
    </row>
    <row r="152" spans="2:17">
      <c r="B152" s="18">
        <v>143</v>
      </c>
      <c r="C152" s="3">
        <f t="shared" si="34"/>
        <v>0.16573426573426572</v>
      </c>
      <c r="D152" s="7">
        <f t="shared" si="28"/>
        <v>9.410335578750411</v>
      </c>
      <c r="E152" s="6">
        <f t="shared" si="29"/>
        <v>9.4</v>
      </c>
      <c r="F152" s="4">
        <f t="shared" si="30"/>
        <v>5.7863355787504105</v>
      </c>
      <c r="G152" s="18">
        <f t="shared" si="35"/>
        <v>5.8</v>
      </c>
      <c r="H152" s="4">
        <f t="shared" si="31"/>
        <v>144.95064677330694</v>
      </c>
      <c r="I152" s="18">
        <f t="shared" si="36"/>
        <v>118.6279296353793</v>
      </c>
      <c r="J152" s="23">
        <f>VLOOKUP(G152,'FS antenna gain'!$A$2:$B$902,2)</f>
        <v>16.157076618852088</v>
      </c>
      <c r="K152" s="18">
        <f>VLOOKUP(E152,'vehicle radar antenna gain'!$A$3:$D$903,4)</f>
        <v>-29.067231377892998</v>
      </c>
      <c r="L152" s="22">
        <f t="shared" si="37"/>
        <v>-61.067231377892995</v>
      </c>
      <c r="M152" s="22">
        <f t="shared" si="38"/>
        <v>-48.067231377892995</v>
      </c>
      <c r="N152">
        <f t="shared" si="32"/>
        <v>-163.5380843944202</v>
      </c>
      <c r="O152">
        <f t="shared" si="39"/>
        <v>-150.5380843944202</v>
      </c>
      <c r="P152">
        <f t="shared" si="40"/>
        <v>73.538084394420196</v>
      </c>
      <c r="Q152">
        <f t="shared" si="33"/>
        <v>85.538084394420196</v>
      </c>
    </row>
    <row r="153" spans="2:17">
      <c r="B153" s="18">
        <v>144</v>
      </c>
      <c r="C153" s="3">
        <f t="shared" si="34"/>
        <v>0.16458333333333333</v>
      </c>
      <c r="D153" s="7">
        <f t="shared" si="28"/>
        <v>9.3461430238677448</v>
      </c>
      <c r="E153" s="6">
        <f t="shared" si="29"/>
        <v>9.3000000000000007</v>
      </c>
      <c r="F153" s="4">
        <f t="shared" si="30"/>
        <v>5.7221430238677442</v>
      </c>
      <c r="G153" s="18">
        <f t="shared" si="35"/>
        <v>5.7</v>
      </c>
      <c r="H153" s="4">
        <f t="shared" si="31"/>
        <v>145.93728104908629</v>
      </c>
      <c r="I153" s="18">
        <f t="shared" si="36"/>
        <v>118.68685149824358</v>
      </c>
      <c r="J153" s="23">
        <f>VLOOKUP(G153,'FS antenna gain'!$A$2:$B$902,2)</f>
        <v>16.157076618852088</v>
      </c>
      <c r="K153" s="18">
        <f>VLOOKUP(E153,'vehicle radar antenna gain'!$A$3:$D$903,4)</f>
        <v>-29.114903817475</v>
      </c>
      <c r="L153" s="22">
        <f t="shared" si="37"/>
        <v>-61.114903817474996</v>
      </c>
      <c r="M153" s="22">
        <f t="shared" si="38"/>
        <v>-48.114903817474996</v>
      </c>
      <c r="N153">
        <f t="shared" si="32"/>
        <v>-163.64467869686649</v>
      </c>
      <c r="O153">
        <f t="shared" si="39"/>
        <v>-150.64467869686649</v>
      </c>
      <c r="P153">
        <f t="shared" si="40"/>
        <v>73.644678696866492</v>
      </c>
      <c r="Q153">
        <f t="shared" si="33"/>
        <v>85.644678696866492</v>
      </c>
    </row>
    <row r="154" spans="2:17">
      <c r="B154" s="18">
        <v>145</v>
      </c>
      <c r="C154" s="3">
        <f t="shared" si="34"/>
        <v>0.16344827586206895</v>
      </c>
      <c r="D154" s="7">
        <f t="shared" si="28"/>
        <v>9.2828126883645119</v>
      </c>
      <c r="E154" s="6">
        <f t="shared" si="29"/>
        <v>9.3000000000000007</v>
      </c>
      <c r="F154" s="4">
        <f t="shared" si="30"/>
        <v>5.6588126883645113</v>
      </c>
      <c r="G154" s="18">
        <f t="shared" si="35"/>
        <v>5.7</v>
      </c>
      <c r="H154" s="4">
        <f t="shared" si="31"/>
        <v>146.92409604962694</v>
      </c>
      <c r="I154" s="18">
        <f t="shared" si="36"/>
        <v>118.74538703278665</v>
      </c>
      <c r="J154" s="23">
        <f>VLOOKUP(G154,'FS antenna gain'!$A$2:$B$902,2)</f>
        <v>16.157076618852088</v>
      </c>
      <c r="K154" s="18">
        <f>VLOOKUP(E154,'vehicle radar antenna gain'!$A$3:$D$903,4)</f>
        <v>-29.114903817475</v>
      </c>
      <c r="L154" s="22">
        <f t="shared" si="37"/>
        <v>-61.114903817474996</v>
      </c>
      <c r="M154" s="22">
        <f t="shared" si="38"/>
        <v>-48.114903817474996</v>
      </c>
      <c r="N154">
        <f t="shared" si="32"/>
        <v>-163.70321423140956</v>
      </c>
      <c r="O154">
        <f t="shared" si="39"/>
        <v>-150.70321423140956</v>
      </c>
      <c r="P154">
        <f t="shared" si="40"/>
        <v>73.703214231409561</v>
      </c>
      <c r="Q154">
        <f t="shared" si="33"/>
        <v>85.703214231409561</v>
      </c>
    </row>
    <row r="155" spans="2:17">
      <c r="B155" s="18">
        <v>146</v>
      </c>
      <c r="C155" s="3">
        <f t="shared" si="34"/>
        <v>0.16232876712328767</v>
      </c>
      <c r="D155" s="7">
        <f t="shared" si="28"/>
        <v>9.2203274681116465</v>
      </c>
      <c r="E155" s="6">
        <f t="shared" si="29"/>
        <v>9.1999999999999993</v>
      </c>
      <c r="F155" s="4">
        <f t="shared" si="30"/>
        <v>5.5963274681116459</v>
      </c>
      <c r="G155" s="18">
        <f t="shared" si="35"/>
        <v>5.6</v>
      </c>
      <c r="H155" s="4">
        <f t="shared" si="31"/>
        <v>147.91108815771724</v>
      </c>
      <c r="I155" s="18">
        <f t="shared" si="36"/>
        <v>118.80354112705982</v>
      </c>
      <c r="J155" s="23">
        <f>VLOOKUP(G155,'FS antenna gain'!$A$2:$B$902,2)</f>
        <v>16.544880773308275</v>
      </c>
      <c r="K155" s="18">
        <f>VLOOKUP(E155,'vehicle radar antenna gain'!$A$3:$D$903,4)</f>
        <v>-29.148392734091999</v>
      </c>
      <c r="L155" s="22">
        <f t="shared" si="37"/>
        <v>-61.148392734091999</v>
      </c>
      <c r="M155" s="22">
        <f t="shared" si="38"/>
        <v>-48.148392734091999</v>
      </c>
      <c r="N155">
        <f t="shared" si="32"/>
        <v>-163.40705308784354</v>
      </c>
      <c r="O155">
        <f t="shared" si="39"/>
        <v>-150.40705308784354</v>
      </c>
      <c r="P155">
        <f t="shared" si="40"/>
        <v>73.407053087843536</v>
      </c>
      <c r="Q155">
        <f t="shared" si="33"/>
        <v>85.407053087843536</v>
      </c>
    </row>
    <row r="156" spans="2:17">
      <c r="B156" s="18">
        <v>147</v>
      </c>
      <c r="C156" s="3">
        <f t="shared" si="34"/>
        <v>0.16122448979591836</v>
      </c>
      <c r="D156" s="7">
        <f t="shared" si="28"/>
        <v>9.1586707044041322</v>
      </c>
      <c r="E156" s="6">
        <f t="shared" si="29"/>
        <v>9.1999999999999993</v>
      </c>
      <c r="F156" s="4">
        <f t="shared" si="30"/>
        <v>5.5346707044041317</v>
      </c>
      <c r="G156" s="18">
        <f t="shared" si="35"/>
        <v>5.5</v>
      </c>
      <c r="H156" s="4">
        <f t="shared" si="31"/>
        <v>148.89825385141359</v>
      </c>
      <c r="I156" s="18">
        <f t="shared" si="36"/>
        <v>118.86131857994036</v>
      </c>
      <c r="J156" s="23">
        <f>VLOOKUP(G156,'FS antenna gain'!$A$2:$B$902,2)</f>
        <v>16.544880773308275</v>
      </c>
      <c r="K156" s="18">
        <f>VLOOKUP(E156,'vehicle radar antenna gain'!$A$3:$D$903,4)</f>
        <v>-29.148392734091999</v>
      </c>
      <c r="L156" s="22">
        <f t="shared" si="37"/>
        <v>-61.148392734091999</v>
      </c>
      <c r="M156" s="22">
        <f t="shared" si="38"/>
        <v>-48.148392734091999</v>
      </c>
      <c r="N156">
        <f t="shared" si="32"/>
        <v>-163.46483054072408</v>
      </c>
      <c r="O156">
        <f t="shared" si="39"/>
        <v>-150.46483054072408</v>
      </c>
      <c r="P156">
        <f t="shared" si="40"/>
        <v>73.46483054072408</v>
      </c>
      <c r="Q156">
        <f t="shared" si="33"/>
        <v>85.46483054072408</v>
      </c>
    </row>
    <row r="157" spans="2:17">
      <c r="B157" s="18">
        <v>148</v>
      </c>
      <c r="C157" s="3">
        <f t="shared" si="34"/>
        <v>0.16013513513513514</v>
      </c>
      <c r="D157" s="7">
        <f t="shared" si="28"/>
        <v>9.0978261696867584</v>
      </c>
      <c r="E157" s="6">
        <f t="shared" si="29"/>
        <v>9.1</v>
      </c>
      <c r="F157" s="4">
        <f t="shared" si="30"/>
        <v>5.4738261696867578</v>
      </c>
      <c r="G157" s="18">
        <f t="shared" si="35"/>
        <v>5.5</v>
      </c>
      <c r="H157" s="4">
        <f t="shared" si="31"/>
        <v>149.88558970094491</v>
      </c>
      <c r="I157" s="18">
        <f t="shared" si="36"/>
        <v>118.91872410320235</v>
      </c>
      <c r="J157" s="23">
        <f>VLOOKUP(G157,'FS antenna gain'!$A$2:$B$902,2)</f>
        <v>16.544880773308275</v>
      </c>
      <c r="K157" s="18">
        <f>VLOOKUP(E157,'vehicle radar antenna gain'!$A$3:$D$903,4)</f>
        <v>-29.148392734091999</v>
      </c>
      <c r="L157" s="22">
        <f t="shared" si="37"/>
        <v>-61.148392734091999</v>
      </c>
      <c r="M157" s="22">
        <f t="shared" si="38"/>
        <v>-48.148392734091999</v>
      </c>
      <c r="N157">
        <f t="shared" si="32"/>
        <v>-163.52223606398607</v>
      </c>
      <c r="O157">
        <f t="shared" si="39"/>
        <v>-150.52223606398607</v>
      </c>
      <c r="P157">
        <f t="shared" si="40"/>
        <v>73.522236063986071</v>
      </c>
      <c r="Q157">
        <f t="shared" si="33"/>
        <v>85.522236063986071</v>
      </c>
    </row>
    <row r="158" spans="2:17">
      <c r="B158" s="18">
        <v>149</v>
      </c>
      <c r="C158" s="3">
        <f t="shared" si="34"/>
        <v>0.15906040268456376</v>
      </c>
      <c r="D158" s="7">
        <f t="shared" si="28"/>
        <v>9.0377780538201318</v>
      </c>
      <c r="E158" s="6">
        <f t="shared" si="29"/>
        <v>9</v>
      </c>
      <c r="F158" s="4">
        <f t="shared" si="30"/>
        <v>5.4137780538201312</v>
      </c>
      <c r="G158" s="18">
        <f t="shared" si="35"/>
        <v>5.4</v>
      </c>
      <c r="H158" s="4">
        <f t="shared" si="31"/>
        <v>150.87309236573631</v>
      </c>
      <c r="I158" s="18">
        <f t="shared" si="36"/>
        <v>118.97576232353032</v>
      </c>
      <c r="J158" s="23">
        <f>VLOOKUP(G158,'FS antenna gain'!$A$2:$B$902,2)</f>
        <v>16.74410401509008</v>
      </c>
      <c r="K158" s="18">
        <f>VLOOKUP(E158,'vehicle radar antenna gain'!$A$3:$D$903,4)</f>
        <v>-29.128432969351</v>
      </c>
      <c r="L158" s="22">
        <f t="shared" si="37"/>
        <v>-61.128432969350996</v>
      </c>
      <c r="M158" s="22">
        <f t="shared" si="38"/>
        <v>-48.128432969350996</v>
      </c>
      <c r="N158">
        <f t="shared" si="32"/>
        <v>-163.36009127779124</v>
      </c>
      <c r="O158">
        <f t="shared" si="39"/>
        <v>-150.36009127779124</v>
      </c>
      <c r="P158">
        <f t="shared" si="40"/>
        <v>73.360091277791241</v>
      </c>
      <c r="Q158">
        <f t="shared" si="33"/>
        <v>85.360091277791241</v>
      </c>
    </row>
    <row r="159" spans="2:17">
      <c r="B159" s="18">
        <v>150</v>
      </c>
      <c r="C159" s="3">
        <f t="shared" si="34"/>
        <v>0.158</v>
      </c>
      <c r="D159" s="7">
        <f t="shared" si="28"/>
        <v>8.9785109508634928</v>
      </c>
      <c r="E159" s="6">
        <f t="shared" si="29"/>
        <v>9</v>
      </c>
      <c r="F159" s="4">
        <f t="shared" si="30"/>
        <v>5.3545109508634923</v>
      </c>
      <c r="G159" s="18">
        <f t="shared" si="35"/>
        <v>5.4</v>
      </c>
      <c r="H159" s="4">
        <f t="shared" si="31"/>
        <v>151.86075859154661</v>
      </c>
      <c r="I159" s="18">
        <f t="shared" si="36"/>
        <v>119.03243778447853</v>
      </c>
      <c r="J159" s="23">
        <f>VLOOKUP(G159,'FS antenna gain'!$A$2:$B$902,2)</f>
        <v>16.74410401509008</v>
      </c>
      <c r="K159" s="18">
        <f>VLOOKUP(E159,'vehicle radar antenna gain'!$A$3:$D$903,4)</f>
        <v>-29.128432969351</v>
      </c>
      <c r="L159" s="22">
        <f t="shared" si="37"/>
        <v>-61.128432969350996</v>
      </c>
      <c r="M159" s="22">
        <f t="shared" si="38"/>
        <v>-48.128432969350996</v>
      </c>
      <c r="N159">
        <f t="shared" si="32"/>
        <v>-163.41676673873945</v>
      </c>
      <c r="O159">
        <f t="shared" si="39"/>
        <v>-150.41676673873945</v>
      </c>
      <c r="P159">
        <f t="shared" si="40"/>
        <v>73.416766738739454</v>
      </c>
      <c r="Q159">
        <f t="shared" si="33"/>
        <v>85.416766738739454</v>
      </c>
    </row>
    <row r="160" spans="2:17">
      <c r="B160" s="18">
        <v>151</v>
      </c>
      <c r="C160" s="3">
        <f t="shared" si="34"/>
        <v>0.15695364238410595</v>
      </c>
      <c r="D160" s="7">
        <f t="shared" si="28"/>
        <v>8.9200098463519755</v>
      </c>
      <c r="E160" s="6">
        <f t="shared" si="29"/>
        <v>8.9</v>
      </c>
      <c r="F160" s="4">
        <f t="shared" si="30"/>
        <v>5.2960098463519749</v>
      </c>
      <c r="G160" s="18">
        <f t="shared" si="35"/>
        <v>5.3</v>
      </c>
      <c r="H160" s="4">
        <f t="shared" si="31"/>
        <v>152.84858520771462</v>
      </c>
      <c r="I160" s="18">
        <f t="shared" si="36"/>
        <v>119.08875494837667</v>
      </c>
      <c r="J160" s="23">
        <f>VLOOKUP(G160,'FS antenna gain'!$A$2:$B$902,2)</f>
        <v>17.153864419794299</v>
      </c>
      <c r="K160" s="18">
        <f>VLOOKUP(E160,'vehicle radar antenna gain'!$A$3:$D$903,4)</f>
        <v>-29.080935335534001</v>
      </c>
      <c r="L160" s="22">
        <f t="shared" si="37"/>
        <v>-61.080935335534001</v>
      </c>
      <c r="M160" s="22">
        <f t="shared" si="38"/>
        <v>-48.080935335534001</v>
      </c>
      <c r="N160">
        <f t="shared" si="32"/>
        <v>-163.01582586411638</v>
      </c>
      <c r="O160">
        <f t="shared" si="39"/>
        <v>-150.01582586411638</v>
      </c>
      <c r="P160">
        <f t="shared" si="40"/>
        <v>73.01582586411638</v>
      </c>
      <c r="Q160">
        <f t="shared" si="33"/>
        <v>85.01582586411638</v>
      </c>
    </row>
    <row r="161" spans="2:17">
      <c r="B161" s="18">
        <v>152</v>
      </c>
      <c r="C161" s="3">
        <f t="shared" si="34"/>
        <v>0.15592105263157893</v>
      </c>
      <c r="D161" s="7">
        <f t="shared" si="28"/>
        <v>8.8622601050471292</v>
      </c>
      <c r="E161" s="6">
        <f t="shared" si="29"/>
        <v>8.9</v>
      </c>
      <c r="F161" s="4">
        <f t="shared" si="30"/>
        <v>5.2382601050471287</v>
      </c>
      <c r="G161" s="18">
        <f t="shared" si="35"/>
        <v>5.2</v>
      </c>
      <c r="H161" s="4">
        <f t="shared" si="31"/>
        <v>153.83656912450954</v>
      </c>
      <c r="I161" s="18">
        <f t="shared" si="36"/>
        <v>119.14471819818385</v>
      </c>
      <c r="J161" s="23">
        <f>VLOOKUP(G161,'FS antenna gain'!$A$2:$B$902,2)</f>
        <v>17.153864419794299</v>
      </c>
      <c r="K161" s="18">
        <f>VLOOKUP(E161,'vehicle radar antenna gain'!$A$3:$D$903,4)</f>
        <v>-29.080935335534001</v>
      </c>
      <c r="L161" s="22">
        <f t="shared" si="37"/>
        <v>-61.080935335534001</v>
      </c>
      <c r="M161" s="22">
        <f t="shared" si="38"/>
        <v>-48.080935335534001</v>
      </c>
      <c r="N161">
        <f t="shared" si="32"/>
        <v>-163.07178911392356</v>
      </c>
      <c r="O161">
        <f t="shared" si="39"/>
        <v>-150.07178911392356</v>
      </c>
      <c r="P161">
        <f t="shared" si="40"/>
        <v>73.071789113923558</v>
      </c>
      <c r="Q161">
        <f t="shared" si="33"/>
        <v>85.071789113923558</v>
      </c>
    </row>
    <row r="162" spans="2:17">
      <c r="B162" s="18">
        <v>153</v>
      </c>
      <c r="C162" s="3">
        <f t="shared" si="34"/>
        <v>0.15490196078431373</v>
      </c>
      <c r="D162" s="7">
        <f t="shared" si="28"/>
        <v>8.8052474591404195</v>
      </c>
      <c r="E162" s="6">
        <f t="shared" si="29"/>
        <v>8.8000000000000007</v>
      </c>
      <c r="F162" s="4">
        <f t="shared" si="30"/>
        <v>5.181247459140419</v>
      </c>
      <c r="G162" s="18">
        <f t="shared" si="35"/>
        <v>5.2</v>
      </c>
      <c r="H162" s="4">
        <f t="shared" si="31"/>
        <v>154.82470733058079</v>
      </c>
      <c r="I162" s="18">
        <f t="shared" si="36"/>
        <v>119.20033183929263</v>
      </c>
      <c r="J162" s="23">
        <f>VLOOKUP(G162,'FS antenna gain'!$A$2:$B$902,2)</f>
        <v>17.153864419794299</v>
      </c>
      <c r="K162" s="18">
        <f>VLOOKUP(E162,'vehicle radar antenna gain'!$A$3:$D$903,4)</f>
        <v>-29.004417490249999</v>
      </c>
      <c r="L162" s="22">
        <f t="shared" si="37"/>
        <v>-61.004417490249999</v>
      </c>
      <c r="M162" s="22">
        <f t="shared" si="38"/>
        <v>-48.004417490249999</v>
      </c>
      <c r="N162">
        <f t="shared" si="32"/>
        <v>-163.05088490974833</v>
      </c>
      <c r="O162">
        <f t="shared" si="39"/>
        <v>-150.05088490974833</v>
      </c>
      <c r="P162">
        <f t="shared" si="40"/>
        <v>73.050884909748333</v>
      </c>
      <c r="Q162">
        <f t="shared" si="33"/>
        <v>85.050884909748333</v>
      </c>
    </row>
    <row r="163" spans="2:17">
      <c r="B163" s="18">
        <v>154</v>
      </c>
      <c r="C163" s="3">
        <f t="shared" si="34"/>
        <v>0.15389610389610389</v>
      </c>
      <c r="D163" s="7">
        <f t="shared" si="28"/>
        <v>8.7489579968905087</v>
      </c>
      <c r="E163" s="6">
        <f t="shared" si="29"/>
        <v>8.6999999999999993</v>
      </c>
      <c r="F163" s="4">
        <f t="shared" si="30"/>
        <v>5.1249579968905081</v>
      </c>
      <c r="G163" s="18">
        <f t="shared" si="35"/>
        <v>5.0999999999999996</v>
      </c>
      <c r="H163" s="4">
        <f t="shared" si="31"/>
        <v>155.81299689050331</v>
      </c>
      <c r="I163" s="18">
        <f t="shared" si="36"/>
        <v>119.25560010128436</v>
      </c>
      <c r="J163" s="23">
        <f>VLOOKUP(G163,'FS antenna gain'!$A$2:$B$902,2)</f>
        <v>17.579697902263863</v>
      </c>
      <c r="K163" s="18">
        <f>VLOOKUP(E163,'vehicle radar antenna gain'!$A$3:$D$903,4)</f>
        <v>-28.762313294896</v>
      </c>
      <c r="L163" s="22">
        <f t="shared" si="37"/>
        <v>-60.762313294896003</v>
      </c>
      <c r="M163" s="22">
        <f t="shared" si="38"/>
        <v>-47.762313294896003</v>
      </c>
      <c r="N163">
        <f t="shared" si="32"/>
        <v>-162.43821549391649</v>
      </c>
      <c r="O163">
        <f t="shared" si="39"/>
        <v>-149.43821549391649</v>
      </c>
      <c r="P163">
        <f t="shared" si="40"/>
        <v>72.438215493916488</v>
      </c>
      <c r="Q163">
        <f t="shared" si="33"/>
        <v>84.438215493916488</v>
      </c>
    </row>
    <row r="164" spans="2:17">
      <c r="B164" s="18">
        <v>155</v>
      </c>
      <c r="C164" s="3">
        <f t="shared" si="34"/>
        <v>0.1529032258064516</v>
      </c>
      <c r="D164" s="7">
        <f t="shared" si="28"/>
        <v>8.6933781516759865</v>
      </c>
      <c r="E164" s="6">
        <f t="shared" si="29"/>
        <v>8.6999999999999993</v>
      </c>
      <c r="F164" s="4">
        <f t="shared" si="30"/>
        <v>5.0693781516759859</v>
      </c>
      <c r="G164" s="18">
        <f t="shared" si="35"/>
        <v>5.0999999999999996</v>
      </c>
      <c r="H164" s="4">
        <f t="shared" si="31"/>
        <v>156.80143494241372</v>
      </c>
      <c r="I164" s="18">
        <f t="shared" si="36"/>
        <v>119.31052713963737</v>
      </c>
      <c r="J164" s="23">
        <f>VLOOKUP(G164,'FS antenna gain'!$A$2:$B$902,2)</f>
        <v>17.579697902263863</v>
      </c>
      <c r="K164" s="18">
        <f>VLOOKUP(E164,'vehicle radar antenna gain'!$A$3:$D$903,4)</f>
        <v>-28.762313294896</v>
      </c>
      <c r="L164" s="22">
        <f t="shared" si="37"/>
        <v>-60.762313294896003</v>
      </c>
      <c r="M164" s="22">
        <f t="shared" si="38"/>
        <v>-47.762313294896003</v>
      </c>
      <c r="N164">
        <f t="shared" si="32"/>
        <v>-162.4931425322695</v>
      </c>
      <c r="O164">
        <f t="shared" si="39"/>
        <v>-149.4931425322695</v>
      </c>
      <c r="P164">
        <f>-(N164-$I$4)</f>
        <v>72.493142532269502</v>
      </c>
      <c r="Q164">
        <f t="shared" si="33"/>
        <v>84.493142532269502</v>
      </c>
    </row>
    <row r="165" spans="2:17">
      <c r="B165" s="18">
        <v>156</v>
      </c>
      <c r="C165" s="3">
        <f t="shared" si="34"/>
        <v>0.15192307692307691</v>
      </c>
      <c r="D165" s="7">
        <f t="shared" si="28"/>
        <v>8.6384946914460805</v>
      </c>
      <c r="E165" s="6">
        <f t="shared" si="29"/>
        <v>8.6</v>
      </c>
      <c r="F165" s="4">
        <f t="shared" si="30"/>
        <v>5.01449469144608</v>
      </c>
      <c r="G165" s="18">
        <f t="shared" si="35"/>
        <v>5</v>
      </c>
      <c r="H165" s="4">
        <f t="shared" si="31"/>
        <v>157.79001869573372</v>
      </c>
      <c r="I165" s="18">
        <f t="shared" si="36"/>
        <v>119.36511703738933</v>
      </c>
      <c r="J165" s="23">
        <f>VLOOKUP(G165,'FS antenna gain'!$A$2:$B$902,2)</f>
        <v>17.579697902263863</v>
      </c>
      <c r="K165" s="18">
        <f>VLOOKUP(E165,'vehicle radar antenna gain'!$A$3:$D$903,4)</f>
        <v>-28.762313294896</v>
      </c>
      <c r="L165" s="22">
        <f t="shared" si="37"/>
        <v>-60.762313294896003</v>
      </c>
      <c r="M165" s="22">
        <f t="shared" si="38"/>
        <v>-47.762313294896003</v>
      </c>
      <c r="N165">
        <f t="shared" si="32"/>
        <v>-162.54773243002145</v>
      </c>
      <c r="O165">
        <f t="shared" si="39"/>
        <v>-149.54773243002145</v>
      </c>
      <c r="P165">
        <f t="shared" ref="P165:P189" si="41">-(N165-$I$4)</f>
        <v>72.547732430021455</v>
      </c>
      <c r="Q165">
        <f t="shared" si="33"/>
        <v>84.547732430021455</v>
      </c>
    </row>
    <row r="166" spans="2:17">
      <c r="B166" s="18">
        <v>157</v>
      </c>
      <c r="C166" s="3">
        <f t="shared" si="34"/>
        <v>0.15095541401273885</v>
      </c>
      <c r="D166" s="7">
        <f t="shared" si="28"/>
        <v>8.5842947085527239</v>
      </c>
      <c r="E166" s="6">
        <f t="shared" si="29"/>
        <v>8.6</v>
      </c>
      <c r="F166" s="4">
        <f t="shared" si="30"/>
        <v>4.9602947085527234</v>
      </c>
      <c r="G166" s="18">
        <f t="shared" si="35"/>
        <v>5</v>
      </c>
      <c r="H166" s="4">
        <f t="shared" si="31"/>
        <v>158.77874542897737</v>
      </c>
      <c r="I166" s="18">
        <f t="shared" si="36"/>
        <v>119.41937380675569</v>
      </c>
      <c r="J166" s="23">
        <f>VLOOKUP(G166,'FS antenna gain'!$A$2:$B$902,2)</f>
        <v>17.579697902263863</v>
      </c>
      <c r="K166" s="18">
        <f>VLOOKUP(E166,'vehicle radar antenna gain'!$A$3:$D$903,4)</f>
        <v>-28.762313294896</v>
      </c>
      <c r="L166" s="22">
        <f t="shared" si="37"/>
        <v>-60.762313294896003</v>
      </c>
      <c r="M166" s="22">
        <f t="shared" si="38"/>
        <v>-47.762313294896003</v>
      </c>
      <c r="N166">
        <f t="shared" si="32"/>
        <v>-162.60198919938782</v>
      </c>
      <c r="O166">
        <f t="shared" si="39"/>
        <v>-149.60198919938782</v>
      </c>
      <c r="P166">
        <f t="shared" si="41"/>
        <v>72.601989199387816</v>
      </c>
      <c r="Q166">
        <f t="shared" si="33"/>
        <v>84.601989199387816</v>
      </c>
    </row>
    <row r="167" spans="2:17">
      <c r="B167" s="18">
        <v>158</v>
      </c>
      <c r="C167" s="3">
        <f t="shared" si="34"/>
        <v>0.15</v>
      </c>
      <c r="D167" s="7">
        <f t="shared" si="28"/>
        <v>8.5307656099481335</v>
      </c>
      <c r="E167" s="6">
        <f t="shared" si="29"/>
        <v>8.5</v>
      </c>
      <c r="F167" s="4">
        <f t="shared" si="30"/>
        <v>4.9067656099481329</v>
      </c>
      <c r="G167" s="18">
        <f t="shared" si="35"/>
        <v>4.9000000000000004</v>
      </c>
      <c r="H167" s="4">
        <f t="shared" si="31"/>
        <v>159.76761248763779</v>
      </c>
      <c r="I167" s="18">
        <f t="shared" si="36"/>
        <v>119.47330139070419</v>
      </c>
      <c r="J167" s="23">
        <f>VLOOKUP(G167,'FS antenna gain'!$A$2:$B$902,2)</f>
        <v>17.799046009951425</v>
      </c>
      <c r="K167" s="18">
        <f>VLOOKUP(E167,'vehicle radar antenna gain'!$A$3:$D$903,4)</f>
        <v>-28.597920987957</v>
      </c>
      <c r="L167" s="22">
        <f t="shared" si="37"/>
        <v>-60.597920987956996</v>
      </c>
      <c r="M167" s="22">
        <f t="shared" si="38"/>
        <v>-47.597920987956996</v>
      </c>
      <c r="N167">
        <f t="shared" si="32"/>
        <v>-162.27217636870978</v>
      </c>
      <c r="O167">
        <f t="shared" si="39"/>
        <v>-149.27217636870978</v>
      </c>
      <c r="P167">
        <f t="shared" si="41"/>
        <v>72.272176368709779</v>
      </c>
      <c r="Q167">
        <f t="shared" si="33"/>
        <v>84.272176368709779</v>
      </c>
    </row>
    <row r="168" spans="2:17">
      <c r="B168" s="18">
        <v>159</v>
      </c>
      <c r="C168" s="3">
        <f t="shared" si="34"/>
        <v>0.1490566037735849</v>
      </c>
      <c r="D168" s="7">
        <f t="shared" si="28"/>
        <v>8.4778951077328113</v>
      </c>
      <c r="E168" s="6">
        <f t="shared" si="29"/>
        <v>8.5</v>
      </c>
      <c r="F168" s="4">
        <f t="shared" si="30"/>
        <v>4.8538951077328107</v>
      </c>
      <c r="G168" s="18">
        <f t="shared" si="35"/>
        <v>4.9000000000000004</v>
      </c>
      <c r="H168" s="4">
        <f t="shared" si="31"/>
        <v>160.7566172821511</v>
      </c>
      <c r="I168" s="18">
        <f t="shared" si="36"/>
        <v>119.52690366448883</v>
      </c>
      <c r="J168" s="23">
        <f>VLOOKUP(G168,'FS antenna gain'!$A$2:$B$902,2)</f>
        <v>17.799046009951425</v>
      </c>
      <c r="K168" s="18">
        <f>VLOOKUP(E168,'vehicle radar antenna gain'!$A$3:$D$903,4)</f>
        <v>-28.597920987957</v>
      </c>
      <c r="L168" s="22">
        <f t="shared" si="37"/>
        <v>-60.597920987956996</v>
      </c>
      <c r="M168" s="22">
        <f t="shared" si="38"/>
        <v>-47.597920987956996</v>
      </c>
      <c r="N168">
        <f t="shared" si="32"/>
        <v>-162.32577864249441</v>
      </c>
      <c r="O168">
        <f t="shared" si="39"/>
        <v>-149.32577864249441</v>
      </c>
      <c r="P168">
        <f t="shared" si="41"/>
        <v>72.325778642494413</v>
      </c>
      <c r="Q168">
        <f t="shared" si="33"/>
        <v>84.325778642494413</v>
      </c>
    </row>
    <row r="169" spans="2:17">
      <c r="B169" s="18">
        <v>160</v>
      </c>
      <c r="C169" s="3">
        <f t="shared" si="34"/>
        <v>0.14812500000000001</v>
      </c>
      <c r="D169" s="7">
        <f t="shared" si="28"/>
        <v>8.4256712100395372</v>
      </c>
      <c r="E169" s="6">
        <f t="shared" si="29"/>
        <v>8.4</v>
      </c>
      <c r="F169" s="4">
        <f t="shared" si="30"/>
        <v>4.8016712100395367</v>
      </c>
      <c r="G169" s="18">
        <f t="shared" si="35"/>
        <v>4.8</v>
      </c>
      <c r="H169" s="4">
        <f t="shared" si="31"/>
        <v>161.74575728593317</v>
      </c>
      <c r="I169" s="18">
        <f t="shared" si="36"/>
        <v>119.58018443714229</v>
      </c>
      <c r="J169" s="23">
        <f>VLOOKUP(G169,'FS antenna gain'!$A$2:$B$902,2)</f>
        <v>18.251501562271375</v>
      </c>
      <c r="K169" s="18">
        <f>VLOOKUP(E169,'vehicle radar antenna gain'!$A$3:$D$903,4)</f>
        <v>-28.406637709624999</v>
      </c>
      <c r="L169" s="22">
        <f t="shared" si="37"/>
        <v>-60.406637709625002</v>
      </c>
      <c r="M169" s="22">
        <f t="shared" si="38"/>
        <v>-47.406637709625002</v>
      </c>
      <c r="N169">
        <f t="shared" si="32"/>
        <v>-161.73532058449589</v>
      </c>
      <c r="O169">
        <f t="shared" si="39"/>
        <v>-148.73532058449589</v>
      </c>
      <c r="P169">
        <f t="shared" si="41"/>
        <v>71.735320584495895</v>
      </c>
      <c r="Q169">
        <f t="shared" si="33"/>
        <v>83.735320584495895</v>
      </c>
    </row>
    <row r="170" spans="2:17">
      <c r="B170" s="18">
        <v>161</v>
      </c>
      <c r="C170" s="3">
        <f t="shared" si="34"/>
        <v>0.14720496894409937</v>
      </c>
      <c r="D170" s="7">
        <f t="shared" si="28"/>
        <v>8.3740822122396192</v>
      </c>
      <c r="E170" s="6">
        <f t="shared" si="29"/>
        <v>8.4</v>
      </c>
      <c r="F170" s="4">
        <f t="shared" si="30"/>
        <v>4.7500822122396187</v>
      </c>
      <c r="G170" s="18">
        <f t="shared" si="35"/>
        <v>4.8</v>
      </c>
      <c r="H170" s="4">
        <f t="shared" si="31"/>
        <v>162.73503003348725</v>
      </c>
      <c r="I170" s="18">
        <f t="shared" si="36"/>
        <v>119.63314745292956</v>
      </c>
      <c r="J170" s="23">
        <f>VLOOKUP(G170,'FS antenna gain'!$A$2:$B$902,2)</f>
        <v>18.251501562271375</v>
      </c>
      <c r="K170" s="18">
        <f>VLOOKUP(E170,'vehicle radar antenna gain'!$A$3:$D$903,4)</f>
        <v>-28.406637709624999</v>
      </c>
      <c r="L170" s="22">
        <f t="shared" si="37"/>
        <v>-60.406637709625002</v>
      </c>
      <c r="M170" s="22">
        <f t="shared" si="38"/>
        <v>-47.406637709625002</v>
      </c>
      <c r="N170">
        <f t="shared" si="32"/>
        <v>-161.78828360028317</v>
      </c>
      <c r="O170">
        <f t="shared" si="39"/>
        <v>-148.78828360028317</v>
      </c>
      <c r="P170">
        <f t="shared" si="41"/>
        <v>71.788283600283165</v>
      </c>
      <c r="Q170">
        <f t="shared" si="33"/>
        <v>83.788283600283165</v>
      </c>
    </row>
    <row r="171" spans="2:17">
      <c r="B171" s="18">
        <v>162</v>
      </c>
      <c r="C171" s="3">
        <f t="shared" si="34"/>
        <v>0.14629629629629629</v>
      </c>
      <c r="D171" s="7">
        <f t="shared" si="28"/>
        <v>8.3231166884583327</v>
      </c>
      <c r="E171" s="6">
        <f t="shared" si="29"/>
        <v>8.3000000000000007</v>
      </c>
      <c r="F171" s="4">
        <f t="shared" si="30"/>
        <v>4.6991166884583322</v>
      </c>
      <c r="G171" s="18">
        <f t="shared" si="35"/>
        <v>4.7</v>
      </c>
      <c r="H171" s="4">
        <f t="shared" si="31"/>
        <v>163.72443311857884</v>
      </c>
      <c r="I171" s="18">
        <f t="shared" si="36"/>
        <v>119.68579639276339</v>
      </c>
      <c r="J171" s="23">
        <f>VLOOKUP(G171,'FS antenna gain'!$A$2:$B$902,2)</f>
        <v>18.251501562271375</v>
      </c>
      <c r="K171" s="18">
        <f>VLOOKUP(E171,'vehicle radar antenna gain'!$A$3:$D$903,4)</f>
        <v>-28.190779849744001</v>
      </c>
      <c r="L171" s="22">
        <f t="shared" si="37"/>
        <v>-60.190779849744004</v>
      </c>
      <c r="M171" s="22">
        <f t="shared" si="38"/>
        <v>-47.190779849744004</v>
      </c>
      <c r="N171">
        <f t="shared" si="32"/>
        <v>-161.625074680236</v>
      </c>
      <c r="O171">
        <f t="shared" si="39"/>
        <v>-148.625074680236</v>
      </c>
      <c r="P171">
        <f t="shared" si="41"/>
        <v>71.625074680235997</v>
      </c>
      <c r="Q171">
        <f t="shared" si="33"/>
        <v>83.625074680235997</v>
      </c>
    </row>
    <row r="172" spans="2:17">
      <c r="B172" s="18">
        <v>163</v>
      </c>
      <c r="C172" s="3">
        <f t="shared" si="34"/>
        <v>0.14539877300613496</v>
      </c>
      <c r="D172" s="7">
        <f t="shared" si="28"/>
        <v>8.2727634833869939</v>
      </c>
      <c r="E172" s="6">
        <f t="shared" si="29"/>
        <v>8.3000000000000007</v>
      </c>
      <c r="F172" s="4">
        <f t="shared" si="30"/>
        <v>4.6487634833869933</v>
      </c>
      <c r="G172" s="18">
        <f t="shared" si="35"/>
        <v>4.5999999999999996</v>
      </c>
      <c r="H172" s="4">
        <f t="shared" si="31"/>
        <v>164.7139641924752</v>
      </c>
      <c r="I172" s="18">
        <f t="shared" si="36"/>
        <v>119.73813487558272</v>
      </c>
      <c r="J172" s="23">
        <f>VLOOKUP(G172,'FS antenna gain'!$A$2:$B$902,2)</f>
        <v>18.723635166280697</v>
      </c>
      <c r="K172" s="18">
        <f>VLOOKUP(E172,'vehicle radar antenna gain'!$A$3:$D$903,4)</f>
        <v>-28.190779849744001</v>
      </c>
      <c r="L172" s="22">
        <f t="shared" si="37"/>
        <v>-60.190779849744004</v>
      </c>
      <c r="M172" s="22">
        <f t="shared" si="38"/>
        <v>-47.190779849744004</v>
      </c>
      <c r="N172">
        <f t="shared" si="32"/>
        <v>-161.20527955904601</v>
      </c>
      <c r="O172">
        <f t="shared" si="39"/>
        <v>-148.20527955904601</v>
      </c>
      <c r="P172">
        <f t="shared" si="41"/>
        <v>71.205279559046005</v>
      </c>
      <c r="Q172">
        <f t="shared" si="33"/>
        <v>83.205279559046005</v>
      </c>
    </row>
    <row r="173" spans="2:17">
      <c r="B173" s="18">
        <v>164</v>
      </c>
      <c r="C173" s="3">
        <f t="shared" si="34"/>
        <v>0.14451219512195121</v>
      </c>
      <c r="D173" s="7">
        <f t="shared" si="28"/>
        <v>8.2230117043797772</v>
      </c>
      <c r="E173" s="6">
        <f t="shared" si="29"/>
        <v>8.1999999999999993</v>
      </c>
      <c r="F173" s="4">
        <f t="shared" si="30"/>
        <v>4.5990117043797767</v>
      </c>
      <c r="G173" s="18">
        <f t="shared" si="35"/>
        <v>4.5999999999999996</v>
      </c>
      <c r="H173" s="4">
        <f t="shared" si="31"/>
        <v>165.70362096224693</v>
      </c>
      <c r="I173" s="18">
        <f t="shared" si="36"/>
        <v>119.79016645969523</v>
      </c>
      <c r="J173" s="23">
        <f>VLOOKUP(G173,'FS antenna gain'!$A$2:$B$902,2)</f>
        <v>18.723635166280697</v>
      </c>
      <c r="K173" s="18">
        <f>VLOOKUP(E173,'vehicle radar antenna gain'!$A$3:$D$903,4)</f>
        <v>-27.696675102653</v>
      </c>
      <c r="L173" s="22">
        <f t="shared" si="37"/>
        <v>-59.696675102653003</v>
      </c>
      <c r="M173" s="22">
        <f t="shared" si="38"/>
        <v>-46.696675102653003</v>
      </c>
      <c r="N173">
        <f t="shared" si="32"/>
        <v>-160.76320639606752</v>
      </c>
      <c r="O173">
        <f t="shared" si="39"/>
        <v>-147.76320639606752</v>
      </c>
      <c r="P173">
        <f t="shared" si="41"/>
        <v>70.763206396067517</v>
      </c>
      <c r="Q173">
        <f t="shared" si="33"/>
        <v>82.763206396067517</v>
      </c>
    </row>
    <row r="174" spans="2:17">
      <c r="B174" s="18">
        <v>165</v>
      </c>
      <c r="C174" s="3">
        <f t="shared" si="34"/>
        <v>0.14363636363636365</v>
      </c>
      <c r="D174" s="7">
        <f t="shared" si="28"/>
        <v>8.1738507138238496</v>
      </c>
      <c r="E174" s="6">
        <f t="shared" si="29"/>
        <v>8.1999999999999993</v>
      </c>
      <c r="F174" s="4">
        <f t="shared" si="30"/>
        <v>4.5498507138238491</v>
      </c>
      <c r="G174" s="18">
        <f t="shared" si="35"/>
        <v>4.5</v>
      </c>
      <c r="H174" s="4">
        <f t="shared" si="31"/>
        <v>166.69340118912925</v>
      </c>
      <c r="I174" s="18">
        <f t="shared" si="36"/>
        <v>119.8418946440849</v>
      </c>
      <c r="J174" s="23">
        <f>VLOOKUP(G174,'FS antenna gain'!$A$2:$B$902,2)</f>
        <v>18.723635166280697</v>
      </c>
      <c r="K174" s="18">
        <f>VLOOKUP(E174,'vehicle radar antenna gain'!$A$3:$D$903,4)</f>
        <v>-27.696675102653</v>
      </c>
      <c r="L174" s="22">
        <f t="shared" si="37"/>
        <v>-59.696675102653003</v>
      </c>
      <c r="M174" s="22">
        <f t="shared" si="38"/>
        <v>-46.696675102653003</v>
      </c>
      <c r="N174">
        <f t="shared" si="32"/>
        <v>-160.81493458045719</v>
      </c>
      <c r="O174">
        <f t="shared" si="39"/>
        <v>-147.81493458045719</v>
      </c>
      <c r="P174">
        <f t="shared" si="41"/>
        <v>70.814934580457191</v>
      </c>
      <c r="Q174">
        <f t="shared" si="33"/>
        <v>82.814934580457191</v>
      </c>
    </row>
    <row r="175" spans="2:17">
      <c r="B175" s="18">
        <v>166</v>
      </c>
      <c r="C175" s="3">
        <f t="shared" si="34"/>
        <v>0.14277108433734939</v>
      </c>
      <c r="D175" s="7">
        <f t="shared" si="28"/>
        <v>8.1252701217719654</v>
      </c>
      <c r="E175" s="6">
        <f t="shared" si="29"/>
        <v>8.1</v>
      </c>
      <c r="F175" s="4">
        <f t="shared" si="30"/>
        <v>4.5012701217719648</v>
      </c>
      <c r="G175" s="18">
        <f t="shared" si="35"/>
        <v>4.5</v>
      </c>
      <c r="H175" s="4">
        <f t="shared" si="31"/>
        <v>167.68330268694018</v>
      </c>
      <c r="I175" s="18">
        <f t="shared" si="36"/>
        <v>119.89332286968613</v>
      </c>
      <c r="J175" s="23">
        <f>VLOOKUP(G175,'FS antenna gain'!$A$2:$B$902,2)</f>
        <v>18.723635166280697</v>
      </c>
      <c r="K175" s="18">
        <f>VLOOKUP(E175,'vehicle radar antenna gain'!$A$3:$D$903,4)</f>
        <v>-27.696675102653</v>
      </c>
      <c r="L175" s="22">
        <f t="shared" si="37"/>
        <v>-59.696675102653003</v>
      </c>
      <c r="M175" s="22">
        <f t="shared" si="38"/>
        <v>-46.696675102653003</v>
      </c>
      <c r="N175">
        <f t="shared" si="32"/>
        <v>-160.86636280605842</v>
      </c>
      <c r="O175">
        <f t="shared" si="39"/>
        <v>-147.86636280605842</v>
      </c>
      <c r="P175">
        <f t="shared" si="41"/>
        <v>70.866362806058419</v>
      </c>
      <c r="Q175">
        <f t="shared" si="33"/>
        <v>82.866362806058419</v>
      </c>
    </row>
    <row r="176" spans="2:17">
      <c r="B176" s="18">
        <v>167</v>
      </c>
      <c r="C176" s="3">
        <f t="shared" si="34"/>
        <v>0.14191616766467066</v>
      </c>
      <c r="D176" s="7">
        <f t="shared" si="28"/>
        <v>8.0772597788271359</v>
      </c>
      <c r="E176" s="6">
        <f t="shared" si="29"/>
        <v>8.1</v>
      </c>
      <c r="F176" s="4">
        <f t="shared" si="30"/>
        <v>4.4532597788271353</v>
      </c>
      <c r="G176" s="18">
        <f t="shared" si="35"/>
        <v>4.5</v>
      </c>
      <c r="H176" s="4">
        <f t="shared" si="31"/>
        <v>168.67332332055355</v>
      </c>
      <c r="I176" s="18">
        <f t="shared" si="36"/>
        <v>119.9444545206245</v>
      </c>
      <c r="J176" s="23">
        <f>VLOOKUP(G176,'FS antenna gain'!$A$2:$B$902,2)</f>
        <v>18.723635166280697</v>
      </c>
      <c r="K176" s="18">
        <f>VLOOKUP(E176,'vehicle radar antenna gain'!$A$3:$D$903,4)</f>
        <v>-27.696675102653</v>
      </c>
      <c r="L176" s="22">
        <f t="shared" si="37"/>
        <v>-59.696675102653003</v>
      </c>
      <c r="M176" s="22">
        <f t="shared" si="38"/>
        <v>-46.696675102653003</v>
      </c>
      <c r="N176">
        <f t="shared" si="32"/>
        <v>-160.91749445699679</v>
      </c>
      <c r="O176">
        <f t="shared" si="39"/>
        <v>-147.91749445699679</v>
      </c>
      <c r="P176">
        <f t="shared" si="41"/>
        <v>70.917494456996792</v>
      </c>
      <c r="Q176">
        <f t="shared" si="33"/>
        <v>82.917494456996792</v>
      </c>
    </row>
    <row r="177" spans="2:17">
      <c r="B177" s="18">
        <v>168</v>
      </c>
      <c r="C177" s="3">
        <f t="shared" si="34"/>
        <v>0.14107142857142857</v>
      </c>
      <c r="D177" s="7">
        <f t="shared" si="28"/>
        <v>8.029809769269395</v>
      </c>
      <c r="E177" s="6">
        <f t="shared" si="29"/>
        <v>8</v>
      </c>
      <c r="F177" s="4">
        <f t="shared" si="30"/>
        <v>4.4058097692693945</v>
      </c>
      <c r="G177" s="18">
        <f t="shared" si="35"/>
        <v>4.4000000000000004</v>
      </c>
      <c r="H177" s="4">
        <f t="shared" si="31"/>
        <v>169.66346100442487</v>
      </c>
      <c r="I177" s="18">
        <f t="shared" si="36"/>
        <v>119.99529292542621</v>
      </c>
      <c r="J177" s="23">
        <f>VLOOKUP(G177,'FS antenna gain'!$A$2:$B$902,2)</f>
        <v>18.967631098509635</v>
      </c>
      <c r="K177" s="18">
        <f>VLOOKUP(E177,'vehicle radar antenna gain'!$A$3:$D$903,4)</f>
        <v>-27.42453147817</v>
      </c>
      <c r="L177" s="22">
        <f t="shared" si="37"/>
        <v>-59.424531478169996</v>
      </c>
      <c r="M177" s="22">
        <f t="shared" si="38"/>
        <v>-46.424531478169996</v>
      </c>
      <c r="N177">
        <f t="shared" si="32"/>
        <v>-160.45219330508658</v>
      </c>
      <c r="O177">
        <f t="shared" si="39"/>
        <v>-147.45219330508658</v>
      </c>
      <c r="P177">
        <f t="shared" si="41"/>
        <v>70.452193305086581</v>
      </c>
      <c r="Q177">
        <f t="shared" si="33"/>
        <v>82.452193305086581</v>
      </c>
    </row>
    <row r="178" spans="2:17">
      <c r="B178" s="18">
        <v>169</v>
      </c>
      <c r="C178" s="3">
        <f t="shared" si="34"/>
        <v>0.14023668639053255</v>
      </c>
      <c r="D178" s="7">
        <f t="shared" si="28"/>
        <v>7.9829104044152501</v>
      </c>
      <c r="E178" s="6">
        <f t="shared" si="29"/>
        <v>8</v>
      </c>
      <c r="F178" s="4">
        <f t="shared" si="30"/>
        <v>4.3589104044152496</v>
      </c>
      <c r="G178" s="18">
        <f t="shared" si="35"/>
        <v>4.4000000000000004</v>
      </c>
      <c r="H178" s="4">
        <f t="shared" si="31"/>
        <v>170.65371370116736</v>
      </c>
      <c r="I178" s="18">
        <f t="shared" si="36"/>
        <v>120.0458413581963</v>
      </c>
      <c r="J178" s="23">
        <f>VLOOKUP(G178,'FS antenna gain'!$A$2:$B$902,2)</f>
        <v>18.967631098509635</v>
      </c>
      <c r="K178" s="18">
        <f>VLOOKUP(E178,'vehicle radar antenna gain'!$A$3:$D$903,4)</f>
        <v>-27.42453147817</v>
      </c>
      <c r="L178" s="22">
        <f t="shared" si="37"/>
        <v>-59.424531478169996</v>
      </c>
      <c r="M178" s="22">
        <f t="shared" si="38"/>
        <v>-46.424531478169996</v>
      </c>
      <c r="N178">
        <f t="shared" si="32"/>
        <v>-160.50274173785667</v>
      </c>
      <c r="O178">
        <f t="shared" si="39"/>
        <v>-147.50274173785667</v>
      </c>
      <c r="P178">
        <f t="shared" si="41"/>
        <v>70.502741737856667</v>
      </c>
      <c r="Q178">
        <f t="shared" si="33"/>
        <v>82.502741737856667</v>
      </c>
    </row>
    <row r="179" spans="2:17">
      <c r="B179" s="18">
        <v>170</v>
      </c>
      <c r="C179" s="3">
        <f t="shared" si="34"/>
        <v>0.13941176470588235</v>
      </c>
      <c r="D179" s="7">
        <f t="shared" si="28"/>
        <v>7.9365522162006927</v>
      </c>
      <c r="E179" s="6">
        <f t="shared" si="29"/>
        <v>7.9</v>
      </c>
      <c r="F179" s="4">
        <f t="shared" si="30"/>
        <v>4.3125522162006931</v>
      </c>
      <c r="G179" s="18">
        <f t="shared" si="35"/>
        <v>4.3</v>
      </c>
      <c r="H179" s="4">
        <f t="shared" si="31"/>
        <v>171.64407942017692</v>
      </c>
      <c r="I179" s="18">
        <f t="shared" si="36"/>
        <v>120.09610303976694</v>
      </c>
      <c r="J179" s="23">
        <f>VLOOKUP(G179,'FS antenna gain'!$A$2:$B$902,2)</f>
        <v>19.217236621174614</v>
      </c>
      <c r="K179" s="18">
        <f>VLOOKUP(E179,'vehicle radar antenna gain'!$A$3:$D$903,4)</f>
        <v>-27.139954345339</v>
      </c>
      <c r="L179" s="22">
        <f t="shared" si="37"/>
        <v>-59.139954345339</v>
      </c>
      <c r="M179" s="22">
        <f t="shared" si="38"/>
        <v>-46.139954345339</v>
      </c>
      <c r="N179">
        <f t="shared" si="32"/>
        <v>-160.01882076393133</v>
      </c>
      <c r="O179">
        <f t="shared" si="39"/>
        <v>-147.01882076393133</v>
      </c>
      <c r="P179">
        <f t="shared" si="41"/>
        <v>70.01882076393133</v>
      </c>
      <c r="Q179">
        <f t="shared" si="33"/>
        <v>82.01882076393133</v>
      </c>
    </row>
    <row r="180" spans="2:17">
      <c r="B180" s="18">
        <v>171</v>
      </c>
      <c r="C180" s="3">
        <f t="shared" si="34"/>
        <v>0.13859649122807016</v>
      </c>
      <c r="D180" s="7">
        <f t="shared" si="28"/>
        <v>7.8907259509791166</v>
      </c>
      <c r="E180" s="6">
        <f t="shared" si="29"/>
        <v>7.9</v>
      </c>
      <c r="F180" s="4">
        <f t="shared" si="30"/>
        <v>4.2667259509791169</v>
      </c>
      <c r="G180" s="18">
        <f t="shared" si="35"/>
        <v>4.3</v>
      </c>
      <c r="H180" s="4">
        <f t="shared" si="31"/>
        <v>172.63455621630334</v>
      </c>
      <c r="I180" s="18">
        <f t="shared" si="36"/>
        <v>120.1460811388165</v>
      </c>
      <c r="J180" s="23">
        <f>VLOOKUP(G180,'FS antenna gain'!$A$2:$B$902,2)</f>
        <v>19.217236621174614</v>
      </c>
      <c r="K180" s="18">
        <f>VLOOKUP(E180,'vehicle radar antenna gain'!$A$3:$D$903,4)</f>
        <v>-27.139954345339</v>
      </c>
      <c r="L180" s="22">
        <f t="shared" si="37"/>
        <v>-59.139954345339</v>
      </c>
      <c r="M180" s="22">
        <f t="shared" si="38"/>
        <v>-46.139954345339</v>
      </c>
      <c r="N180">
        <f t="shared" si="32"/>
        <v>-160.06879886298088</v>
      </c>
      <c r="O180">
        <f t="shared" si="39"/>
        <v>-147.06879886298088</v>
      </c>
      <c r="P180">
        <f t="shared" si="41"/>
        <v>70.068798862980884</v>
      </c>
      <c r="Q180">
        <f t="shared" si="33"/>
        <v>82.068798862980884</v>
      </c>
    </row>
    <row r="181" spans="2:17">
      <c r="B181" s="18">
        <v>172</v>
      </c>
      <c r="C181" s="3">
        <f t="shared" si="34"/>
        <v>0.13779069767441859</v>
      </c>
      <c r="D181" s="7">
        <f t="shared" si="28"/>
        <v>7.8454225635258714</v>
      </c>
      <c r="E181" s="6">
        <f t="shared" si="29"/>
        <v>7.8</v>
      </c>
      <c r="F181" s="4">
        <f t="shared" si="30"/>
        <v>4.2214225635258718</v>
      </c>
      <c r="G181" s="18">
        <f t="shared" si="35"/>
        <v>4.2</v>
      </c>
      <c r="H181" s="4">
        <f t="shared" si="31"/>
        <v>173.62514218856668</v>
      </c>
      <c r="I181" s="18">
        <f t="shared" si="36"/>
        <v>120.19577877296041</v>
      </c>
      <c r="J181" s="23">
        <f>VLOOKUP(G181,'FS antenna gain'!$A$2:$B$902,2)</f>
        <v>19.472715750716787</v>
      </c>
      <c r="K181" s="18">
        <f>VLOOKUP(E181,'vehicle radar antenna gain'!$A$3:$D$903,4)</f>
        <v>-26.545118907462001</v>
      </c>
      <c r="L181" s="22">
        <f t="shared" si="37"/>
        <v>-58.545118907461998</v>
      </c>
      <c r="M181" s="22">
        <f t="shared" si="38"/>
        <v>-45.545118907461998</v>
      </c>
      <c r="N181">
        <f t="shared" si="32"/>
        <v>-159.26818192970561</v>
      </c>
      <c r="O181">
        <f t="shared" si="39"/>
        <v>-146.26818192970561</v>
      </c>
      <c r="P181">
        <f t="shared" si="41"/>
        <v>69.268181929705605</v>
      </c>
      <c r="Q181">
        <f t="shared" si="33"/>
        <v>81.268181929705605</v>
      </c>
    </row>
    <row r="182" spans="2:17">
      <c r="B182" s="18">
        <v>173</v>
      </c>
      <c r="C182" s="3">
        <f t="shared" si="34"/>
        <v>0.13699421965317918</v>
      </c>
      <c r="D182" s="7">
        <f t="shared" si="28"/>
        <v>7.8006332112414833</v>
      </c>
      <c r="E182" s="6">
        <f t="shared" si="29"/>
        <v>7.8</v>
      </c>
      <c r="F182" s="4">
        <f t="shared" si="30"/>
        <v>4.1766332112414837</v>
      </c>
      <c r="G182" s="18">
        <f t="shared" si="35"/>
        <v>4.2</v>
      </c>
      <c r="H182" s="4">
        <f t="shared" si="31"/>
        <v>174.61583547891641</v>
      </c>
      <c r="I182" s="18">
        <f t="shared" si="36"/>
        <v>120.24519900981448</v>
      </c>
      <c r="J182" s="23">
        <f>VLOOKUP(G182,'FS antenna gain'!$A$2:$B$902,2)</f>
        <v>19.472715750716787</v>
      </c>
      <c r="K182" s="18">
        <f>VLOOKUP(E182,'vehicle radar antenna gain'!$A$3:$D$903,4)</f>
        <v>-26.545118907462001</v>
      </c>
      <c r="L182" s="22">
        <f t="shared" si="37"/>
        <v>-58.545118907461998</v>
      </c>
      <c r="M182" s="22">
        <f t="shared" si="38"/>
        <v>-45.545118907461998</v>
      </c>
      <c r="N182">
        <f t="shared" si="32"/>
        <v>-159.31760216655968</v>
      </c>
      <c r="O182">
        <f t="shared" si="39"/>
        <v>-146.31760216655968</v>
      </c>
      <c r="P182">
        <f t="shared" si="41"/>
        <v>69.317602166559681</v>
      </c>
      <c r="Q182">
        <f t="shared" si="33"/>
        <v>81.317602166559681</v>
      </c>
    </row>
    <row r="183" spans="2:17">
      <c r="B183" s="18">
        <v>174</v>
      </c>
      <c r="C183" s="3">
        <f t="shared" si="34"/>
        <v>0.13620689655172413</v>
      </c>
      <c r="D183" s="7">
        <f t="shared" si="28"/>
        <v>7.7563492485460017</v>
      </c>
      <c r="E183" s="6">
        <f t="shared" si="29"/>
        <v>7.8</v>
      </c>
      <c r="F183" s="4">
        <f t="shared" si="30"/>
        <v>4.1323492485460012</v>
      </c>
      <c r="G183" s="18">
        <f t="shared" si="35"/>
        <v>4.0999999999999996</v>
      </c>
      <c r="H183" s="4">
        <f t="shared" si="31"/>
        <v>175.60663427103202</v>
      </c>
      <c r="I183" s="18">
        <f t="shared" si="36"/>
        <v>120.29434486803171</v>
      </c>
      <c r="J183" s="23">
        <f>VLOOKUP(G183,'FS antenna gain'!$A$2:$B$902,2)</f>
        <v>20.002448227465145</v>
      </c>
      <c r="K183" s="18">
        <f>VLOOKUP(E183,'vehicle radar antenna gain'!$A$3:$D$903,4)</f>
        <v>-26.545118907462001</v>
      </c>
      <c r="L183" s="22">
        <f t="shared" si="37"/>
        <v>-58.545118907461998</v>
      </c>
      <c r="M183" s="22">
        <f t="shared" si="38"/>
        <v>-45.545118907461998</v>
      </c>
      <c r="N183">
        <f t="shared" si="32"/>
        <v>-158.83701554802855</v>
      </c>
      <c r="O183">
        <f t="shared" si="39"/>
        <v>-145.83701554802855</v>
      </c>
      <c r="P183">
        <f t="shared" si="41"/>
        <v>68.837015548028546</v>
      </c>
      <c r="Q183">
        <f t="shared" si="33"/>
        <v>80.837015548028546</v>
      </c>
    </row>
    <row r="184" spans="2:17">
      <c r="B184" s="18">
        <v>175</v>
      </c>
      <c r="C184" s="3">
        <f t="shared" si="34"/>
        <v>0.13542857142857143</v>
      </c>
      <c r="D184" s="7">
        <f t="shared" si="28"/>
        <v>7.7125622214571763</v>
      </c>
      <c r="E184" s="6">
        <f t="shared" si="29"/>
        <v>7.7</v>
      </c>
      <c r="F184" s="4">
        <f t="shared" si="30"/>
        <v>4.0885622214571757</v>
      </c>
      <c r="G184" s="18">
        <f t="shared" si="35"/>
        <v>4.0999999999999996</v>
      </c>
      <c r="H184" s="4">
        <f t="shared" si="31"/>
        <v>176.59753678916363</v>
      </c>
      <c r="I184" s="18">
        <f t="shared" si="36"/>
        <v>120.34321931831266</v>
      </c>
      <c r="J184" s="23">
        <f>VLOOKUP(G184,'FS antenna gain'!$A$2:$B$902,2)</f>
        <v>20.002448227465145</v>
      </c>
      <c r="K184" s="18">
        <f>VLOOKUP(E184,'vehicle radar antenna gain'!$A$3:$D$903,4)</f>
        <v>-26.545118907462001</v>
      </c>
      <c r="L184" s="22">
        <f t="shared" si="37"/>
        <v>-58.545118907461998</v>
      </c>
      <c r="M184" s="22">
        <f t="shared" si="38"/>
        <v>-45.545118907461998</v>
      </c>
      <c r="N184">
        <f t="shared" si="32"/>
        <v>-158.88588999830949</v>
      </c>
      <c r="O184">
        <f t="shared" si="39"/>
        <v>-145.88588999830949</v>
      </c>
      <c r="P184">
        <f t="shared" si="41"/>
        <v>68.885889998309494</v>
      </c>
      <c r="Q184">
        <f t="shared" si="33"/>
        <v>80.885889998309494</v>
      </c>
    </row>
    <row r="185" spans="2:17">
      <c r="B185" s="18">
        <v>176</v>
      </c>
      <c r="C185" s="3">
        <f t="shared" si="34"/>
        <v>0.13465909090909089</v>
      </c>
      <c r="D185" s="7">
        <f t="shared" si="28"/>
        <v>7.6692638623455363</v>
      </c>
      <c r="E185" s="6">
        <f t="shared" si="29"/>
        <v>7.7</v>
      </c>
      <c r="F185" s="4">
        <f t="shared" si="30"/>
        <v>4.0452638623455357</v>
      </c>
      <c r="G185" s="18">
        <f t="shared" si="35"/>
        <v>4</v>
      </c>
      <c r="H185" s="4">
        <f t="shared" si="31"/>
        <v>177.58854129701049</v>
      </c>
      <c r="I185" s="18">
        <f t="shared" si="36"/>
        <v>120.39182528439153</v>
      </c>
      <c r="J185" s="23">
        <f>VLOOKUP(G185,'FS antenna gain'!$A$2:$B$902,2)</f>
        <v>20.002448227465145</v>
      </c>
      <c r="K185" s="18">
        <f>VLOOKUP(E185,'vehicle radar antenna gain'!$A$3:$D$903,4)</f>
        <v>-26.545118907462001</v>
      </c>
      <c r="L185" s="22">
        <f t="shared" si="37"/>
        <v>-58.545118907461998</v>
      </c>
      <c r="M185" s="22">
        <f t="shared" si="38"/>
        <v>-45.545118907461998</v>
      </c>
      <c r="N185">
        <f t="shared" si="32"/>
        <v>-158.93449596438836</v>
      </c>
      <c r="O185">
        <f t="shared" si="39"/>
        <v>-145.93449596438836</v>
      </c>
      <c r="P185">
        <f t="shared" si="41"/>
        <v>68.934495964388361</v>
      </c>
      <c r="Q185">
        <f t="shared" si="33"/>
        <v>80.934495964388361</v>
      </c>
    </row>
    <row r="186" spans="2:17">
      <c r="B186" s="18">
        <v>177</v>
      </c>
      <c r="C186" s="3">
        <f t="shared" si="34"/>
        <v>0.13389830508474576</v>
      </c>
      <c r="D186" s="7">
        <f t="shared" si="28"/>
        <v>7.626446084859718</v>
      </c>
      <c r="E186" s="6">
        <f t="shared" si="29"/>
        <v>7.6</v>
      </c>
      <c r="F186" s="4">
        <f t="shared" si="30"/>
        <v>4.0024460848597183</v>
      </c>
      <c r="G186" s="18">
        <f t="shared" si="35"/>
        <v>4</v>
      </c>
      <c r="H186" s="4">
        <f t="shared" si="31"/>
        <v>178.57964609663665</v>
      </c>
      <c r="I186" s="18">
        <f t="shared" si="36"/>
        <v>120.44016564399681</v>
      </c>
      <c r="J186" s="23">
        <f>VLOOKUP(G186,'FS antenna gain'!$A$2:$B$902,2)</f>
        <v>20.002448227465145</v>
      </c>
      <c r="K186" s="18">
        <f>VLOOKUP(E186,'vehicle radar antenna gain'!$A$3:$D$903,4)</f>
        <v>-25.933233738542999</v>
      </c>
      <c r="L186" s="22">
        <f t="shared" si="37"/>
        <v>-57.933233738542995</v>
      </c>
      <c r="M186" s="22">
        <f t="shared" si="38"/>
        <v>-44.933233738542995</v>
      </c>
      <c r="N186">
        <f t="shared" si="32"/>
        <v>-158.37095115507464</v>
      </c>
      <c r="O186">
        <f t="shared" si="39"/>
        <v>-145.37095115507464</v>
      </c>
      <c r="P186">
        <f t="shared" si="41"/>
        <v>68.370951155074636</v>
      </c>
      <c r="Q186">
        <f t="shared" si="33"/>
        <v>80.370951155074636</v>
      </c>
    </row>
    <row r="187" spans="2:17">
      <c r="B187" s="18">
        <v>178</v>
      </c>
      <c r="C187" s="3">
        <f t="shared" si="34"/>
        <v>0.13314606741573035</v>
      </c>
      <c r="D187" s="7">
        <f t="shared" si="28"/>
        <v>7.584100979015659</v>
      </c>
      <c r="E187" s="6">
        <f t="shared" si="29"/>
        <v>7.6</v>
      </c>
      <c r="F187" s="4">
        <f t="shared" si="30"/>
        <v>3.9601009790156589</v>
      </c>
      <c r="G187" s="18">
        <f t="shared" si="35"/>
        <v>4</v>
      </c>
      <c r="H187" s="4">
        <f t="shared" si="31"/>
        <v>179.5708495274219</v>
      </c>
      <c r="I187" s="18">
        <f t="shared" si="36"/>
        <v>120.48824322978891</v>
      </c>
      <c r="J187" s="23">
        <f>VLOOKUP(G187,'FS antenna gain'!$A$2:$B$902,2)</f>
        <v>20.002448227465145</v>
      </c>
      <c r="K187" s="18">
        <f>VLOOKUP(E187,'vehicle radar antenna gain'!$A$3:$D$903,4)</f>
        <v>-25.933233738542999</v>
      </c>
      <c r="L187" s="22">
        <f t="shared" si="37"/>
        <v>-57.933233738542995</v>
      </c>
      <c r="M187" s="22">
        <f t="shared" si="38"/>
        <v>-44.933233738542995</v>
      </c>
      <c r="N187">
        <f t="shared" si="32"/>
        <v>-158.41902874086674</v>
      </c>
      <c r="O187">
        <f t="shared" si="39"/>
        <v>-145.41902874086674</v>
      </c>
      <c r="P187">
        <f t="shared" si="41"/>
        <v>68.419028740866736</v>
      </c>
      <c r="Q187">
        <f t="shared" si="33"/>
        <v>80.419028740866736</v>
      </c>
    </row>
    <row r="188" spans="2:17">
      <c r="B188" s="18">
        <v>179</v>
      </c>
      <c r="C188" s="3">
        <f t="shared" si="34"/>
        <v>0.13240223463687151</v>
      </c>
      <c r="D188" s="7">
        <f t="shared" si="28"/>
        <v>7.5422208064435736</v>
      </c>
      <c r="E188" s="6">
        <f t="shared" si="29"/>
        <v>7.5</v>
      </c>
      <c r="F188" s="4">
        <f t="shared" si="30"/>
        <v>3.9182208064435735</v>
      </c>
      <c r="G188" s="18">
        <f t="shared" si="35"/>
        <v>3.9</v>
      </c>
      <c r="H188" s="4">
        <f t="shared" si="31"/>
        <v>180.56214996504667</v>
      </c>
      <c r="I188" s="18">
        <f t="shared" si="36"/>
        <v>120.53606083027421</v>
      </c>
      <c r="J188" s="23">
        <f>VLOOKUP(G188,'FS antenna gain'!$A$2:$B$902,2)</f>
        <v>20.559358095243972</v>
      </c>
      <c r="K188" s="18">
        <f>VLOOKUP(E188,'vehicle radar antenna gain'!$A$3:$D$903,4)</f>
        <v>-25.933233738542999</v>
      </c>
      <c r="L188" s="22">
        <f t="shared" si="37"/>
        <v>-57.933233738542995</v>
      </c>
      <c r="M188" s="22">
        <f t="shared" si="38"/>
        <v>-44.933233738542995</v>
      </c>
      <c r="N188">
        <f t="shared" si="32"/>
        <v>-157.90993647357323</v>
      </c>
      <c r="O188">
        <f t="shared" si="39"/>
        <v>-144.90993647357323</v>
      </c>
      <c r="P188">
        <f t="shared" si="41"/>
        <v>67.909936473573225</v>
      </c>
      <c r="Q188">
        <f t="shared" si="33"/>
        <v>79.909936473573225</v>
      </c>
    </row>
    <row r="189" spans="2:17">
      <c r="B189" s="18">
        <v>180</v>
      </c>
      <c r="C189" s="3">
        <f t="shared" si="34"/>
        <v>0.13166666666666665</v>
      </c>
      <c r="D189" s="7">
        <f t="shared" si="28"/>
        <v>7.5007979957868605</v>
      </c>
      <c r="E189" s="6">
        <f t="shared" si="29"/>
        <v>7.5</v>
      </c>
      <c r="F189" s="4">
        <f t="shared" si="30"/>
        <v>3.8767979957868604</v>
      </c>
      <c r="G189" s="18">
        <f t="shared" si="35"/>
        <v>3.9</v>
      </c>
      <c r="H189" s="4">
        <f t="shared" si="31"/>
        <v>181.55354582050995</v>
      </c>
      <c r="I189" s="18">
        <f t="shared" si="36"/>
        <v>120.58362119069727</v>
      </c>
      <c r="J189" s="23">
        <f>VLOOKUP(G189,'FS antenna gain'!$A$2:$B$902,2)</f>
        <v>20.559358095243972</v>
      </c>
      <c r="K189" s="18">
        <f>VLOOKUP(E189,'vehicle radar antenna gain'!$A$3:$D$903,4)</f>
        <v>-25.933233738542999</v>
      </c>
      <c r="L189" s="22">
        <f t="shared" si="37"/>
        <v>-57.933233738542995</v>
      </c>
      <c r="M189" s="22">
        <f t="shared" si="38"/>
        <v>-44.933233738542995</v>
      </c>
      <c r="N189">
        <f t="shared" si="32"/>
        <v>-157.95749683399629</v>
      </c>
      <c r="O189">
        <f t="shared" si="39"/>
        <v>-144.95749683399629</v>
      </c>
      <c r="P189">
        <f t="shared" si="41"/>
        <v>67.957496833996288</v>
      </c>
      <c r="Q189">
        <f t="shared" si="33"/>
        <v>79.957496833996288</v>
      </c>
    </row>
    <row r="190" spans="2:17">
      <c r="B190" s="18">
        <v>181</v>
      </c>
      <c r="C190" s="3">
        <f t="shared" si="34"/>
        <v>0.13093922651933701</v>
      </c>
      <c r="D190" s="7">
        <f t="shared" si="28"/>
        <v>7.4598251382473446</v>
      </c>
      <c r="E190" s="6">
        <f t="shared" si="29"/>
        <v>7.5</v>
      </c>
      <c r="F190" s="4">
        <f t="shared" si="30"/>
        <v>3.8358251382473445</v>
      </c>
      <c r="G190" s="18">
        <f t="shared" si="35"/>
        <v>3.8</v>
      </c>
      <c r="H190" s="4">
        <f t="shared" si="31"/>
        <v>182.54503553917866</v>
      </c>
      <c r="I190" s="18">
        <f t="shared" si="36"/>
        <v>120.63092701391048</v>
      </c>
      <c r="J190" s="23">
        <f>VLOOKUP(G190,'FS antenna gain'!$A$2:$B$902,2)</f>
        <v>20.848904908989532</v>
      </c>
      <c r="K190" s="18">
        <f>VLOOKUP(E190,'vehicle radar antenna gain'!$A$3:$D$903,4)</f>
        <v>-25.933233738542999</v>
      </c>
      <c r="L190" s="22">
        <f t="shared" si="37"/>
        <v>-57.933233738542995</v>
      </c>
      <c r="M190" s="22">
        <f t="shared" si="38"/>
        <v>-44.933233738542995</v>
      </c>
      <c r="N190">
        <f t="shared" si="32"/>
        <v>-157.71525584346392</v>
      </c>
      <c r="O190">
        <f t="shared" si="39"/>
        <v>-144.71525584346392</v>
      </c>
      <c r="P190">
        <f>-(N190-$I$4)</f>
        <v>67.715255843463922</v>
      </c>
      <c r="Q190">
        <f t="shared" si="33"/>
        <v>79.715255843463922</v>
      </c>
    </row>
    <row r="191" spans="2:17">
      <c r="B191" s="18">
        <v>182</v>
      </c>
      <c r="C191" s="3">
        <f t="shared" si="34"/>
        <v>0.13021978021978023</v>
      </c>
      <c r="D191" s="7">
        <f t="shared" si="28"/>
        <v>7.419294983271465</v>
      </c>
      <c r="E191" s="6">
        <f t="shared" si="29"/>
        <v>7.4</v>
      </c>
      <c r="F191" s="4">
        <f t="shared" si="30"/>
        <v>3.7952949832714649</v>
      </c>
      <c r="G191" s="18">
        <f t="shared" si="35"/>
        <v>3.8</v>
      </c>
      <c r="H191" s="4">
        <f t="shared" si="31"/>
        <v>183.53661759986753</v>
      </c>
      <c r="I191" s="18">
        <f t="shared" si="36"/>
        <v>120.67798096122306</v>
      </c>
      <c r="J191" s="23">
        <f>VLOOKUP(G191,'FS antenna gain'!$A$2:$B$902,2)</f>
        <v>20.848904908989532</v>
      </c>
      <c r="K191" s="18">
        <f>VLOOKUP(E191,'vehicle radar antenna gain'!$A$3:$D$903,4)</f>
        <v>-25.626291033200999</v>
      </c>
      <c r="L191" s="22">
        <f t="shared" si="37"/>
        <v>-57.626291033200999</v>
      </c>
      <c r="M191" s="22">
        <f t="shared" si="38"/>
        <v>-44.626291033200999</v>
      </c>
      <c r="N191">
        <f t="shared" si="32"/>
        <v>-157.45536708543452</v>
      </c>
      <c r="O191">
        <f t="shared" si="39"/>
        <v>-144.45536708543452</v>
      </c>
      <c r="P191">
        <f t="shared" ref="P191:P220" si="42">-(N191-$I$4)</f>
        <v>67.455367085434517</v>
      </c>
      <c r="Q191">
        <f t="shared" si="33"/>
        <v>79.455367085434517</v>
      </c>
    </row>
    <row r="192" spans="2:17">
      <c r="B192" s="18">
        <v>183</v>
      </c>
      <c r="C192" s="3">
        <f t="shared" si="34"/>
        <v>0.12950819672131147</v>
      </c>
      <c r="D192" s="7">
        <f t="shared" si="28"/>
        <v>7.379200434372315</v>
      </c>
      <c r="E192" s="6">
        <f t="shared" si="29"/>
        <v>7.4</v>
      </c>
      <c r="F192" s="4">
        <f t="shared" si="30"/>
        <v>3.7552004343723149</v>
      </c>
      <c r="G192" s="18">
        <f t="shared" si="35"/>
        <v>3.8</v>
      </c>
      <c r="H192" s="4">
        <f t="shared" si="31"/>
        <v>184.52829051394804</v>
      </c>
      <c r="I192" s="18">
        <f t="shared" si="36"/>
        <v>120.72478565322962</v>
      </c>
      <c r="J192" s="23">
        <f>VLOOKUP(G192,'FS antenna gain'!$A$2:$B$902,2)</f>
        <v>20.848904908989532</v>
      </c>
      <c r="K192" s="18">
        <f>VLOOKUP(E192,'vehicle radar antenna gain'!$A$3:$D$903,4)</f>
        <v>-25.626291033200999</v>
      </c>
      <c r="L192" s="22">
        <f t="shared" si="37"/>
        <v>-57.626291033200999</v>
      </c>
      <c r="M192" s="22">
        <f t="shared" si="38"/>
        <v>-44.626291033200999</v>
      </c>
      <c r="N192">
        <f t="shared" si="32"/>
        <v>-157.50217177744108</v>
      </c>
      <c r="O192">
        <f t="shared" si="39"/>
        <v>-144.50217177744108</v>
      </c>
      <c r="P192">
        <f t="shared" si="42"/>
        <v>67.502171777441077</v>
      </c>
      <c r="Q192">
        <f t="shared" si="33"/>
        <v>79.502171777441077</v>
      </c>
    </row>
    <row r="193" spans="2:17">
      <c r="B193" s="18">
        <v>184</v>
      </c>
      <c r="C193" s="3">
        <f t="shared" si="34"/>
        <v>0.12880434782608696</v>
      </c>
      <c r="D193" s="7">
        <f t="shared" si="28"/>
        <v>7.3395345450825413</v>
      </c>
      <c r="E193" s="6">
        <f t="shared" si="29"/>
        <v>7.3</v>
      </c>
      <c r="F193" s="4">
        <f t="shared" si="30"/>
        <v>3.7155345450825412</v>
      </c>
      <c r="G193" s="18">
        <f t="shared" si="35"/>
        <v>3.7</v>
      </c>
      <c r="H193" s="4">
        <f t="shared" si="31"/>
        <v>185.52005282448579</v>
      </c>
      <c r="I193" s="18">
        <f t="shared" si="36"/>
        <v>120.77134367061802</v>
      </c>
      <c r="J193" s="23">
        <f>VLOOKUP(G193,'FS antenna gain'!$A$2:$B$902,2)</f>
        <v>20.848904908989532</v>
      </c>
      <c r="K193" s="18">
        <f>VLOOKUP(E193,'vehicle radar antenna gain'!$A$3:$D$903,4)</f>
        <v>-25.018727393248</v>
      </c>
      <c r="L193" s="22">
        <f t="shared" si="37"/>
        <v>-57.018727393248</v>
      </c>
      <c r="M193" s="22">
        <f t="shared" si="38"/>
        <v>-44.018727393248</v>
      </c>
      <c r="N193">
        <f t="shared" si="32"/>
        <v>-156.9411661548765</v>
      </c>
      <c r="O193">
        <f t="shared" si="39"/>
        <v>-143.9411661548765</v>
      </c>
      <c r="P193">
        <f t="shared" si="42"/>
        <v>66.941166154876498</v>
      </c>
      <c r="Q193">
        <f t="shared" si="33"/>
        <v>78.941166154876498</v>
      </c>
    </row>
    <row r="194" spans="2:17">
      <c r="B194" s="18">
        <v>185</v>
      </c>
      <c r="C194" s="3">
        <f t="shared" si="34"/>
        <v>0.1281081081081081</v>
      </c>
      <c r="D194" s="7">
        <f t="shared" si="28"/>
        <v>7.3002905150334207</v>
      </c>
      <c r="E194" s="6">
        <f t="shared" si="29"/>
        <v>7.3</v>
      </c>
      <c r="F194" s="4">
        <f t="shared" si="30"/>
        <v>3.6762905150334206</v>
      </c>
      <c r="G194" s="18">
        <f t="shared" si="35"/>
        <v>3.7</v>
      </c>
      <c r="H194" s="4">
        <f t="shared" si="31"/>
        <v>186.51190310540505</v>
      </c>
      <c r="I194" s="18">
        <f t="shared" si="36"/>
        <v>120.81765755495849</v>
      </c>
      <c r="J194" s="23">
        <f>VLOOKUP(G194,'FS antenna gain'!$A$2:$B$902,2)</f>
        <v>20.848904908989532</v>
      </c>
      <c r="K194" s="18">
        <f>VLOOKUP(E194,'vehicle radar antenna gain'!$A$3:$D$903,4)</f>
        <v>-25.018727393248</v>
      </c>
      <c r="L194" s="22">
        <f t="shared" si="37"/>
        <v>-57.018727393248</v>
      </c>
      <c r="M194" s="22">
        <f t="shared" si="38"/>
        <v>-44.018727393248</v>
      </c>
      <c r="N194">
        <f t="shared" si="32"/>
        <v>-156.98748003921696</v>
      </c>
      <c r="O194">
        <f t="shared" si="39"/>
        <v>-143.98748003921696</v>
      </c>
      <c r="P194">
        <f t="shared" si="42"/>
        <v>66.987480039216962</v>
      </c>
      <c r="Q194">
        <f t="shared" si="33"/>
        <v>78.987480039216962</v>
      </c>
    </row>
    <row r="195" spans="2:17">
      <c r="B195" s="18">
        <v>186</v>
      </c>
      <c r="C195" s="3">
        <f t="shared" si="34"/>
        <v>0.12741935483870967</v>
      </c>
      <c r="D195" s="7">
        <f t="shared" si="28"/>
        <v>7.2614616861555517</v>
      </c>
      <c r="E195" s="6">
        <f t="shared" si="29"/>
        <v>7.3</v>
      </c>
      <c r="F195" s="4">
        <f t="shared" si="30"/>
        <v>3.6374616861555515</v>
      </c>
      <c r="G195" s="18">
        <f t="shared" si="35"/>
        <v>3.6</v>
      </c>
      <c r="H195" s="4">
        <f t="shared" si="31"/>
        <v>187.50383996067922</v>
      </c>
      <c r="I195" s="18">
        <f t="shared" si="36"/>
        <v>120.86372980947345</v>
      </c>
      <c r="J195" s="23">
        <f>VLOOKUP(G195,'FS antenna gain'!$A$2:$B$902,2)</f>
        <v>21.146385491482125</v>
      </c>
      <c r="K195" s="18">
        <f>VLOOKUP(E195,'vehicle radar antenna gain'!$A$3:$D$903,4)</f>
        <v>-25.018727393248</v>
      </c>
      <c r="L195" s="22">
        <f t="shared" si="37"/>
        <v>-57.018727393248</v>
      </c>
      <c r="M195" s="22">
        <f t="shared" si="38"/>
        <v>-44.018727393248</v>
      </c>
      <c r="N195">
        <f t="shared" si="32"/>
        <v>-156.73607171123933</v>
      </c>
      <c r="O195">
        <f t="shared" si="39"/>
        <v>-143.73607171123933</v>
      </c>
      <c r="P195">
        <f t="shared" si="42"/>
        <v>66.736071711239333</v>
      </c>
      <c r="Q195">
        <f t="shared" si="33"/>
        <v>78.736071711239333</v>
      </c>
    </row>
    <row r="196" spans="2:17">
      <c r="B196" s="18">
        <v>187</v>
      </c>
      <c r="C196" s="3">
        <f t="shared" si="34"/>
        <v>0.1267379679144385</v>
      </c>
      <c r="D196" s="7">
        <f t="shared" si="28"/>
        <v>7.2230415389968146</v>
      </c>
      <c r="E196" s="6">
        <f t="shared" si="29"/>
        <v>7.2</v>
      </c>
      <c r="F196" s="4">
        <f t="shared" si="30"/>
        <v>3.5990415389968144</v>
      </c>
      <c r="G196" s="18">
        <f t="shared" si="35"/>
        <v>3.6</v>
      </c>
      <c r="H196" s="4">
        <f t="shared" si="31"/>
        <v>188.49586202354683</v>
      </c>
      <c r="I196" s="18">
        <f t="shared" si="36"/>
        <v>120.90956289978919</v>
      </c>
      <c r="J196" s="23">
        <f>VLOOKUP(G196,'FS antenna gain'!$A$2:$B$902,2)</f>
        <v>21.146385491482125</v>
      </c>
      <c r="K196" s="18">
        <f>VLOOKUP(E196,'vehicle radar antenna gain'!$A$3:$D$903,4)</f>
        <v>-25.018727393248</v>
      </c>
      <c r="L196" s="22">
        <f t="shared" si="37"/>
        <v>-57.018727393248</v>
      </c>
      <c r="M196" s="22">
        <f t="shared" si="38"/>
        <v>-44.018727393248</v>
      </c>
      <c r="N196">
        <f t="shared" si="32"/>
        <v>-156.78190480155507</v>
      </c>
      <c r="O196">
        <f t="shared" si="39"/>
        <v>-143.78190480155507</v>
      </c>
      <c r="P196">
        <f t="shared" si="42"/>
        <v>66.781904801555072</v>
      </c>
      <c r="Q196">
        <f t="shared" si="33"/>
        <v>78.781904801555072</v>
      </c>
    </row>
    <row r="197" spans="2:17">
      <c r="B197" s="18">
        <v>188</v>
      </c>
      <c r="C197" s="3">
        <f t="shared" si="34"/>
        <v>0.12606382978723404</v>
      </c>
      <c r="D197" s="7">
        <f t="shared" si="28"/>
        <v>7.1850236891534243</v>
      </c>
      <c r="E197" s="6">
        <f t="shared" si="29"/>
        <v>7.2</v>
      </c>
      <c r="F197" s="4">
        <f t="shared" si="30"/>
        <v>3.5610236891534242</v>
      </c>
      <c r="G197" s="18">
        <f t="shared" si="35"/>
        <v>3.6</v>
      </c>
      <c r="H197" s="4">
        <f t="shared" si="31"/>
        <v>189.48796795575174</v>
      </c>
      <c r="I197" s="18">
        <f t="shared" si="36"/>
        <v>120.9551592546693</v>
      </c>
      <c r="J197" s="23">
        <f>VLOOKUP(G197,'FS antenna gain'!$A$2:$B$902,2)</f>
        <v>21.146385491482125</v>
      </c>
      <c r="K197" s="18">
        <f>VLOOKUP(E197,'vehicle radar antenna gain'!$A$3:$D$903,4)</f>
        <v>-25.018727393248</v>
      </c>
      <c r="L197" s="22">
        <f t="shared" si="37"/>
        <v>-57.018727393248</v>
      </c>
      <c r="M197" s="22">
        <f t="shared" si="38"/>
        <v>-44.018727393248</v>
      </c>
      <c r="N197">
        <f t="shared" si="32"/>
        <v>-156.82750115643518</v>
      </c>
      <c r="O197">
        <f t="shared" si="39"/>
        <v>-143.82750115643518</v>
      </c>
      <c r="P197">
        <f t="shared" si="42"/>
        <v>66.827501156435176</v>
      </c>
      <c r="Q197">
        <f t="shared" si="33"/>
        <v>78.827501156435176</v>
      </c>
    </row>
    <row r="198" spans="2:17">
      <c r="B198" s="18">
        <v>189</v>
      </c>
      <c r="C198" s="3">
        <f t="shared" si="34"/>
        <v>0.1253968253968254</v>
      </c>
      <c r="D198" s="7">
        <f t="shared" si="28"/>
        <v>7.1474018838100726</v>
      </c>
      <c r="E198" s="6">
        <f t="shared" si="29"/>
        <v>7.1</v>
      </c>
      <c r="F198" s="4">
        <f t="shared" si="30"/>
        <v>3.5234018838100725</v>
      </c>
      <c r="G198" s="18">
        <f t="shared" si="35"/>
        <v>3.5</v>
      </c>
      <c r="H198" s="4">
        <f t="shared" si="31"/>
        <v>190.48015644680683</v>
      </c>
      <c r="I198" s="18">
        <f t="shared" si="36"/>
        <v>121.00052126673125</v>
      </c>
      <c r="J198" s="23">
        <f>VLOOKUP(G198,'FS antenna gain'!$A$2:$B$902,2)</f>
        <v>21.452246901907589</v>
      </c>
      <c r="K198" s="18">
        <f>VLOOKUP(E198,'vehicle radar antenna gain'!$A$3:$D$903,4)</f>
        <v>-24.427766547392999</v>
      </c>
      <c r="L198" s="22">
        <f t="shared" si="37"/>
        <v>-56.427766547392999</v>
      </c>
      <c r="M198" s="22">
        <f t="shared" si="38"/>
        <v>-43.427766547392999</v>
      </c>
      <c r="N198">
        <f t="shared" si="32"/>
        <v>-155.97604091221666</v>
      </c>
      <c r="O198">
        <f t="shared" si="39"/>
        <v>-142.97604091221666</v>
      </c>
      <c r="P198">
        <f t="shared" si="42"/>
        <v>65.976040912216661</v>
      </c>
      <c r="Q198">
        <f t="shared" si="33"/>
        <v>77.976040912216661</v>
      </c>
    </row>
    <row r="199" spans="2:17">
      <c r="B199" s="18">
        <v>190</v>
      </c>
      <c r="C199" s="3">
        <f t="shared" si="34"/>
        <v>0.12473684210526316</v>
      </c>
      <c r="D199" s="7">
        <f t="shared" si="28"/>
        <v>7.1101699983853077</v>
      </c>
      <c r="E199" s="6">
        <f t="shared" si="29"/>
        <v>7.1</v>
      </c>
      <c r="F199" s="4">
        <f t="shared" si="30"/>
        <v>3.4861699983853076</v>
      </c>
      <c r="G199" s="18">
        <f t="shared" si="35"/>
        <v>3.5</v>
      </c>
      <c r="H199" s="4">
        <f t="shared" si="31"/>
        <v>191.47242621328013</v>
      </c>
      <c r="I199" s="18">
        <f t="shared" si="36"/>
        <v>121.04565129314545</v>
      </c>
      <c r="J199" s="23">
        <f>VLOOKUP(G199,'FS antenna gain'!$A$2:$B$902,2)</f>
        <v>21.452246901907589</v>
      </c>
      <c r="K199" s="18">
        <f>VLOOKUP(E199,'vehicle radar antenna gain'!$A$3:$D$903,4)</f>
        <v>-24.427766547392999</v>
      </c>
      <c r="L199" s="22">
        <f t="shared" si="37"/>
        <v>-56.427766547392999</v>
      </c>
      <c r="M199" s="22">
        <f t="shared" si="38"/>
        <v>-43.427766547392999</v>
      </c>
      <c r="N199">
        <f t="shared" si="32"/>
        <v>-156.02117093863086</v>
      </c>
      <c r="O199">
        <f t="shared" si="39"/>
        <v>-143.02117093863086</v>
      </c>
      <c r="P199">
        <f t="shared" si="42"/>
        <v>66.02117093863086</v>
      </c>
      <c r="Q199">
        <f t="shared" si="33"/>
        <v>78.02117093863086</v>
      </c>
    </row>
    <row r="200" spans="2:17">
      <c r="B200" s="18">
        <v>191</v>
      </c>
      <c r="C200" s="3">
        <f t="shared" si="34"/>
        <v>0.12408376963350785</v>
      </c>
      <c r="D200" s="7">
        <f t="shared" si="28"/>
        <v>7.0733220332784432</v>
      </c>
      <c r="E200" s="6">
        <f t="shared" si="29"/>
        <v>7.1</v>
      </c>
      <c r="F200" s="4">
        <f t="shared" si="30"/>
        <v>3.4493220332784431</v>
      </c>
      <c r="G200" s="18">
        <f t="shared" si="35"/>
        <v>3.4</v>
      </c>
      <c r="H200" s="4">
        <f t="shared" si="31"/>
        <v>192.46477599810311</v>
      </c>
      <c r="I200" s="18">
        <f t="shared" si="36"/>
        <v>121.0905516563185</v>
      </c>
      <c r="J200" s="23">
        <f>VLOOKUP(G200,'FS antenna gain'!$A$2:$B$902,2)</f>
        <v>22.091099513717033</v>
      </c>
      <c r="K200" s="18">
        <f>VLOOKUP(E200,'vehicle radar antenna gain'!$A$3:$D$903,4)</f>
        <v>-24.427766547392999</v>
      </c>
      <c r="L200" s="22">
        <f t="shared" si="37"/>
        <v>-56.427766547392999</v>
      </c>
      <c r="M200" s="22">
        <f t="shared" si="38"/>
        <v>-43.427766547392999</v>
      </c>
      <c r="N200">
        <f t="shared" si="32"/>
        <v>-155.42721868999445</v>
      </c>
      <c r="O200">
        <f t="shared" si="39"/>
        <v>-142.42721868999445</v>
      </c>
      <c r="P200">
        <f t="shared" si="42"/>
        <v>65.427218689994447</v>
      </c>
      <c r="Q200">
        <f t="shared" si="33"/>
        <v>77.427218689994447</v>
      </c>
    </row>
    <row r="201" spans="2:17">
      <c r="B201" s="18">
        <v>192</v>
      </c>
      <c r="C201" s="3">
        <f t="shared" si="34"/>
        <v>0.12343749999999999</v>
      </c>
      <c r="D201" s="7">
        <f t="shared" si="28"/>
        <v>7.0368521107144772</v>
      </c>
      <c r="E201" s="6">
        <f t="shared" si="29"/>
        <v>7</v>
      </c>
      <c r="F201" s="4">
        <f t="shared" si="30"/>
        <v>3.4128521107144771</v>
      </c>
      <c r="G201" s="18">
        <f t="shared" si="35"/>
        <v>3.4</v>
      </c>
      <c r="H201" s="4">
        <f t="shared" si="31"/>
        <v>193.45720456989966</v>
      </c>
      <c r="I201" s="18">
        <f t="shared" si="36"/>
        <v>121.13522464456008</v>
      </c>
      <c r="J201" s="23">
        <f>VLOOKUP(G201,'FS antenna gain'!$A$2:$B$902,2)</f>
        <v>22.091099513717033</v>
      </c>
      <c r="K201" s="18">
        <f>VLOOKUP(E201,'vehicle radar antenna gain'!$A$3:$D$903,4)</f>
        <v>-24.427766547392999</v>
      </c>
      <c r="L201" s="22">
        <f t="shared" si="37"/>
        <v>-56.427766547392999</v>
      </c>
      <c r="M201" s="22">
        <f t="shared" si="38"/>
        <v>-43.427766547392999</v>
      </c>
      <c r="N201">
        <f t="shared" si="32"/>
        <v>-155.47189167823603</v>
      </c>
      <c r="O201">
        <f t="shared" si="39"/>
        <v>-142.47189167823603</v>
      </c>
      <c r="P201">
        <f t="shared" si="42"/>
        <v>65.471891678236034</v>
      </c>
      <c r="Q201">
        <f t="shared" si="33"/>
        <v>77.471891678236034</v>
      </c>
    </row>
    <row r="202" spans="2:17">
      <c r="B202" s="18">
        <v>193</v>
      </c>
      <c r="C202" s="3">
        <f t="shared" si="34"/>
        <v>0.12279792746113989</v>
      </c>
      <c r="D202" s="7">
        <f t="shared" ref="D202:D265" si="43">DEGREES(ATAN(C202))</f>
        <v>7.000754471683595</v>
      </c>
      <c r="E202" s="6">
        <f t="shared" ref="E202:E265" si="44">ROUND(D202,1)</f>
        <v>7</v>
      </c>
      <c r="F202" s="4">
        <f t="shared" ref="F202:F265" si="45">D202-3.624</f>
        <v>3.3767544716835949</v>
      </c>
      <c r="G202" s="18">
        <f t="shared" si="35"/>
        <v>3.4</v>
      </c>
      <c r="H202" s="4">
        <f t="shared" ref="H202:H265" si="46">SQRT((B202)^2+($K$3)^2)</f>
        <v>194.44971072233562</v>
      </c>
      <c r="I202" s="18">
        <f t="shared" si="36"/>
        <v>121.17967251273404</v>
      </c>
      <c r="J202" s="23">
        <f>VLOOKUP(G202,'FS antenna gain'!$A$2:$B$902,2)</f>
        <v>22.091099513717033</v>
      </c>
      <c r="K202" s="18">
        <f>VLOOKUP(E202,'vehicle radar antenna gain'!$A$3:$D$903,4)</f>
        <v>-24.427766547392999</v>
      </c>
      <c r="L202" s="22">
        <f t="shared" si="37"/>
        <v>-56.427766547392999</v>
      </c>
      <c r="M202" s="22">
        <f t="shared" si="38"/>
        <v>-43.427766547392999</v>
      </c>
      <c r="N202">
        <f t="shared" ref="N202:N265" si="47">L202-I202+J202</f>
        <v>-155.51633954640999</v>
      </c>
      <c r="O202">
        <f t="shared" si="39"/>
        <v>-142.51633954640999</v>
      </c>
      <c r="P202">
        <f t="shared" si="42"/>
        <v>65.516339546409995</v>
      </c>
      <c r="Q202">
        <f t="shared" ref="Q202:Q265" si="48">-(O202-$I$5)</f>
        <v>77.516339546409995</v>
      </c>
    </row>
    <row r="203" spans="2:17">
      <c r="B203" s="18">
        <v>194</v>
      </c>
      <c r="C203" s="3">
        <f t="shared" ref="C203:C266" si="49">$K$3/(B203)</f>
        <v>0.12216494845360824</v>
      </c>
      <c r="D203" s="7">
        <f t="shared" si="43"/>
        <v>6.9650234729719767</v>
      </c>
      <c r="E203" s="6">
        <f t="shared" si="44"/>
        <v>7</v>
      </c>
      <c r="F203" s="4">
        <f t="shared" si="45"/>
        <v>3.3410234729719765</v>
      </c>
      <c r="G203" s="18">
        <f t="shared" ref="G203:G266" si="50">ROUND(F203,1)</f>
        <v>3.3</v>
      </c>
      <c r="H203" s="4">
        <f t="shared" si="46"/>
        <v>195.44229327348776</v>
      </c>
      <c r="I203" s="18">
        <f t="shared" ref="I203:I266" si="51">20*LOG10(H203)+20*LOG10($C$3*1000000000)-147.55</f>
        <v>121.22389748289521</v>
      </c>
      <c r="J203" s="23">
        <f>VLOOKUP(G203,'FS antenna gain'!$A$2:$B$902,2)</f>
        <v>22.42519855266675</v>
      </c>
      <c r="K203" s="18">
        <f>VLOOKUP(E203,'vehicle radar antenna gain'!$A$3:$D$903,4)</f>
        <v>-24.427766547392999</v>
      </c>
      <c r="L203" s="22">
        <f t="shared" ref="L203:L266" si="52">$D$5-$I$7+K203</f>
        <v>-56.427766547392999</v>
      </c>
      <c r="M203" s="22">
        <f t="shared" ref="M203:M266" si="53">$D$4-$I$7+K203</f>
        <v>-43.427766547392999</v>
      </c>
      <c r="N203">
        <f t="shared" si="47"/>
        <v>-155.22646547762145</v>
      </c>
      <c r="O203">
        <f t="shared" ref="O203:O266" si="54">M203-I203+J203</f>
        <v>-142.22646547762145</v>
      </c>
      <c r="P203">
        <f t="shared" si="42"/>
        <v>65.226465477621446</v>
      </c>
      <c r="Q203">
        <f t="shared" si="48"/>
        <v>77.226465477621446</v>
      </c>
    </row>
    <row r="204" spans="2:17">
      <c r="B204" s="18">
        <v>195</v>
      </c>
      <c r="C204" s="3">
        <f t="shared" si="49"/>
        <v>0.12153846153846154</v>
      </c>
      <c r="D204" s="7">
        <f t="shared" si="43"/>
        <v>6.9296535842807803</v>
      </c>
      <c r="E204" s="6">
        <f t="shared" si="44"/>
        <v>6.9</v>
      </c>
      <c r="F204" s="4">
        <f t="shared" si="45"/>
        <v>3.3056535842807802</v>
      </c>
      <c r="G204" s="18">
        <f t="shared" si="50"/>
        <v>3.3</v>
      </c>
      <c r="H204" s="4">
        <f t="shared" si="46"/>
        <v>196.43495106523179</v>
      </c>
      <c r="I204" s="18">
        <f t="shared" si="51"/>
        <v>121.26790174491038</v>
      </c>
      <c r="J204" s="23">
        <f>VLOOKUP(G204,'FS antenna gain'!$A$2:$B$902,2)</f>
        <v>22.42519855266675</v>
      </c>
      <c r="K204" s="18">
        <f>VLOOKUP(E204,'vehicle radar antenna gain'!$A$3:$D$903,4)</f>
        <v>-24.140788130556999</v>
      </c>
      <c r="L204" s="22">
        <f t="shared" si="52"/>
        <v>-56.140788130556999</v>
      </c>
      <c r="M204" s="22">
        <f t="shared" si="53"/>
        <v>-43.140788130556999</v>
      </c>
      <c r="N204">
        <f t="shared" si="47"/>
        <v>-154.9834913228006</v>
      </c>
      <c r="O204">
        <f t="shared" si="54"/>
        <v>-141.9834913228006</v>
      </c>
      <c r="P204">
        <f t="shared" si="42"/>
        <v>64.983491322800603</v>
      </c>
      <c r="Q204">
        <f t="shared" si="48"/>
        <v>76.983491322800603</v>
      </c>
    </row>
    <row r="205" spans="2:17">
      <c r="B205" s="18">
        <v>196</v>
      </c>
      <c r="C205" s="3">
        <f t="shared" si="49"/>
        <v>0.12091836734693877</v>
      </c>
      <c r="D205" s="7">
        <f t="shared" si="43"/>
        <v>6.8946393854302723</v>
      </c>
      <c r="E205" s="6">
        <f t="shared" si="44"/>
        <v>6.9</v>
      </c>
      <c r="F205" s="4">
        <f t="shared" si="45"/>
        <v>3.2706393854302722</v>
      </c>
      <c r="G205" s="18">
        <f t="shared" si="50"/>
        <v>3.3</v>
      </c>
      <c r="H205" s="4">
        <f t="shared" si="46"/>
        <v>197.42768296264839</v>
      </c>
      <c r="I205" s="18">
        <f t="shared" si="51"/>
        <v>121.31168745706577</v>
      </c>
      <c r="J205" s="23">
        <f>VLOOKUP(G205,'FS antenna gain'!$A$2:$B$902,2)</f>
        <v>22.42519855266675</v>
      </c>
      <c r="K205" s="18">
        <f>VLOOKUP(E205,'vehicle radar antenna gain'!$A$3:$D$903,4)</f>
        <v>-24.140788130556999</v>
      </c>
      <c r="L205" s="22">
        <f t="shared" si="52"/>
        <v>-56.140788130556999</v>
      </c>
      <c r="M205" s="22">
        <f t="shared" si="53"/>
        <v>-43.140788130556999</v>
      </c>
      <c r="N205">
        <f t="shared" si="47"/>
        <v>-155.027277034956</v>
      </c>
      <c r="O205">
        <f t="shared" si="54"/>
        <v>-142.027277034956</v>
      </c>
      <c r="P205">
        <f t="shared" si="42"/>
        <v>65.027277034956001</v>
      </c>
      <c r="Q205">
        <f t="shared" si="48"/>
        <v>77.027277034956001</v>
      </c>
    </row>
    <row r="206" spans="2:17">
      <c r="B206" s="18">
        <v>197</v>
      </c>
      <c r="C206" s="3">
        <f t="shared" si="49"/>
        <v>0.12030456852791878</v>
      </c>
      <c r="D206" s="7">
        <f t="shared" si="43"/>
        <v>6.8599755636461897</v>
      </c>
      <c r="E206" s="6">
        <f t="shared" si="44"/>
        <v>6.9</v>
      </c>
      <c r="F206" s="4">
        <f t="shared" si="45"/>
        <v>3.2359755636461895</v>
      </c>
      <c r="G206" s="18">
        <f t="shared" si="50"/>
        <v>3.2</v>
      </c>
      <c r="H206" s="4">
        <f t="shared" si="46"/>
        <v>198.42048785344724</v>
      </c>
      <c r="I206" s="18">
        <f t="shared" si="51"/>
        <v>121.35525674666036</v>
      </c>
      <c r="J206" s="23">
        <f>VLOOKUP(G206,'FS antenna gain'!$A$2:$B$902,2)</f>
        <v>22.42519855266675</v>
      </c>
      <c r="K206" s="18">
        <f>VLOOKUP(E206,'vehicle radar antenna gain'!$A$3:$D$903,4)</f>
        <v>-24.140788130556999</v>
      </c>
      <c r="L206" s="22">
        <f t="shared" si="52"/>
        <v>-56.140788130556999</v>
      </c>
      <c r="M206" s="22">
        <f t="shared" si="53"/>
        <v>-43.140788130556999</v>
      </c>
      <c r="N206">
        <f t="shared" si="47"/>
        <v>-155.07084632455059</v>
      </c>
      <c r="O206">
        <f t="shared" si="54"/>
        <v>-142.07084632455059</v>
      </c>
      <c r="P206">
        <f t="shared" si="42"/>
        <v>65.070846324550587</v>
      </c>
      <c r="Q206">
        <f t="shared" si="48"/>
        <v>77.070846324550587</v>
      </c>
    </row>
    <row r="207" spans="2:17">
      <c r="B207" s="18">
        <v>198</v>
      </c>
      <c r="C207" s="3">
        <f t="shared" si="49"/>
        <v>0.11969696969696969</v>
      </c>
      <c r="D207" s="7">
        <f t="shared" si="43"/>
        <v>6.8256569109255496</v>
      </c>
      <c r="E207" s="6">
        <f t="shared" si="44"/>
        <v>6.8</v>
      </c>
      <c r="F207" s="4">
        <f t="shared" si="45"/>
        <v>3.2016569109255495</v>
      </c>
      <c r="G207" s="18">
        <f t="shared" si="50"/>
        <v>3.2</v>
      </c>
      <c r="H207" s="4">
        <f t="shared" si="46"/>
        <v>199.41336464740772</v>
      </c>
      <c r="I207" s="18">
        <f t="shared" si="51"/>
        <v>121.39861171058539</v>
      </c>
      <c r="J207" s="23">
        <f>VLOOKUP(G207,'FS antenna gain'!$A$2:$B$902,2)</f>
        <v>22.42519855266675</v>
      </c>
      <c r="K207" s="18">
        <f>VLOOKUP(E207,'vehicle radar antenna gain'!$A$3:$D$903,4)</f>
        <v>-23.586905915447002</v>
      </c>
      <c r="L207" s="22">
        <f t="shared" si="52"/>
        <v>-55.586905915447005</v>
      </c>
      <c r="M207" s="22">
        <f t="shared" si="53"/>
        <v>-42.586905915447005</v>
      </c>
      <c r="N207">
        <f t="shared" si="47"/>
        <v>-154.56031907336563</v>
      </c>
      <c r="O207">
        <f t="shared" si="54"/>
        <v>-141.56031907336563</v>
      </c>
      <c r="P207">
        <f t="shared" si="42"/>
        <v>64.560319073365633</v>
      </c>
      <c r="Q207">
        <f t="shared" si="48"/>
        <v>76.560319073365633</v>
      </c>
    </row>
    <row r="208" spans="2:17">
      <c r="B208" s="18">
        <v>199</v>
      </c>
      <c r="C208" s="3">
        <f t="shared" si="49"/>
        <v>0.11909547738693467</v>
      </c>
      <c r="D208" s="7">
        <f t="shared" si="43"/>
        <v>6.7916783214792229</v>
      </c>
      <c r="E208" s="6">
        <f t="shared" si="44"/>
        <v>6.8</v>
      </c>
      <c r="F208" s="4">
        <f t="shared" si="45"/>
        <v>3.1676783214792228</v>
      </c>
      <c r="G208" s="18">
        <f t="shared" si="50"/>
        <v>3.2</v>
      </c>
      <c r="H208" s="4">
        <f t="shared" si="46"/>
        <v>200.40631227583626</v>
      </c>
      <c r="I208" s="18">
        <f t="shared" si="51"/>
        <v>121.44175441589078</v>
      </c>
      <c r="J208" s="23">
        <f>VLOOKUP(G208,'FS antenna gain'!$A$2:$B$902,2)</f>
        <v>22.42519855266675</v>
      </c>
      <c r="K208" s="18">
        <f>VLOOKUP(E208,'vehicle radar antenna gain'!$A$3:$D$903,4)</f>
        <v>-23.586905915447002</v>
      </c>
      <c r="L208" s="22">
        <f t="shared" si="52"/>
        <v>-55.586905915447005</v>
      </c>
      <c r="M208" s="22">
        <f t="shared" si="53"/>
        <v>-42.586905915447005</v>
      </c>
      <c r="N208">
        <f t="shared" si="47"/>
        <v>-154.60346177867103</v>
      </c>
      <c r="O208">
        <f t="shared" si="54"/>
        <v>-141.60346177867103</v>
      </c>
      <c r="P208">
        <f t="shared" si="42"/>
        <v>64.603461778671033</v>
      </c>
      <c r="Q208">
        <f t="shared" si="48"/>
        <v>76.603461778671033</v>
      </c>
    </row>
    <row r="209" spans="2:17">
      <c r="B209" s="18">
        <v>200</v>
      </c>
      <c r="C209" s="3">
        <f t="shared" si="49"/>
        <v>0.11849999999999999</v>
      </c>
      <c r="D209" s="7">
        <f t="shared" si="43"/>
        <v>6.7580347892486774</v>
      </c>
      <c r="E209" s="6">
        <f t="shared" si="44"/>
        <v>6.8</v>
      </c>
      <c r="F209" s="4">
        <f t="shared" si="45"/>
        <v>3.1340347892486773</v>
      </c>
      <c r="G209" s="18">
        <f t="shared" si="50"/>
        <v>3.1</v>
      </c>
      <c r="H209" s="4">
        <f t="shared" si="46"/>
        <v>201.39932969103944</v>
      </c>
      <c r="I209" s="18">
        <f t="shared" si="51"/>
        <v>121.48468690033906</v>
      </c>
      <c r="J209" s="23">
        <f>VLOOKUP(G209,'FS antenna gain'!$A$2:$B$902,2)</f>
        <v>22.769905664807439</v>
      </c>
      <c r="K209" s="18">
        <f>VLOOKUP(E209,'vehicle radar antenna gain'!$A$3:$D$903,4)</f>
        <v>-23.586905915447002</v>
      </c>
      <c r="L209" s="22">
        <f t="shared" si="52"/>
        <v>-55.586905915447005</v>
      </c>
      <c r="M209" s="22">
        <f t="shared" si="53"/>
        <v>-42.586905915447005</v>
      </c>
      <c r="N209">
        <f t="shared" si="47"/>
        <v>-154.30168715097864</v>
      </c>
      <c r="O209">
        <f t="shared" si="54"/>
        <v>-141.30168715097864</v>
      </c>
      <c r="P209">
        <f t="shared" si="42"/>
        <v>64.301687150978637</v>
      </c>
      <c r="Q209">
        <f t="shared" si="48"/>
        <v>76.301687150978637</v>
      </c>
    </row>
    <row r="210" spans="2:17">
      <c r="B210" s="18">
        <v>201</v>
      </c>
      <c r="C210" s="3">
        <f t="shared" si="49"/>
        <v>0.11791044776119403</v>
      </c>
      <c r="D210" s="7">
        <f t="shared" si="43"/>
        <v>6.7247214054944155</v>
      </c>
      <c r="E210" s="6">
        <f t="shared" si="44"/>
        <v>6.7</v>
      </c>
      <c r="F210" s="4">
        <f t="shared" si="45"/>
        <v>3.1007214054944154</v>
      </c>
      <c r="G210" s="18">
        <f t="shared" si="50"/>
        <v>3.1</v>
      </c>
      <c r="H210" s="4">
        <f t="shared" si="46"/>
        <v>202.39241586581252</v>
      </c>
      <c r="I210" s="18">
        <f t="shared" si="51"/>
        <v>121.52741117294602</v>
      </c>
      <c r="J210" s="23">
        <f>VLOOKUP(G210,'FS antenna gain'!$A$2:$B$902,2)</f>
        <v>22.769905664807439</v>
      </c>
      <c r="K210" s="18">
        <f>VLOOKUP(E210,'vehicle radar antenna gain'!$A$3:$D$903,4)</f>
        <v>-23.586905915447002</v>
      </c>
      <c r="L210" s="22">
        <f t="shared" si="52"/>
        <v>-55.586905915447005</v>
      </c>
      <c r="M210" s="22">
        <f t="shared" si="53"/>
        <v>-42.586905915447005</v>
      </c>
      <c r="N210">
        <f t="shared" si="47"/>
        <v>-154.3444114235856</v>
      </c>
      <c r="O210">
        <f t="shared" si="54"/>
        <v>-141.3444114235856</v>
      </c>
      <c r="P210">
        <f t="shared" si="42"/>
        <v>64.344411423585598</v>
      </c>
      <c r="Q210">
        <f t="shared" si="48"/>
        <v>76.344411423585598</v>
      </c>
    </row>
    <row r="211" spans="2:17">
      <c r="B211" s="18">
        <v>202</v>
      </c>
      <c r="C211" s="3">
        <f t="shared" si="49"/>
        <v>0.11732673267326732</v>
      </c>
      <c r="D211" s="7">
        <f t="shared" si="43"/>
        <v>6.6917333564537111</v>
      </c>
      <c r="E211" s="6">
        <f t="shared" si="44"/>
        <v>6.7</v>
      </c>
      <c r="F211" s="4">
        <f t="shared" si="45"/>
        <v>3.067733356453711</v>
      </c>
      <c r="G211" s="18">
        <f t="shared" si="50"/>
        <v>3.1</v>
      </c>
      <c r="H211" s="4">
        <f t="shared" si="46"/>
        <v>203.38556979294279</v>
      </c>
      <c r="I211" s="18">
        <f t="shared" si="51"/>
        <v>121.56992921450995</v>
      </c>
      <c r="J211" s="23">
        <f>VLOOKUP(G211,'FS antenna gain'!$A$2:$B$902,2)</f>
        <v>22.769905664807439</v>
      </c>
      <c r="K211" s="18">
        <f>VLOOKUP(E211,'vehicle radar antenna gain'!$A$3:$D$903,4)</f>
        <v>-23.586905915447002</v>
      </c>
      <c r="L211" s="22">
        <f t="shared" si="52"/>
        <v>-55.586905915447005</v>
      </c>
      <c r="M211" s="22">
        <f t="shared" si="53"/>
        <v>-42.586905915447005</v>
      </c>
      <c r="N211">
        <f t="shared" si="47"/>
        <v>-154.38692946514954</v>
      </c>
      <c r="O211">
        <f t="shared" si="54"/>
        <v>-141.38692946514954</v>
      </c>
      <c r="P211">
        <f t="shared" si="42"/>
        <v>64.386929465149535</v>
      </c>
      <c r="Q211">
        <f t="shared" si="48"/>
        <v>76.386929465149535</v>
      </c>
    </row>
    <row r="212" spans="2:17">
      <c r="B212" s="18">
        <v>203</v>
      </c>
      <c r="C212" s="3">
        <f t="shared" si="49"/>
        <v>0.1167487684729064</v>
      </c>
      <c r="D212" s="7">
        <f t="shared" si="43"/>
        <v>6.6590659210653413</v>
      </c>
      <c r="E212" s="6">
        <f t="shared" si="44"/>
        <v>6.7</v>
      </c>
      <c r="F212" s="4">
        <f t="shared" si="45"/>
        <v>3.0350659210653412</v>
      </c>
      <c r="G212" s="18">
        <f t="shared" si="50"/>
        <v>3</v>
      </c>
      <c r="H212" s="4">
        <f t="shared" si="46"/>
        <v>204.37879048472718</v>
      </c>
      <c r="I212" s="18">
        <f t="shared" si="51"/>
        <v>121.61224297812856</v>
      </c>
      <c r="J212" s="23">
        <f>VLOOKUP(G212,'FS antenna gain'!$A$2:$B$902,2)</f>
        <v>23.125916642672593</v>
      </c>
      <c r="K212" s="18">
        <f>VLOOKUP(E212,'vehicle radar antenna gain'!$A$3:$D$903,4)</f>
        <v>-23.586905915447002</v>
      </c>
      <c r="L212" s="22">
        <f t="shared" si="52"/>
        <v>-55.586905915447005</v>
      </c>
      <c r="M212" s="22">
        <f t="shared" si="53"/>
        <v>-42.586905915447005</v>
      </c>
      <c r="N212">
        <f t="shared" si="47"/>
        <v>-154.07323225090298</v>
      </c>
      <c r="O212">
        <f t="shared" si="54"/>
        <v>-141.07323225090298</v>
      </c>
      <c r="P212">
        <f t="shared" si="42"/>
        <v>64.073232250902976</v>
      </c>
      <c r="Q212">
        <f t="shared" si="48"/>
        <v>76.073232250902976</v>
      </c>
    </row>
    <row r="213" spans="2:17">
      <c r="B213" s="18">
        <v>204</v>
      </c>
      <c r="C213" s="3">
        <f t="shared" si="49"/>
        <v>0.11617647058823528</v>
      </c>
      <c r="D213" s="7">
        <f t="shared" si="43"/>
        <v>6.6267144687591113</v>
      </c>
      <c r="E213" s="6">
        <f t="shared" si="44"/>
        <v>6.6</v>
      </c>
      <c r="F213" s="4">
        <f t="shared" si="45"/>
        <v>3.0027144687591112</v>
      </c>
      <c r="G213" s="18">
        <f t="shared" si="50"/>
        <v>3</v>
      </c>
      <c r="H213" s="4">
        <f t="shared" si="46"/>
        <v>205.37207697250375</v>
      </c>
      <c r="I213" s="18">
        <f t="shared" si="51"/>
        <v>121.65435438970417</v>
      </c>
      <c r="J213" s="23">
        <f>VLOOKUP(G213,'FS antenna gain'!$A$2:$B$902,2)</f>
        <v>23.125916642672593</v>
      </c>
      <c r="K213" s="18">
        <f>VLOOKUP(E213,'vehicle radar antenna gain'!$A$3:$D$903,4)</f>
        <v>-23.062392920131</v>
      </c>
      <c r="L213" s="22">
        <f t="shared" si="52"/>
        <v>-55.062392920131003</v>
      </c>
      <c r="M213" s="22">
        <f t="shared" si="53"/>
        <v>-42.062392920131003</v>
      </c>
      <c r="N213">
        <f t="shared" si="47"/>
        <v>-153.59083066716258</v>
      </c>
      <c r="O213">
        <f t="shared" si="54"/>
        <v>-140.59083066716258</v>
      </c>
      <c r="P213">
        <f t="shared" si="42"/>
        <v>63.590830667162578</v>
      </c>
      <c r="Q213">
        <f t="shared" si="48"/>
        <v>75.590830667162578</v>
      </c>
    </row>
    <row r="214" spans="2:17">
      <c r="B214" s="18">
        <v>205</v>
      </c>
      <c r="C214" s="3">
        <f t="shared" si="49"/>
        <v>0.11560975609756097</v>
      </c>
      <c r="D214" s="7">
        <f t="shared" si="43"/>
        <v>6.5946744573080203</v>
      </c>
      <c r="E214" s="6">
        <f t="shared" si="44"/>
        <v>6.6</v>
      </c>
      <c r="F214" s="4">
        <f t="shared" si="45"/>
        <v>2.9706744573080202</v>
      </c>
      <c r="G214" s="18">
        <f t="shared" si="50"/>
        <v>3</v>
      </c>
      <c r="H214" s="4">
        <f t="shared" si="46"/>
        <v>206.36542830619669</v>
      </c>
      <c r="I214" s="18">
        <f t="shared" si="51"/>
        <v>121.69626534843849</v>
      </c>
      <c r="J214" s="23">
        <f>VLOOKUP(G214,'FS antenna gain'!$A$2:$B$902,2)</f>
        <v>23.125916642672593</v>
      </c>
      <c r="K214" s="18">
        <f>VLOOKUP(E214,'vehicle radar antenna gain'!$A$3:$D$903,4)</f>
        <v>-23.062392920131</v>
      </c>
      <c r="L214" s="22">
        <f t="shared" si="52"/>
        <v>-55.062392920131003</v>
      </c>
      <c r="M214" s="22">
        <f t="shared" si="53"/>
        <v>-42.062392920131003</v>
      </c>
      <c r="N214">
        <f t="shared" si="47"/>
        <v>-153.6327416258969</v>
      </c>
      <c r="O214">
        <f t="shared" si="54"/>
        <v>-140.6327416258969</v>
      </c>
      <c r="P214">
        <f t="shared" si="42"/>
        <v>63.632741625896898</v>
      </c>
      <c r="Q214">
        <f t="shared" si="48"/>
        <v>75.632741625896898</v>
      </c>
    </row>
    <row r="215" spans="2:17">
      <c r="B215" s="18">
        <v>206</v>
      </c>
      <c r="C215" s="3">
        <f t="shared" si="49"/>
        <v>0.11504854368932038</v>
      </c>
      <c r="D215" s="7">
        <f t="shared" si="43"/>
        <v>6.5629414307410405</v>
      </c>
      <c r="E215" s="6">
        <f t="shared" si="44"/>
        <v>6.6</v>
      </c>
      <c r="F215" s="4">
        <f t="shared" si="45"/>
        <v>2.9389414307410404</v>
      </c>
      <c r="G215" s="18">
        <f t="shared" si="50"/>
        <v>2.9</v>
      </c>
      <c r="H215" s="4">
        <f t="shared" si="46"/>
        <v>207.35884355387401</v>
      </c>
      <c r="I215" s="18">
        <f t="shared" si="51"/>
        <v>121.73797772731524</v>
      </c>
      <c r="J215" s="23">
        <f>VLOOKUP(G215,'FS antenna gain'!$A$2:$B$902,2)</f>
        <v>23.874997227109059</v>
      </c>
      <c r="K215" s="18">
        <f>VLOOKUP(E215,'vehicle radar antenna gain'!$A$3:$D$903,4)</f>
        <v>-23.062392920131</v>
      </c>
      <c r="L215" s="22">
        <f t="shared" si="52"/>
        <v>-55.062392920131003</v>
      </c>
      <c r="M215" s="22">
        <f t="shared" si="53"/>
        <v>-42.062392920131003</v>
      </c>
      <c r="N215">
        <f t="shared" si="47"/>
        <v>-152.92537342033719</v>
      </c>
      <c r="O215">
        <f t="shared" si="54"/>
        <v>-139.92537342033719</v>
      </c>
      <c r="P215">
        <f t="shared" si="42"/>
        <v>62.925373420337195</v>
      </c>
      <c r="Q215">
        <f t="shared" si="48"/>
        <v>74.925373420337195</v>
      </c>
    </row>
    <row r="216" spans="2:17">
      <c r="B216" s="18">
        <v>207</v>
      </c>
      <c r="C216" s="3">
        <f t="shared" si="49"/>
        <v>0.11449275362318841</v>
      </c>
      <c r="D216" s="7">
        <f t="shared" si="43"/>
        <v>6.5315110173145161</v>
      </c>
      <c r="E216" s="6">
        <f t="shared" si="44"/>
        <v>6.5</v>
      </c>
      <c r="F216" s="4">
        <f t="shared" si="45"/>
        <v>2.907511017314516</v>
      </c>
      <c r="G216" s="18">
        <f t="shared" si="50"/>
        <v>2.9</v>
      </c>
      <c r="H216" s="4">
        <f t="shared" si="46"/>
        <v>208.35232180131808</v>
      </c>
      <c r="I216" s="18">
        <f t="shared" si="51"/>
        <v>121.77949337357313</v>
      </c>
      <c r="J216" s="23">
        <f>VLOOKUP(G216,'FS antenna gain'!$A$2:$B$902,2)</f>
        <v>23.874997227109059</v>
      </c>
      <c r="K216" s="18">
        <f>VLOOKUP(E216,'vehicle radar antenna gain'!$A$3:$D$903,4)</f>
        <v>-23.062392920131</v>
      </c>
      <c r="L216" s="22">
        <f t="shared" si="52"/>
        <v>-55.062392920131003</v>
      </c>
      <c r="M216" s="22">
        <f t="shared" si="53"/>
        <v>-42.062392920131003</v>
      </c>
      <c r="N216">
        <f t="shared" si="47"/>
        <v>-152.96688906659509</v>
      </c>
      <c r="O216">
        <f t="shared" si="54"/>
        <v>-139.96688906659509</v>
      </c>
      <c r="P216">
        <f t="shared" si="42"/>
        <v>62.966889066595087</v>
      </c>
      <c r="Q216">
        <f t="shared" si="48"/>
        <v>74.966889066595087</v>
      </c>
    </row>
    <row r="217" spans="2:17">
      <c r="B217" s="18">
        <v>208</v>
      </c>
      <c r="C217" s="3">
        <f t="shared" si="49"/>
        <v>0.11394230769230769</v>
      </c>
      <c r="D217" s="7">
        <f t="shared" si="43"/>
        <v>6.5003789275402797</v>
      </c>
      <c r="E217" s="6">
        <f t="shared" si="44"/>
        <v>6.5</v>
      </c>
      <c r="F217" s="4">
        <f t="shared" si="45"/>
        <v>2.8763789275402796</v>
      </c>
      <c r="G217" s="18">
        <f t="shared" si="50"/>
        <v>2.9</v>
      </c>
      <c r="H217" s="4">
        <f t="shared" si="46"/>
        <v>209.34586215160786</v>
      </c>
      <c r="I217" s="18">
        <f t="shared" si="51"/>
        <v>121.82081410916788</v>
      </c>
      <c r="J217" s="23">
        <f>VLOOKUP(G217,'FS antenna gain'!$A$2:$B$902,2)</f>
        <v>23.874997227109059</v>
      </c>
      <c r="K217" s="18">
        <f>VLOOKUP(E217,'vehicle radar antenna gain'!$A$3:$D$903,4)</f>
        <v>-23.062392920131</v>
      </c>
      <c r="L217" s="22">
        <f t="shared" si="52"/>
        <v>-55.062392920131003</v>
      </c>
      <c r="M217" s="22">
        <f t="shared" si="53"/>
        <v>-42.062392920131003</v>
      </c>
      <c r="N217">
        <f t="shared" si="47"/>
        <v>-153.00820980218984</v>
      </c>
      <c r="O217">
        <f t="shared" si="54"/>
        <v>-140.00820980218984</v>
      </c>
      <c r="P217">
        <f t="shared" si="42"/>
        <v>63.008209802189839</v>
      </c>
      <c r="Q217">
        <f t="shared" si="48"/>
        <v>75.008209802189839</v>
      </c>
    </row>
    <row r="218" spans="2:17">
      <c r="B218" s="18">
        <v>209</v>
      </c>
      <c r="C218" s="3">
        <f t="shared" si="49"/>
        <v>0.11339712918660287</v>
      </c>
      <c r="D218" s="7">
        <f t="shared" si="43"/>
        <v>6.4695409522686669</v>
      </c>
      <c r="E218" s="6">
        <f t="shared" si="44"/>
        <v>6.5</v>
      </c>
      <c r="F218" s="4">
        <f t="shared" si="45"/>
        <v>2.8455409522686668</v>
      </c>
      <c r="G218" s="18">
        <f t="shared" si="50"/>
        <v>2.8</v>
      </c>
      <c r="H218" s="4">
        <f t="shared" si="46"/>
        <v>210.33946372471334</v>
      </c>
      <c r="I218" s="18">
        <f t="shared" si="51"/>
        <v>121.86194173122419</v>
      </c>
      <c r="J218" s="23">
        <f>VLOOKUP(G218,'FS antenna gain'!$A$2:$B$902,2)</f>
        <v>24.269853906689836</v>
      </c>
      <c r="K218" s="18">
        <f>VLOOKUP(E218,'vehicle radar antenna gain'!$A$3:$D$903,4)</f>
        <v>-23.062392920131</v>
      </c>
      <c r="L218" s="22">
        <f t="shared" si="52"/>
        <v>-55.062392920131003</v>
      </c>
      <c r="M218" s="22">
        <f t="shared" si="53"/>
        <v>-42.062392920131003</v>
      </c>
      <c r="N218">
        <f t="shared" si="47"/>
        <v>-152.65448074466536</v>
      </c>
      <c r="O218">
        <f t="shared" si="54"/>
        <v>-139.65448074466536</v>
      </c>
      <c r="P218">
        <f t="shared" si="42"/>
        <v>62.654480744665364</v>
      </c>
      <c r="Q218">
        <f t="shared" si="48"/>
        <v>74.654480744665364</v>
      </c>
    </row>
    <row r="219" spans="2:17">
      <c r="B219" s="18">
        <v>210</v>
      </c>
      <c r="C219" s="3">
        <f t="shared" si="49"/>
        <v>0.11285714285714285</v>
      </c>
      <c r="D219" s="7">
        <f t="shared" si="43"/>
        <v>6.4389929608246455</v>
      </c>
      <c r="E219" s="6">
        <f t="shared" si="44"/>
        <v>6.4</v>
      </c>
      <c r="F219" s="4">
        <f t="shared" si="45"/>
        <v>2.8149929608246453</v>
      </c>
      <c r="G219" s="18">
        <f t="shared" si="50"/>
        <v>2.8</v>
      </c>
      <c r="H219" s="4">
        <f t="shared" si="46"/>
        <v>211.33312565710091</v>
      </c>
      <c r="I219" s="18">
        <f t="shared" si="51"/>
        <v>121.90287801247791</v>
      </c>
      <c r="J219" s="23">
        <f>VLOOKUP(G219,'FS antenna gain'!$A$2:$B$902,2)</f>
        <v>24.269853906689836</v>
      </c>
      <c r="K219" s="18">
        <f>VLOOKUP(E219,'vehicle radar antenna gain'!$A$3:$D$903,4)</f>
        <v>-22.811761981922</v>
      </c>
      <c r="L219" s="22">
        <f t="shared" si="52"/>
        <v>-54.811761981922004</v>
      </c>
      <c r="M219" s="22">
        <f t="shared" si="53"/>
        <v>-41.811761981922004</v>
      </c>
      <c r="N219">
        <f t="shared" si="47"/>
        <v>-152.4447860877101</v>
      </c>
      <c r="O219">
        <f t="shared" si="54"/>
        <v>-139.4447860877101</v>
      </c>
      <c r="P219">
        <f t="shared" si="42"/>
        <v>62.444786087710099</v>
      </c>
      <c r="Q219">
        <f t="shared" si="48"/>
        <v>74.444786087710099</v>
      </c>
    </row>
    <row r="220" spans="2:17">
      <c r="B220" s="18">
        <v>211</v>
      </c>
      <c r="C220" s="3">
        <f t="shared" si="49"/>
        <v>0.11232227488151658</v>
      </c>
      <c r="D220" s="7">
        <f t="shared" si="43"/>
        <v>6.4087308991953718</v>
      </c>
      <c r="E220" s="6">
        <f t="shared" si="44"/>
        <v>6.4</v>
      </c>
      <c r="F220" s="4">
        <f t="shared" si="45"/>
        <v>2.7847308991953716</v>
      </c>
      <c r="G220" s="18">
        <f t="shared" si="50"/>
        <v>2.8</v>
      </c>
      <c r="H220" s="4">
        <f t="shared" si="46"/>
        <v>212.32684710134987</v>
      </c>
      <c r="I220" s="18">
        <f t="shared" si="51"/>
        <v>121.94362470170859</v>
      </c>
      <c r="J220" s="23">
        <f>VLOOKUP(G220,'FS antenna gain'!$A$2:$B$902,2)</f>
        <v>24.269853906689836</v>
      </c>
      <c r="K220" s="18">
        <f>VLOOKUP(E220,'vehicle radar antenna gain'!$A$3:$D$903,4)</f>
        <v>-22.811761981922</v>
      </c>
      <c r="L220" s="22">
        <f t="shared" si="52"/>
        <v>-54.811761981922004</v>
      </c>
      <c r="M220" s="22">
        <f t="shared" si="53"/>
        <v>-41.811761981922004</v>
      </c>
      <c r="N220">
        <f t="shared" si="47"/>
        <v>-152.48553277694077</v>
      </c>
      <c r="O220">
        <f t="shared" si="54"/>
        <v>-139.48553277694077</v>
      </c>
      <c r="P220">
        <f t="shared" si="42"/>
        <v>62.485532776940772</v>
      </c>
      <c r="Q220">
        <f t="shared" si="48"/>
        <v>74.485532776940772</v>
      </c>
    </row>
    <row r="221" spans="2:17">
      <c r="B221" s="18">
        <v>212</v>
      </c>
      <c r="C221" s="3">
        <f t="shared" si="49"/>
        <v>0.11179245283018868</v>
      </c>
      <c r="D221" s="7">
        <f t="shared" si="43"/>
        <v>6.3787507882675234</v>
      </c>
      <c r="E221" s="6">
        <f t="shared" si="44"/>
        <v>6.4</v>
      </c>
      <c r="F221" s="4">
        <f t="shared" si="45"/>
        <v>2.7547507882675233</v>
      </c>
      <c r="G221" s="18">
        <f t="shared" si="50"/>
        <v>2.8</v>
      </c>
      <c r="H221" s="4">
        <f t="shared" si="46"/>
        <v>213.32062722577956</v>
      </c>
      <c r="I221" s="18">
        <f t="shared" si="51"/>
        <v>121.98418352416252</v>
      </c>
      <c r="J221" s="23">
        <f>VLOOKUP(G221,'FS antenna gain'!$A$2:$B$902,2)</f>
        <v>24.269853906689836</v>
      </c>
      <c r="K221" s="18">
        <f>VLOOKUP(E221,'vehicle radar antenna gain'!$A$3:$D$903,4)</f>
        <v>-22.811761981922</v>
      </c>
      <c r="L221" s="22">
        <f t="shared" si="52"/>
        <v>-54.811761981922004</v>
      </c>
      <c r="M221" s="22">
        <f t="shared" si="53"/>
        <v>-41.811761981922004</v>
      </c>
      <c r="N221">
        <f t="shared" si="47"/>
        <v>-152.5260915993947</v>
      </c>
      <c r="O221">
        <f t="shared" si="54"/>
        <v>-139.5260915993947</v>
      </c>
      <c r="P221">
        <f>-(N221-$I$4)</f>
        <v>62.526091599394704</v>
      </c>
      <c r="Q221">
        <f t="shared" si="48"/>
        <v>74.526091599394704</v>
      </c>
    </row>
    <row r="222" spans="2:17">
      <c r="B222" s="18">
        <v>213</v>
      </c>
      <c r="C222" s="3">
        <f t="shared" si="49"/>
        <v>0.11126760563380281</v>
      </c>
      <c r="D222" s="7">
        <f t="shared" si="43"/>
        <v>6.3490487221128316</v>
      </c>
      <c r="E222" s="6">
        <f t="shared" si="44"/>
        <v>6.3</v>
      </c>
      <c r="F222" s="4">
        <f t="shared" si="45"/>
        <v>2.7250487221128314</v>
      </c>
      <c r="G222" s="18">
        <f t="shared" si="50"/>
        <v>2.7</v>
      </c>
      <c r="H222" s="4">
        <f t="shared" si="46"/>
        <v>214.31446521408677</v>
      </c>
      <c r="I222" s="18">
        <f t="shared" si="51"/>
        <v>122.02455618196694</v>
      </c>
      <c r="J222" s="23">
        <f>VLOOKUP(G222,'FS antenna gain'!$A$2:$B$902,2)</f>
        <v>24.269853906689836</v>
      </c>
      <c r="K222" s="18">
        <f>VLOOKUP(E222,'vehicle radar antenna gain'!$A$3:$D$903,4)</f>
        <v>-22.334339458728</v>
      </c>
      <c r="L222" s="22">
        <f t="shared" si="52"/>
        <v>-54.334339458727996</v>
      </c>
      <c r="M222" s="22">
        <f t="shared" si="53"/>
        <v>-41.334339458727996</v>
      </c>
      <c r="N222">
        <f t="shared" si="47"/>
        <v>-152.08904173400509</v>
      </c>
      <c r="O222">
        <f t="shared" si="54"/>
        <v>-139.08904173400509</v>
      </c>
      <c r="P222">
        <f t="shared" ref="P222:P250" si="55">-(N222-$I$4)</f>
        <v>62.089041734005093</v>
      </c>
      <c r="Q222">
        <f t="shared" si="48"/>
        <v>74.089041734005093</v>
      </c>
    </row>
    <row r="223" spans="2:17">
      <c r="B223" s="18">
        <v>214</v>
      </c>
      <c r="C223" s="3">
        <f t="shared" si="49"/>
        <v>0.11074766355140186</v>
      </c>
      <c r="D223" s="7">
        <f t="shared" si="43"/>
        <v>6.3196208663202995</v>
      </c>
      <c r="E223" s="6">
        <f t="shared" si="44"/>
        <v>6.3</v>
      </c>
      <c r="F223" s="4">
        <f t="shared" si="45"/>
        <v>2.6956208663202994</v>
      </c>
      <c r="G223" s="18">
        <f t="shared" si="50"/>
        <v>2.7</v>
      </c>
      <c r="H223" s="4">
        <f t="shared" si="46"/>
        <v>215.30836026499296</v>
      </c>
      <c r="I223" s="18">
        <f t="shared" si="51"/>
        <v>122.06474435453475</v>
      </c>
      <c r="J223" s="23">
        <f>VLOOKUP(G223,'FS antenna gain'!$A$2:$B$902,2)</f>
        <v>24.269853906689836</v>
      </c>
      <c r="K223" s="18">
        <f>VLOOKUP(E223,'vehicle radar antenna gain'!$A$3:$D$903,4)</f>
        <v>-22.334339458728</v>
      </c>
      <c r="L223" s="22">
        <f t="shared" si="52"/>
        <v>-54.334339458727996</v>
      </c>
      <c r="M223" s="22">
        <f t="shared" si="53"/>
        <v>-41.334339458727996</v>
      </c>
      <c r="N223">
        <f t="shared" si="47"/>
        <v>-152.1292299065729</v>
      </c>
      <c r="O223">
        <f t="shared" si="54"/>
        <v>-139.1292299065729</v>
      </c>
      <c r="P223">
        <f t="shared" si="55"/>
        <v>62.129229906572903</v>
      </c>
      <c r="Q223">
        <f t="shared" si="48"/>
        <v>74.129229906572903</v>
      </c>
    </row>
    <row r="224" spans="2:17">
      <c r="B224" s="18">
        <v>215</v>
      </c>
      <c r="C224" s="3">
        <f t="shared" si="49"/>
        <v>0.11023255813953488</v>
      </c>
      <c r="D224" s="7">
        <f t="shared" si="43"/>
        <v>6.2904634563736161</v>
      </c>
      <c r="E224" s="6">
        <f t="shared" si="44"/>
        <v>6.3</v>
      </c>
      <c r="F224" s="4">
        <f t="shared" si="45"/>
        <v>2.666463456373616</v>
      </c>
      <c r="G224" s="18">
        <f t="shared" si="50"/>
        <v>2.7</v>
      </c>
      <c r="H224" s="4">
        <f t="shared" si="46"/>
        <v>216.3023115919014</v>
      </c>
      <c r="I224" s="18">
        <f t="shared" si="51"/>
        <v>122.10474969896143</v>
      </c>
      <c r="J224" s="23">
        <f>VLOOKUP(G224,'FS antenna gain'!$A$2:$B$902,2)</f>
        <v>24.269853906689836</v>
      </c>
      <c r="K224" s="18">
        <f>VLOOKUP(E224,'vehicle radar antenna gain'!$A$3:$D$903,4)</f>
        <v>-22.334339458728</v>
      </c>
      <c r="L224" s="22">
        <f t="shared" si="52"/>
        <v>-54.334339458727996</v>
      </c>
      <c r="M224" s="22">
        <f t="shared" si="53"/>
        <v>-41.334339458727996</v>
      </c>
      <c r="N224">
        <f t="shared" si="47"/>
        <v>-152.16923525099958</v>
      </c>
      <c r="O224">
        <f t="shared" si="54"/>
        <v>-139.16923525099958</v>
      </c>
      <c r="P224">
        <f t="shared" si="55"/>
        <v>62.169235250999577</v>
      </c>
      <c r="Q224">
        <f t="shared" si="48"/>
        <v>74.169235250999577</v>
      </c>
    </row>
    <row r="225" spans="2:17">
      <c r="B225" s="18">
        <v>216</v>
      </c>
      <c r="C225" s="3">
        <f t="shared" si="49"/>
        <v>0.10972222222222222</v>
      </c>
      <c r="D225" s="7">
        <f t="shared" si="43"/>
        <v>6.2615727960723611</v>
      </c>
      <c r="E225" s="6">
        <f t="shared" si="44"/>
        <v>6.3</v>
      </c>
      <c r="F225" s="4">
        <f t="shared" si="45"/>
        <v>2.6375727960723609</v>
      </c>
      <c r="G225" s="18">
        <f t="shared" si="50"/>
        <v>2.6</v>
      </c>
      <c r="H225" s="4">
        <f t="shared" si="46"/>
        <v>217.29631842256325</v>
      </c>
      <c r="I225" s="18">
        <f t="shared" si="51"/>
        <v>122.14457385041237</v>
      </c>
      <c r="J225" s="23">
        <f>VLOOKUP(G225,'FS antenna gain'!$A$2:$B$902,2)</f>
        <v>24.679614311394133</v>
      </c>
      <c r="K225" s="18">
        <f>VLOOKUP(E225,'vehicle radar antenna gain'!$A$3:$D$903,4)</f>
        <v>-22.334339458728</v>
      </c>
      <c r="L225" s="22">
        <f t="shared" si="52"/>
        <v>-54.334339458727996</v>
      </c>
      <c r="M225" s="22">
        <f t="shared" si="53"/>
        <v>-41.334339458727996</v>
      </c>
      <c r="N225">
        <f t="shared" si="47"/>
        <v>-151.79929899774623</v>
      </c>
      <c r="O225">
        <f t="shared" si="54"/>
        <v>-138.79929899774623</v>
      </c>
      <c r="P225">
        <f t="shared" si="55"/>
        <v>61.799298997746234</v>
      </c>
      <c r="Q225">
        <f t="shared" si="48"/>
        <v>73.799298997746234</v>
      </c>
    </row>
    <row r="226" spans="2:17">
      <c r="B226" s="18">
        <v>217</v>
      </c>
      <c r="C226" s="3">
        <f t="shared" si="49"/>
        <v>0.10921658986175115</v>
      </c>
      <c r="D226" s="7">
        <f t="shared" si="43"/>
        <v>6.2329452559956442</v>
      </c>
      <c r="E226" s="6">
        <f t="shared" si="44"/>
        <v>6.2</v>
      </c>
      <c r="F226" s="4">
        <f t="shared" si="45"/>
        <v>2.6089452559956441</v>
      </c>
      <c r="G226" s="18">
        <f t="shared" si="50"/>
        <v>2.6</v>
      </c>
      <c r="H226" s="4">
        <f t="shared" si="46"/>
        <v>218.29037999875305</v>
      </c>
      <c r="I226" s="18">
        <f t="shared" si="51"/>
        <v>122.18421842250308</v>
      </c>
      <c r="J226" s="23">
        <f>VLOOKUP(G226,'FS antenna gain'!$A$2:$B$902,2)</f>
        <v>24.679614311394133</v>
      </c>
      <c r="K226" s="18">
        <f>VLOOKUP(E226,'vehicle radar antenna gain'!$A$3:$D$903,4)</f>
        <v>-22.334339458728</v>
      </c>
      <c r="L226" s="22">
        <f t="shared" si="52"/>
        <v>-54.334339458727996</v>
      </c>
      <c r="M226" s="22">
        <f t="shared" si="53"/>
        <v>-41.334339458727996</v>
      </c>
      <c r="N226">
        <f t="shared" si="47"/>
        <v>-151.83894356983694</v>
      </c>
      <c r="O226">
        <f t="shared" si="54"/>
        <v>-138.83894356983694</v>
      </c>
      <c r="P226">
        <f t="shared" si="55"/>
        <v>61.838943569836943</v>
      </c>
      <c r="Q226">
        <f t="shared" si="48"/>
        <v>73.838943569836943</v>
      </c>
    </row>
    <row r="227" spans="2:17">
      <c r="B227" s="18">
        <v>218</v>
      </c>
      <c r="C227" s="3">
        <f t="shared" si="49"/>
        <v>0.10871559633027522</v>
      </c>
      <c r="D227" s="7">
        <f t="shared" si="43"/>
        <v>6.2045772720068335</v>
      </c>
      <c r="E227" s="6">
        <f t="shared" si="44"/>
        <v>6.2</v>
      </c>
      <c r="F227" s="4">
        <f t="shared" si="45"/>
        <v>2.5805772720068334</v>
      </c>
      <c r="G227" s="18">
        <f t="shared" si="50"/>
        <v>2.6</v>
      </c>
      <c r="H227" s="4">
        <f t="shared" si="46"/>
        <v>219.28449557595266</v>
      </c>
      <c r="I227" s="18">
        <f t="shared" si="51"/>
        <v>122.22368500767038</v>
      </c>
      <c r="J227" s="23">
        <f>VLOOKUP(G227,'FS antenna gain'!$A$2:$B$902,2)</f>
        <v>24.679614311394133</v>
      </c>
      <c r="K227" s="18">
        <f>VLOOKUP(E227,'vehicle radar antenna gain'!$A$3:$D$903,4)</f>
        <v>-22.334339458728</v>
      </c>
      <c r="L227" s="22">
        <f t="shared" si="52"/>
        <v>-54.334339458727996</v>
      </c>
      <c r="M227" s="22">
        <f t="shared" si="53"/>
        <v>-41.334339458727996</v>
      </c>
      <c r="N227">
        <f t="shared" si="47"/>
        <v>-151.87841015500425</v>
      </c>
      <c r="O227">
        <f t="shared" si="54"/>
        <v>-138.87841015500425</v>
      </c>
      <c r="P227">
        <f t="shared" si="55"/>
        <v>61.878410155004246</v>
      </c>
      <c r="Q227">
        <f t="shared" si="48"/>
        <v>73.878410155004246</v>
      </c>
    </row>
    <row r="228" spans="2:17">
      <c r="B228" s="18">
        <v>219</v>
      </c>
      <c r="C228" s="3">
        <f t="shared" si="49"/>
        <v>0.10821917808219178</v>
      </c>
      <c r="D228" s="7">
        <f t="shared" si="43"/>
        <v>6.1764653437981325</v>
      </c>
      <c r="E228" s="6">
        <f t="shared" si="44"/>
        <v>6.2</v>
      </c>
      <c r="F228" s="4">
        <f t="shared" si="45"/>
        <v>2.5524653437981324</v>
      </c>
      <c r="G228" s="18">
        <f t="shared" si="50"/>
        <v>2.6</v>
      </c>
      <c r="H228" s="4">
        <f t="shared" si="46"/>
        <v>220.27866442304395</v>
      </c>
      <c r="I228" s="18">
        <f t="shared" si="51"/>
        <v>122.2629751775367</v>
      </c>
      <c r="J228" s="23">
        <f>VLOOKUP(G228,'FS antenna gain'!$A$2:$B$902,2)</f>
        <v>24.679614311394133</v>
      </c>
      <c r="K228" s="18">
        <f>VLOOKUP(E228,'vehicle radar antenna gain'!$A$3:$D$903,4)</f>
        <v>-22.334339458728</v>
      </c>
      <c r="L228" s="22">
        <f t="shared" si="52"/>
        <v>-54.334339458727996</v>
      </c>
      <c r="M228" s="22">
        <f t="shared" si="53"/>
        <v>-41.334339458727996</v>
      </c>
      <c r="N228">
        <f t="shared" si="47"/>
        <v>-151.91770032487057</v>
      </c>
      <c r="O228">
        <f t="shared" si="54"/>
        <v>-138.91770032487057</v>
      </c>
      <c r="P228">
        <f t="shared" si="55"/>
        <v>61.917700324870566</v>
      </c>
      <c r="Q228">
        <f t="shared" si="48"/>
        <v>73.917700324870566</v>
      </c>
    </row>
    <row r="229" spans="2:17">
      <c r="B229" s="18">
        <v>220</v>
      </c>
      <c r="C229" s="3">
        <f t="shared" si="49"/>
        <v>0.10772727272727273</v>
      </c>
      <c r="D229" s="7">
        <f t="shared" si="43"/>
        <v>6.1486060334737482</v>
      </c>
      <c r="E229" s="6">
        <f t="shared" si="44"/>
        <v>6.1</v>
      </c>
      <c r="F229" s="4">
        <f t="shared" si="45"/>
        <v>2.5246060334737481</v>
      </c>
      <c r="G229" s="18">
        <f t="shared" si="50"/>
        <v>2.5</v>
      </c>
      <c r="H229" s="4">
        <f t="shared" si="46"/>
        <v>221.27288582200939</v>
      </c>
      <c r="I229" s="18">
        <f t="shared" si="51"/>
        <v>122.30209048326549</v>
      </c>
      <c r="J229" s="23">
        <f>VLOOKUP(G229,'FS antenna gain'!$A$2:$B$902,2)</f>
        <v>25.105447793863576</v>
      </c>
      <c r="K229" s="18">
        <f>VLOOKUP(E229,'vehicle radar antenna gain'!$A$3:$D$903,4)</f>
        <v>-21.888885840164001</v>
      </c>
      <c r="L229" s="22">
        <f t="shared" si="52"/>
        <v>-53.888885840164001</v>
      </c>
      <c r="M229" s="22">
        <f t="shared" si="53"/>
        <v>-40.888885840164001</v>
      </c>
      <c r="N229">
        <f t="shared" si="47"/>
        <v>-151.08552852956592</v>
      </c>
      <c r="O229">
        <f t="shared" si="54"/>
        <v>-138.08552852956592</v>
      </c>
      <c r="P229">
        <f t="shared" si="55"/>
        <v>61.08552852956592</v>
      </c>
      <c r="Q229">
        <f t="shared" si="48"/>
        <v>73.08552852956592</v>
      </c>
    </row>
    <row r="230" spans="2:17">
      <c r="B230" s="18">
        <v>221</v>
      </c>
      <c r="C230" s="3">
        <f t="shared" si="49"/>
        <v>0.10723981900452488</v>
      </c>
      <c r="D230" s="7">
        <f t="shared" si="43"/>
        <v>6.1209959641704943</v>
      </c>
      <c r="E230" s="6">
        <f t="shared" si="44"/>
        <v>6.1</v>
      </c>
      <c r="F230" s="4">
        <f t="shared" si="45"/>
        <v>2.4969959641704942</v>
      </c>
      <c r="G230" s="18">
        <f t="shared" si="50"/>
        <v>2.5</v>
      </c>
      <c r="H230" s="4">
        <f t="shared" si="46"/>
        <v>222.26715906764093</v>
      </c>
      <c r="I230" s="18">
        <f t="shared" si="51"/>
        <v>122.34103245591058</v>
      </c>
      <c r="J230" s="23">
        <f>VLOOKUP(G230,'FS antenna gain'!$A$2:$B$902,2)</f>
        <v>25.105447793863576</v>
      </c>
      <c r="K230" s="18">
        <f>VLOOKUP(E230,'vehicle radar antenna gain'!$A$3:$D$903,4)</f>
        <v>-21.888885840164001</v>
      </c>
      <c r="L230" s="22">
        <f t="shared" si="52"/>
        <v>-53.888885840164001</v>
      </c>
      <c r="M230" s="22">
        <f t="shared" si="53"/>
        <v>-40.888885840164001</v>
      </c>
      <c r="N230">
        <f t="shared" si="47"/>
        <v>-151.12447050221101</v>
      </c>
      <c r="O230">
        <f t="shared" si="54"/>
        <v>-138.12447050221101</v>
      </c>
      <c r="P230">
        <f t="shared" si="55"/>
        <v>61.124470502211011</v>
      </c>
      <c r="Q230">
        <f t="shared" si="48"/>
        <v>73.124470502211011</v>
      </c>
    </row>
    <row r="231" spans="2:17">
      <c r="B231" s="18">
        <v>222</v>
      </c>
      <c r="C231" s="3">
        <f t="shared" si="49"/>
        <v>0.10675675675675675</v>
      </c>
      <c r="D231" s="7">
        <f t="shared" si="43"/>
        <v>6.0936318187146599</v>
      </c>
      <c r="E231" s="6">
        <f t="shared" si="44"/>
        <v>6.1</v>
      </c>
      <c r="F231" s="4">
        <f t="shared" si="45"/>
        <v>2.4696318187146598</v>
      </c>
      <c r="G231" s="18">
        <f t="shared" si="50"/>
        <v>2.5</v>
      </c>
      <c r="H231" s="4">
        <f t="shared" si="46"/>
        <v>223.2614834672564</v>
      </c>
      <c r="I231" s="18">
        <f t="shared" si="51"/>
        <v>122.37980260675721</v>
      </c>
      <c r="J231" s="23">
        <f>VLOOKUP(G231,'FS antenna gain'!$A$2:$B$902,2)</f>
        <v>25.105447793863576</v>
      </c>
      <c r="K231" s="18">
        <f>VLOOKUP(E231,'vehicle radar antenna gain'!$A$3:$D$903,4)</f>
        <v>-21.888885840164001</v>
      </c>
      <c r="L231" s="22">
        <f t="shared" si="52"/>
        <v>-53.888885840164001</v>
      </c>
      <c r="M231" s="22">
        <f t="shared" si="53"/>
        <v>-40.888885840164001</v>
      </c>
      <c r="N231">
        <f t="shared" si="47"/>
        <v>-151.16324065305764</v>
      </c>
      <c r="O231">
        <f t="shared" si="54"/>
        <v>-138.16324065305764</v>
      </c>
      <c r="P231">
        <f t="shared" si="55"/>
        <v>61.163240653057642</v>
      </c>
      <c r="Q231">
        <f t="shared" si="48"/>
        <v>73.163240653057642</v>
      </c>
    </row>
    <row r="232" spans="2:17">
      <c r="B232" s="18">
        <v>223</v>
      </c>
      <c r="C232" s="3">
        <f t="shared" si="49"/>
        <v>0.10627802690582959</v>
      </c>
      <c r="D232" s="7">
        <f t="shared" si="43"/>
        <v>6.0665103383140604</v>
      </c>
      <c r="E232" s="6">
        <f t="shared" si="44"/>
        <v>6.1</v>
      </c>
      <c r="F232" s="4">
        <f t="shared" si="45"/>
        <v>2.4425103383140603</v>
      </c>
      <c r="G232" s="18">
        <f t="shared" si="50"/>
        <v>2.4</v>
      </c>
      <c r="H232" s="4">
        <f t="shared" si="46"/>
        <v>224.25585834042329</v>
      </c>
      <c r="I232" s="18">
        <f t="shared" si="51"/>
        <v>122.41840242765613</v>
      </c>
      <c r="J232" s="23">
        <f>VLOOKUP(G232,'FS antenna gain'!$A$2:$B$902,2)</f>
        <v>26.010752110224416</v>
      </c>
      <c r="K232" s="18">
        <f>VLOOKUP(E232,'vehicle radar antenna gain'!$A$3:$D$903,4)</f>
        <v>-21.888885840164001</v>
      </c>
      <c r="L232" s="22">
        <f t="shared" si="52"/>
        <v>-53.888885840164001</v>
      </c>
      <c r="M232" s="22">
        <f t="shared" si="53"/>
        <v>-40.888885840164001</v>
      </c>
      <c r="N232">
        <f t="shared" si="47"/>
        <v>-150.29653615759571</v>
      </c>
      <c r="O232">
        <f t="shared" si="54"/>
        <v>-137.29653615759571</v>
      </c>
      <c r="P232">
        <f t="shared" si="55"/>
        <v>60.29653615759571</v>
      </c>
      <c r="Q232">
        <f t="shared" si="48"/>
        <v>72.29653615759571</v>
      </c>
    </row>
    <row r="233" spans="2:17">
      <c r="B233" s="18">
        <v>224</v>
      </c>
      <c r="C233" s="3">
        <f t="shared" si="49"/>
        <v>0.10580357142857143</v>
      </c>
      <c r="D233" s="7">
        <f t="shared" si="43"/>
        <v>6.0396283212841961</v>
      </c>
      <c r="E233" s="6">
        <f t="shared" si="44"/>
        <v>6</v>
      </c>
      <c r="F233" s="4">
        <f t="shared" si="45"/>
        <v>2.415628321284196</v>
      </c>
      <c r="G233" s="18">
        <f t="shared" si="50"/>
        <v>2.4</v>
      </c>
      <c r="H233" s="4">
        <f t="shared" si="46"/>
        <v>225.25028301869014</v>
      </c>
      <c r="I233" s="18">
        <f t="shared" si="51"/>
        <v>122.45683339135144</v>
      </c>
      <c r="J233" s="23">
        <f>VLOOKUP(G233,'FS antenna gain'!$A$2:$B$902,2)</f>
        <v>26.010752110224416</v>
      </c>
      <c r="K233" s="18">
        <f>VLOOKUP(E233,'vehicle radar antenna gain'!$A$3:$D$903,4)</f>
        <v>-21.888885840164001</v>
      </c>
      <c r="L233" s="22">
        <f t="shared" si="52"/>
        <v>-53.888885840164001</v>
      </c>
      <c r="M233" s="22">
        <f t="shared" si="53"/>
        <v>-40.888885840164001</v>
      </c>
      <c r="N233">
        <f t="shared" si="47"/>
        <v>-150.33496712129102</v>
      </c>
      <c r="O233">
        <f t="shared" si="54"/>
        <v>-137.33496712129102</v>
      </c>
      <c r="P233">
        <f t="shared" si="55"/>
        <v>60.334967121291015</v>
      </c>
      <c r="Q233">
        <f t="shared" si="48"/>
        <v>72.334967121291015</v>
      </c>
    </row>
    <row r="234" spans="2:17">
      <c r="B234" s="18">
        <v>225</v>
      </c>
      <c r="C234" s="3">
        <f t="shared" si="49"/>
        <v>0.10533333333333333</v>
      </c>
      <c r="D234" s="7">
        <f t="shared" si="43"/>
        <v>6.012982621807482</v>
      </c>
      <c r="E234" s="6">
        <f t="shared" si="44"/>
        <v>6</v>
      </c>
      <c r="F234" s="4">
        <f t="shared" si="45"/>
        <v>2.3889826218074819</v>
      </c>
      <c r="G234" s="18">
        <f t="shared" si="50"/>
        <v>2.4</v>
      </c>
      <c r="H234" s="4">
        <f t="shared" si="46"/>
        <v>226.2447568453245</v>
      </c>
      <c r="I234" s="18">
        <f t="shared" si="51"/>
        <v>122.49509695180075</v>
      </c>
      <c r="J234" s="23">
        <f>VLOOKUP(G234,'FS antenna gain'!$A$2:$B$902,2)</f>
        <v>26.010752110224416</v>
      </c>
      <c r="K234" s="18">
        <f>VLOOKUP(E234,'vehicle radar antenna gain'!$A$3:$D$903,4)</f>
        <v>-21.888885840164001</v>
      </c>
      <c r="L234" s="22">
        <f t="shared" si="52"/>
        <v>-53.888885840164001</v>
      </c>
      <c r="M234" s="22">
        <f t="shared" si="53"/>
        <v>-40.888885840164001</v>
      </c>
      <c r="N234">
        <f t="shared" si="47"/>
        <v>-150.37323068174032</v>
      </c>
      <c r="O234">
        <f t="shared" si="54"/>
        <v>-137.37323068174032</v>
      </c>
      <c r="P234">
        <f t="shared" si="55"/>
        <v>60.373230681740324</v>
      </c>
      <c r="Q234">
        <f t="shared" si="48"/>
        <v>72.373230681740324</v>
      </c>
    </row>
    <row r="235" spans="2:17">
      <c r="B235" s="18">
        <v>226</v>
      </c>
      <c r="C235" s="3">
        <f t="shared" si="49"/>
        <v>0.10486725663716814</v>
      </c>
      <c r="D235" s="7">
        <f t="shared" si="43"/>
        <v>5.986570148724577</v>
      </c>
      <c r="E235" s="6">
        <f t="shared" si="44"/>
        <v>6</v>
      </c>
      <c r="F235" s="4">
        <f t="shared" si="45"/>
        <v>2.3625701487245769</v>
      </c>
      <c r="G235" s="18">
        <f t="shared" si="50"/>
        <v>2.4</v>
      </c>
      <c r="H235" s="4">
        <f t="shared" si="46"/>
        <v>227.23927917505813</v>
      </c>
      <c r="I235" s="18">
        <f t="shared" si="51"/>
        <v>122.53319454448916</v>
      </c>
      <c r="J235" s="23">
        <f>VLOOKUP(G235,'FS antenna gain'!$A$2:$B$902,2)</f>
        <v>26.010752110224416</v>
      </c>
      <c r="K235" s="18">
        <f>VLOOKUP(E235,'vehicle radar antenna gain'!$A$3:$D$903,4)</f>
        <v>-21.888885840164001</v>
      </c>
      <c r="L235" s="22">
        <f t="shared" si="52"/>
        <v>-53.888885840164001</v>
      </c>
      <c r="M235" s="22">
        <f t="shared" si="53"/>
        <v>-40.888885840164001</v>
      </c>
      <c r="N235">
        <f t="shared" si="47"/>
        <v>-150.41132827442874</v>
      </c>
      <c r="O235">
        <f t="shared" si="54"/>
        <v>-137.41132827442874</v>
      </c>
      <c r="P235">
        <f t="shared" si="55"/>
        <v>60.41132827442874</v>
      </c>
      <c r="Q235">
        <f t="shared" si="48"/>
        <v>72.41132827442874</v>
      </c>
    </row>
    <row r="236" spans="2:17">
      <c r="B236" s="18">
        <v>227</v>
      </c>
      <c r="C236" s="3">
        <f t="shared" si="49"/>
        <v>0.10440528634361233</v>
      </c>
      <c r="D236" s="7">
        <f t="shared" si="43"/>
        <v>5.9603878643568242</v>
      </c>
      <c r="E236" s="6">
        <f t="shared" si="44"/>
        <v>6</v>
      </c>
      <c r="F236" s="4">
        <f t="shared" si="45"/>
        <v>2.3363878643568241</v>
      </c>
      <c r="G236" s="18">
        <f t="shared" si="50"/>
        <v>2.2999999999999998</v>
      </c>
      <c r="H236" s="4">
        <f t="shared" si="46"/>
        <v>228.2338493738385</v>
      </c>
      <c r="I236" s="18">
        <f t="shared" si="51"/>
        <v>122.5711275867373</v>
      </c>
      <c r="J236" s="23">
        <f>VLOOKUP(G236,'FS antenna gain'!$A$2:$B$902,2)</f>
        <v>26.493380990108818</v>
      </c>
      <c r="K236" s="18">
        <f>VLOOKUP(E236,'vehicle radar antenna gain'!$A$3:$D$903,4)</f>
        <v>-21.888885840164001</v>
      </c>
      <c r="L236" s="22">
        <f t="shared" si="52"/>
        <v>-53.888885840164001</v>
      </c>
      <c r="M236" s="22">
        <f t="shared" si="53"/>
        <v>-40.888885840164001</v>
      </c>
      <c r="N236">
        <f t="shared" si="47"/>
        <v>-149.96663243679248</v>
      </c>
      <c r="O236">
        <f t="shared" si="54"/>
        <v>-136.96663243679248</v>
      </c>
      <c r="P236">
        <f t="shared" si="55"/>
        <v>59.96663243679248</v>
      </c>
      <c r="Q236">
        <f t="shared" si="48"/>
        <v>71.96663243679248</v>
      </c>
    </row>
    <row r="237" spans="2:17">
      <c r="B237" s="18">
        <v>228</v>
      </c>
      <c r="C237" s="3">
        <f t="shared" si="49"/>
        <v>0.10394736842105262</v>
      </c>
      <c r="D237" s="7">
        <f t="shared" si="43"/>
        <v>5.9344327833588997</v>
      </c>
      <c r="E237" s="6">
        <f t="shared" si="44"/>
        <v>5.9</v>
      </c>
      <c r="F237" s="4">
        <f t="shared" si="45"/>
        <v>2.3104327833588996</v>
      </c>
      <c r="G237" s="18">
        <f t="shared" si="50"/>
        <v>2.2999999999999998</v>
      </c>
      <c r="H237" s="4">
        <f t="shared" si="46"/>
        <v>229.22846681858692</v>
      </c>
      <c r="I237" s="18">
        <f t="shared" si="51"/>
        <v>122.60889747800189</v>
      </c>
      <c r="J237" s="23">
        <f>VLOOKUP(G237,'FS antenna gain'!$A$2:$B$902,2)</f>
        <v>26.493380990108818</v>
      </c>
      <c r="K237" s="18">
        <f>VLOOKUP(E237,'vehicle radar antenna gain'!$A$3:$D$903,4)</f>
        <v>-21.678075762258</v>
      </c>
      <c r="L237" s="22">
        <f t="shared" si="52"/>
        <v>-53.678075762258004</v>
      </c>
      <c r="M237" s="22">
        <f t="shared" si="53"/>
        <v>-40.678075762258004</v>
      </c>
      <c r="N237">
        <f t="shared" si="47"/>
        <v>-149.79359225015108</v>
      </c>
      <c r="O237">
        <f t="shared" si="54"/>
        <v>-136.79359225015108</v>
      </c>
      <c r="P237">
        <f t="shared" si="55"/>
        <v>59.793592250151079</v>
      </c>
      <c r="Q237">
        <f t="shared" si="48"/>
        <v>71.793592250151079</v>
      </c>
    </row>
    <row r="238" spans="2:17">
      <c r="B238" s="18">
        <v>229</v>
      </c>
      <c r="C238" s="3">
        <f t="shared" si="49"/>
        <v>0.10349344978165939</v>
      </c>
      <c r="D238" s="7">
        <f t="shared" si="43"/>
        <v>5.9087019716007587</v>
      </c>
      <c r="E238" s="6">
        <f t="shared" si="44"/>
        <v>5.9</v>
      </c>
      <c r="F238" s="4">
        <f t="shared" si="45"/>
        <v>2.2847019716007586</v>
      </c>
      <c r="G238" s="18">
        <f t="shared" si="50"/>
        <v>2.2999999999999998</v>
      </c>
      <c r="H238" s="4">
        <f t="shared" si="46"/>
        <v>230.22313089696266</v>
      </c>
      <c r="I238" s="18">
        <f t="shared" si="51"/>
        <v>122.64650560017139</v>
      </c>
      <c r="J238" s="23">
        <f>VLOOKUP(G238,'FS antenna gain'!$A$2:$B$902,2)</f>
        <v>26.493380990108818</v>
      </c>
      <c r="K238" s="18">
        <f>VLOOKUP(E238,'vehicle radar antenna gain'!$A$3:$D$903,4)</f>
        <v>-21.678075762258</v>
      </c>
      <c r="L238" s="22">
        <f t="shared" si="52"/>
        <v>-53.678075762258004</v>
      </c>
      <c r="M238" s="22">
        <f t="shared" si="53"/>
        <v>-40.678075762258004</v>
      </c>
      <c r="N238">
        <f t="shared" si="47"/>
        <v>-149.83120037232058</v>
      </c>
      <c r="O238">
        <f t="shared" si="54"/>
        <v>-136.83120037232058</v>
      </c>
      <c r="P238">
        <f t="shared" si="55"/>
        <v>59.831200372320581</v>
      </c>
      <c r="Q238">
        <f t="shared" si="48"/>
        <v>71.831200372320581</v>
      </c>
    </row>
    <row r="239" spans="2:17">
      <c r="B239" s="18">
        <v>230</v>
      </c>
      <c r="C239" s="3">
        <f t="shared" si="49"/>
        <v>0.10304347826086956</v>
      </c>
      <c r="D239" s="7">
        <f t="shared" si="43"/>
        <v>5.8831925450780114</v>
      </c>
      <c r="E239" s="6">
        <f t="shared" si="44"/>
        <v>5.9</v>
      </c>
      <c r="F239" s="4">
        <f t="shared" si="45"/>
        <v>2.2591925450780113</v>
      </c>
      <c r="G239" s="18">
        <f t="shared" si="50"/>
        <v>2.2999999999999998</v>
      </c>
      <c r="H239" s="4">
        <f t="shared" si="46"/>
        <v>231.21784100713336</v>
      </c>
      <c r="I239" s="18">
        <f t="shared" si="51"/>
        <v>122.68395331785496</v>
      </c>
      <c r="J239" s="23">
        <f>VLOOKUP(G239,'FS antenna gain'!$A$2:$B$902,2)</f>
        <v>26.493380990108818</v>
      </c>
      <c r="K239" s="18">
        <f>VLOOKUP(E239,'vehicle radar antenna gain'!$A$3:$D$903,4)</f>
        <v>-21.678075762258</v>
      </c>
      <c r="L239" s="22">
        <f t="shared" si="52"/>
        <v>-53.678075762258004</v>
      </c>
      <c r="M239" s="22">
        <f t="shared" si="53"/>
        <v>-40.678075762258004</v>
      </c>
      <c r="N239">
        <f t="shared" si="47"/>
        <v>-149.86864809000414</v>
      </c>
      <c r="O239">
        <f t="shared" si="54"/>
        <v>-136.86864809000414</v>
      </c>
      <c r="P239">
        <f t="shared" si="55"/>
        <v>59.868648090004143</v>
      </c>
      <c r="Q239">
        <f t="shared" si="48"/>
        <v>71.868648090004143</v>
      </c>
    </row>
    <row r="240" spans="2:17">
      <c r="B240" s="18">
        <v>231</v>
      </c>
      <c r="C240" s="3">
        <f t="shared" si="49"/>
        <v>0.10259740259740259</v>
      </c>
      <c r="D240" s="7">
        <f t="shared" si="43"/>
        <v>5.8579016688499133</v>
      </c>
      <c r="E240" s="6">
        <f t="shared" si="44"/>
        <v>5.9</v>
      </c>
      <c r="F240" s="4">
        <f t="shared" si="45"/>
        <v>2.2339016688499131</v>
      </c>
      <c r="G240" s="18">
        <f t="shared" si="50"/>
        <v>2.2000000000000002</v>
      </c>
      <c r="H240" s="4">
        <f t="shared" si="46"/>
        <v>232.21259655755111</v>
      </c>
      <c r="I240" s="18">
        <f t="shared" si="51"/>
        <v>122.72124197866577</v>
      </c>
      <c r="J240" s="23">
        <f>VLOOKUP(G240,'FS antenna gain'!$A$2:$B$902,2)</f>
        <v>26.493380990108818</v>
      </c>
      <c r="K240" s="18">
        <f>VLOOKUP(E240,'vehicle radar antenna gain'!$A$3:$D$903,4)</f>
        <v>-21.678075762258</v>
      </c>
      <c r="L240" s="22">
        <f t="shared" si="52"/>
        <v>-53.678075762258004</v>
      </c>
      <c r="M240" s="22">
        <f t="shared" si="53"/>
        <v>-40.678075762258004</v>
      </c>
      <c r="N240">
        <f t="shared" si="47"/>
        <v>-149.90593675081496</v>
      </c>
      <c r="O240">
        <f t="shared" si="54"/>
        <v>-136.90593675081496</v>
      </c>
      <c r="P240">
        <f t="shared" si="55"/>
        <v>59.905936750814959</v>
      </c>
      <c r="Q240">
        <f t="shared" si="48"/>
        <v>71.905936750814959</v>
      </c>
    </row>
    <row r="241" spans="2:17">
      <c r="B241" s="18">
        <v>232</v>
      </c>
      <c r="C241" s="3">
        <f t="shared" si="49"/>
        <v>0.1021551724137931</v>
      </c>
      <c r="D241" s="7">
        <f t="shared" si="43"/>
        <v>5.8328265560041253</v>
      </c>
      <c r="E241" s="6">
        <f t="shared" si="44"/>
        <v>5.8</v>
      </c>
      <c r="F241" s="4">
        <f t="shared" si="45"/>
        <v>2.2088265560041251</v>
      </c>
      <c r="G241" s="18">
        <f t="shared" si="50"/>
        <v>2.2000000000000002</v>
      </c>
      <c r="H241" s="4">
        <f t="shared" si="46"/>
        <v>233.20739696673431</v>
      </c>
      <c r="I241" s="18">
        <f t="shared" si="51"/>
        <v>122.7583729134987</v>
      </c>
      <c r="J241" s="23">
        <f>VLOOKUP(G241,'FS antenna gain'!$A$2:$B$902,2)</f>
        <v>26.493380990108818</v>
      </c>
      <c r="K241" s="18">
        <f>VLOOKUP(E241,'vehicle radar antenna gain'!$A$3:$D$903,4)</f>
        <v>-21.279910024724</v>
      </c>
      <c r="L241" s="22">
        <f t="shared" si="52"/>
        <v>-53.279910024724003</v>
      </c>
      <c r="M241" s="22">
        <f t="shared" si="53"/>
        <v>-40.279910024724003</v>
      </c>
      <c r="N241">
        <f t="shared" si="47"/>
        <v>-149.5449019481139</v>
      </c>
      <c r="O241">
        <f t="shared" si="54"/>
        <v>-136.5449019481139</v>
      </c>
      <c r="P241">
        <f t="shared" si="55"/>
        <v>59.544901948113903</v>
      </c>
      <c r="Q241">
        <f t="shared" si="48"/>
        <v>71.544901948113903</v>
      </c>
    </row>
    <row r="242" spans="2:17">
      <c r="B242" s="18">
        <v>233</v>
      </c>
      <c r="C242" s="3">
        <f t="shared" si="49"/>
        <v>0.10171673819742488</v>
      </c>
      <c r="D242" s="7">
        <f t="shared" si="43"/>
        <v>5.8079644666474977</v>
      </c>
      <c r="E242" s="6">
        <f t="shared" si="44"/>
        <v>5.8</v>
      </c>
      <c r="F242" s="4">
        <f t="shared" si="45"/>
        <v>2.1839644666474975</v>
      </c>
      <c r="G242" s="18">
        <f t="shared" si="50"/>
        <v>2.2000000000000002</v>
      </c>
      <c r="H242" s="4">
        <f t="shared" si="46"/>
        <v>234.20224166305496</v>
      </c>
      <c r="I242" s="18">
        <f t="shared" si="51"/>
        <v>122.7953474368021</v>
      </c>
      <c r="J242" s="23">
        <f>VLOOKUP(G242,'FS antenna gain'!$A$2:$B$902,2)</f>
        <v>26.493380990108818</v>
      </c>
      <c r="K242" s="18">
        <f>VLOOKUP(E242,'vehicle radar antenna gain'!$A$3:$D$903,4)</f>
        <v>-21.279910024724</v>
      </c>
      <c r="L242" s="22">
        <f t="shared" si="52"/>
        <v>-53.279910024724003</v>
      </c>
      <c r="M242" s="22">
        <f t="shared" si="53"/>
        <v>-40.279910024724003</v>
      </c>
      <c r="N242">
        <f t="shared" si="47"/>
        <v>-149.5818764714173</v>
      </c>
      <c r="O242">
        <f t="shared" si="54"/>
        <v>-136.5818764714173</v>
      </c>
      <c r="P242">
        <f t="shared" si="55"/>
        <v>59.581876471417303</v>
      </c>
      <c r="Q242">
        <f t="shared" si="48"/>
        <v>71.581876471417303</v>
      </c>
    </row>
    <row r="243" spans="2:17">
      <c r="B243" s="18">
        <v>234</v>
      </c>
      <c r="C243" s="3">
        <f t="shared" si="49"/>
        <v>0.10128205128205128</v>
      </c>
      <c r="D243" s="7">
        <f t="shared" si="43"/>
        <v>5.7833127069220973</v>
      </c>
      <c r="E243" s="6">
        <f t="shared" si="44"/>
        <v>5.8</v>
      </c>
      <c r="F243" s="4">
        <f t="shared" si="45"/>
        <v>2.1593127069220972</v>
      </c>
      <c r="G243" s="18">
        <f t="shared" si="50"/>
        <v>2.2000000000000002</v>
      </c>
      <c r="H243" s="4">
        <f t="shared" si="46"/>
        <v>235.19713008453144</v>
      </c>
      <c r="I243" s="18">
        <f t="shared" si="51"/>
        <v>122.83216684684481</v>
      </c>
      <c r="J243" s="23">
        <f>VLOOKUP(G243,'FS antenna gain'!$A$2:$B$902,2)</f>
        <v>26.493380990108818</v>
      </c>
      <c r="K243" s="18">
        <f>VLOOKUP(E243,'vehicle radar antenna gain'!$A$3:$D$903,4)</f>
        <v>-21.279910024724</v>
      </c>
      <c r="L243" s="22">
        <f t="shared" si="52"/>
        <v>-53.279910024724003</v>
      </c>
      <c r="M243" s="22">
        <f t="shared" si="53"/>
        <v>-40.279910024724003</v>
      </c>
      <c r="N243">
        <f t="shared" si="47"/>
        <v>-149.61869588146001</v>
      </c>
      <c r="O243">
        <f t="shared" si="54"/>
        <v>-136.61869588146001</v>
      </c>
      <c r="P243">
        <f t="shared" si="55"/>
        <v>59.618695881460013</v>
      </c>
      <c r="Q243">
        <f t="shared" si="48"/>
        <v>71.618695881460013</v>
      </c>
    </row>
    <row r="244" spans="2:17">
      <c r="B244" s="18">
        <v>235</v>
      </c>
      <c r="C244" s="3">
        <f t="shared" si="49"/>
        <v>0.10085106382978723</v>
      </c>
      <c r="D244" s="7">
        <f t="shared" si="43"/>
        <v>5.7588686280457502</v>
      </c>
      <c r="E244" s="6">
        <f t="shared" si="44"/>
        <v>5.8</v>
      </c>
      <c r="F244" s="4">
        <f t="shared" si="45"/>
        <v>2.1348686280457501</v>
      </c>
      <c r="G244" s="18">
        <f t="shared" si="50"/>
        <v>2.1</v>
      </c>
      <c r="H244" s="4">
        <f t="shared" si="46"/>
        <v>236.19206167862629</v>
      </c>
      <c r="I244" s="18">
        <f t="shared" si="51"/>
        <v>122.86883242597702</v>
      </c>
      <c r="J244" s="23">
        <f>VLOOKUP(G244,'FS antenna gain'!$A$2:$B$902,2)</f>
        <v>26.99846564231617</v>
      </c>
      <c r="K244" s="18">
        <f>VLOOKUP(E244,'vehicle radar antenna gain'!$A$3:$D$903,4)</f>
        <v>-21.279910024724</v>
      </c>
      <c r="L244" s="22">
        <f t="shared" si="52"/>
        <v>-53.279910024724003</v>
      </c>
      <c r="M244" s="22">
        <f t="shared" si="53"/>
        <v>-40.279910024724003</v>
      </c>
      <c r="N244">
        <f t="shared" si="47"/>
        <v>-149.15027680838486</v>
      </c>
      <c r="O244">
        <f t="shared" si="54"/>
        <v>-136.15027680838486</v>
      </c>
      <c r="P244">
        <f t="shared" si="55"/>
        <v>59.150276808384859</v>
      </c>
      <c r="Q244">
        <f t="shared" si="48"/>
        <v>71.150276808384859</v>
      </c>
    </row>
    <row r="245" spans="2:17">
      <c r="B245" s="18">
        <v>236</v>
      </c>
      <c r="C245" s="3">
        <f t="shared" si="49"/>
        <v>0.10042372881355932</v>
      </c>
      <c r="D245" s="7">
        <f t="shared" si="43"/>
        <v>5.7346296253764111</v>
      </c>
      <c r="E245" s="6">
        <f t="shared" si="44"/>
        <v>5.7</v>
      </c>
      <c r="F245" s="4">
        <f t="shared" si="45"/>
        <v>2.110629625376411</v>
      </c>
      <c r="G245" s="18">
        <f t="shared" si="50"/>
        <v>2.1</v>
      </c>
      <c r="H245" s="4">
        <f t="shared" si="46"/>
        <v>237.18703590204925</v>
      </c>
      <c r="I245" s="18">
        <f t="shared" si="51"/>
        <v>122.90534544088672</v>
      </c>
      <c r="J245" s="23">
        <f>VLOOKUP(G245,'FS antenna gain'!$A$2:$B$902,2)</f>
        <v>26.99846564231617</v>
      </c>
      <c r="K245" s="18">
        <f>VLOOKUP(E245,'vehicle radar antenna gain'!$A$3:$D$903,4)</f>
        <v>-21.279910024724</v>
      </c>
      <c r="L245" s="22">
        <f t="shared" si="52"/>
        <v>-53.279910024724003</v>
      </c>
      <c r="M245" s="22">
        <f t="shared" si="53"/>
        <v>-40.279910024724003</v>
      </c>
      <c r="N245">
        <f t="shared" si="47"/>
        <v>-149.18678982329456</v>
      </c>
      <c r="O245">
        <f t="shared" si="54"/>
        <v>-136.18678982329456</v>
      </c>
      <c r="P245">
        <f t="shared" si="55"/>
        <v>59.186789823294561</v>
      </c>
      <c r="Q245">
        <f t="shared" si="48"/>
        <v>71.186789823294561</v>
      </c>
    </row>
    <row r="246" spans="2:17">
      <c r="B246" s="18">
        <v>237</v>
      </c>
      <c r="C246" s="3">
        <f t="shared" si="49"/>
        <v>9.9999999999999992E-2</v>
      </c>
      <c r="D246" s="7">
        <f t="shared" si="43"/>
        <v>5.7105931374996421</v>
      </c>
      <c r="E246" s="6">
        <f t="shared" si="44"/>
        <v>5.7</v>
      </c>
      <c r="F246" s="4">
        <f t="shared" si="45"/>
        <v>2.086593137499642</v>
      </c>
      <c r="G246" s="18">
        <f t="shared" si="50"/>
        <v>2.1</v>
      </c>
      <c r="H246" s="4">
        <f t="shared" si="46"/>
        <v>238.18205222056511</v>
      </c>
      <c r="I246" s="18">
        <f t="shared" si="51"/>
        <v>122.94170714285048</v>
      </c>
      <c r="J246" s="23">
        <f>VLOOKUP(G246,'FS antenna gain'!$A$2:$B$902,2)</f>
        <v>26.99846564231617</v>
      </c>
      <c r="K246" s="18">
        <f>VLOOKUP(E246,'vehicle radar antenna gain'!$A$3:$D$903,4)</f>
        <v>-21.279910024724</v>
      </c>
      <c r="L246" s="22">
        <f t="shared" si="52"/>
        <v>-53.279910024724003</v>
      </c>
      <c r="M246" s="22">
        <f t="shared" si="53"/>
        <v>-40.279910024724003</v>
      </c>
      <c r="N246">
        <f t="shared" si="47"/>
        <v>-149.22315152525832</v>
      </c>
      <c r="O246">
        <f t="shared" si="54"/>
        <v>-136.22315152525832</v>
      </c>
      <c r="P246">
        <f t="shared" si="55"/>
        <v>59.223151525258316</v>
      </c>
      <c r="Q246">
        <f t="shared" si="48"/>
        <v>71.223151525258316</v>
      </c>
    </row>
    <row r="247" spans="2:17">
      <c r="B247" s="18">
        <v>238</v>
      </c>
      <c r="C247" s="3">
        <f t="shared" si="49"/>
        <v>9.9579831932773102E-2</v>
      </c>
      <c r="D247" s="7">
        <f t="shared" si="43"/>
        <v>5.6867566453385763</v>
      </c>
      <c r="E247" s="6">
        <f t="shared" si="44"/>
        <v>5.7</v>
      </c>
      <c r="F247" s="4">
        <f t="shared" si="45"/>
        <v>2.0627566453385762</v>
      </c>
      <c r="G247" s="18">
        <f t="shared" si="50"/>
        <v>2.1</v>
      </c>
      <c r="H247" s="4">
        <f t="shared" si="46"/>
        <v>239.1771101088062</v>
      </c>
      <c r="I247" s="18">
        <f t="shared" si="51"/>
        <v>122.9779187679797</v>
      </c>
      <c r="J247" s="23">
        <f>VLOOKUP(G247,'FS antenna gain'!$A$2:$B$902,2)</f>
        <v>26.99846564231617</v>
      </c>
      <c r="K247" s="18">
        <f>VLOOKUP(E247,'vehicle radar antenna gain'!$A$3:$D$903,4)</f>
        <v>-21.279910024724</v>
      </c>
      <c r="L247" s="22">
        <f t="shared" si="52"/>
        <v>-53.279910024724003</v>
      </c>
      <c r="M247" s="22">
        <f t="shared" si="53"/>
        <v>-40.279910024724003</v>
      </c>
      <c r="N247">
        <f t="shared" si="47"/>
        <v>-149.25936315038754</v>
      </c>
      <c r="O247">
        <f t="shared" si="54"/>
        <v>-136.25936315038754</v>
      </c>
      <c r="P247">
        <f t="shared" si="55"/>
        <v>59.259363150387543</v>
      </c>
      <c r="Q247">
        <f t="shared" si="48"/>
        <v>71.259363150387543</v>
      </c>
    </row>
    <row r="248" spans="2:17">
      <c r="B248" s="18">
        <v>239</v>
      </c>
      <c r="C248" s="3">
        <f t="shared" si="49"/>
        <v>9.9163179916317984E-2</v>
      </c>
      <c r="D248" s="7">
        <f t="shared" si="43"/>
        <v>5.6631176712856908</v>
      </c>
      <c r="E248" s="6">
        <f t="shared" si="44"/>
        <v>5.7</v>
      </c>
      <c r="F248" s="4">
        <f t="shared" si="45"/>
        <v>2.0391176712856907</v>
      </c>
      <c r="G248" s="18">
        <f t="shared" si="50"/>
        <v>2</v>
      </c>
      <c r="H248" s="4">
        <f t="shared" si="46"/>
        <v>240.17220905008972</v>
      </c>
      <c r="I248" s="18">
        <f t="shared" si="51"/>
        <v>123.01398153746192</v>
      </c>
      <c r="J248" s="23">
        <f>VLOOKUP(G248,'FS antenna gain'!$A$2:$B$902,2)</f>
        <v>27.419077984003529</v>
      </c>
      <c r="K248" s="18">
        <f>VLOOKUP(E248,'vehicle radar antenna gain'!$A$3:$D$903,4)</f>
        <v>-21.279910024724</v>
      </c>
      <c r="L248" s="22">
        <f t="shared" si="52"/>
        <v>-53.279910024724003</v>
      </c>
      <c r="M248" s="22">
        <f t="shared" si="53"/>
        <v>-40.279910024724003</v>
      </c>
      <c r="N248">
        <f t="shared" si="47"/>
        <v>-148.8748135781824</v>
      </c>
      <c r="O248">
        <f t="shared" si="54"/>
        <v>-135.8748135781824</v>
      </c>
      <c r="P248">
        <f t="shared" si="55"/>
        <v>58.874813578182398</v>
      </c>
      <c r="Q248">
        <f t="shared" si="48"/>
        <v>70.874813578182398</v>
      </c>
    </row>
    <row r="249" spans="2:17">
      <c r="B249" s="18">
        <v>240</v>
      </c>
      <c r="C249" s="3">
        <f t="shared" si="49"/>
        <v>9.8749999999999991E-2</v>
      </c>
      <c r="D249" s="7">
        <f t="shared" si="43"/>
        <v>5.6396737783557986</v>
      </c>
      <c r="E249" s="6">
        <f t="shared" si="44"/>
        <v>5.6</v>
      </c>
      <c r="F249" s="4">
        <f t="shared" si="45"/>
        <v>2.0156737783557985</v>
      </c>
      <c r="G249" s="18">
        <f t="shared" si="50"/>
        <v>2</v>
      </c>
      <c r="H249" s="4">
        <f t="shared" si="46"/>
        <v>241.16734853623947</v>
      </c>
      <c r="I249" s="18">
        <f t="shared" si="51"/>
        <v>123.04989665779721</v>
      </c>
      <c r="J249" s="23">
        <f>VLOOKUP(G249,'FS antenna gain'!$A$2:$B$902,2)</f>
        <v>27.419077984003529</v>
      </c>
      <c r="K249" s="18">
        <f>VLOOKUP(E249,'vehicle radar antenna gain'!$A$3:$D$903,4)</f>
        <v>-20.912297367253998</v>
      </c>
      <c r="L249" s="22">
        <f t="shared" si="52"/>
        <v>-52.912297367253998</v>
      </c>
      <c r="M249" s="22">
        <f t="shared" si="53"/>
        <v>-39.912297367253998</v>
      </c>
      <c r="N249">
        <f t="shared" si="47"/>
        <v>-148.54311604104765</v>
      </c>
      <c r="O249">
        <f t="shared" si="54"/>
        <v>-135.54311604104765</v>
      </c>
      <c r="P249">
        <f t="shared" si="55"/>
        <v>58.543116041047654</v>
      </c>
      <c r="Q249">
        <f t="shared" si="48"/>
        <v>70.543116041047654</v>
      </c>
    </row>
    <row r="250" spans="2:17">
      <c r="B250" s="18">
        <v>241</v>
      </c>
      <c r="C250" s="3">
        <f t="shared" si="49"/>
        <v>9.8340248962655599E-2</v>
      </c>
      <c r="D250" s="7">
        <f t="shared" si="43"/>
        <v>5.6164225693596377</v>
      </c>
      <c r="E250" s="6">
        <f t="shared" si="44"/>
        <v>5.6</v>
      </c>
      <c r="F250" s="4">
        <f t="shared" si="45"/>
        <v>1.9924225693596376</v>
      </c>
      <c r="G250" s="18">
        <f t="shared" si="50"/>
        <v>2</v>
      </c>
      <c r="H250" s="4">
        <f t="shared" si="46"/>
        <v>242.16252806741178</v>
      </c>
      <c r="I250" s="18">
        <f t="shared" si="51"/>
        <v>123.08566532103015</v>
      </c>
      <c r="J250" s="23">
        <f>VLOOKUP(G250,'FS antenna gain'!$A$2:$B$902,2)</f>
        <v>27.419077984003529</v>
      </c>
      <c r="K250" s="18">
        <f>VLOOKUP(E250,'vehicle radar antenna gain'!$A$3:$D$903,4)</f>
        <v>-20.912297367253998</v>
      </c>
      <c r="L250" s="22">
        <f t="shared" si="52"/>
        <v>-52.912297367253998</v>
      </c>
      <c r="M250" s="22">
        <f t="shared" si="53"/>
        <v>-39.912297367253998</v>
      </c>
      <c r="N250">
        <f t="shared" si="47"/>
        <v>-148.5788847042806</v>
      </c>
      <c r="O250">
        <f t="shared" si="54"/>
        <v>-135.5788847042806</v>
      </c>
      <c r="P250">
        <f t="shared" si="55"/>
        <v>58.578884704280597</v>
      </c>
      <c r="Q250">
        <f t="shared" si="48"/>
        <v>70.578884704280597</v>
      </c>
    </row>
    <row r="251" spans="2:17">
      <c r="B251" s="18">
        <v>242</v>
      </c>
      <c r="C251" s="3">
        <f t="shared" si="49"/>
        <v>9.793388429752066E-2</v>
      </c>
      <c r="D251" s="7">
        <f t="shared" si="43"/>
        <v>5.5933616860974924</v>
      </c>
      <c r="E251" s="6">
        <f t="shared" si="44"/>
        <v>5.6</v>
      </c>
      <c r="F251" s="4">
        <f t="shared" si="45"/>
        <v>1.9693616860974923</v>
      </c>
      <c r="G251" s="18">
        <f t="shared" si="50"/>
        <v>2</v>
      </c>
      <c r="H251" s="4">
        <f t="shared" si="46"/>
        <v>243.15774715192606</v>
      </c>
      <c r="I251" s="18">
        <f t="shared" si="51"/>
        <v>123.1212887049773</v>
      </c>
      <c r="J251" s="23">
        <f>VLOOKUP(G251,'FS antenna gain'!$A$2:$B$902,2)</f>
        <v>27.419077984003529</v>
      </c>
      <c r="K251" s="18">
        <f>VLOOKUP(E251,'vehicle radar antenna gain'!$A$3:$D$903,4)</f>
        <v>-20.912297367253998</v>
      </c>
      <c r="L251" s="22">
        <f t="shared" si="52"/>
        <v>-52.912297367253998</v>
      </c>
      <c r="M251" s="22">
        <f t="shared" si="53"/>
        <v>-39.912297367253998</v>
      </c>
      <c r="N251">
        <f t="shared" si="47"/>
        <v>-148.61450808822775</v>
      </c>
      <c r="O251">
        <f t="shared" si="54"/>
        <v>-135.61450808822775</v>
      </c>
      <c r="P251">
        <f>-(N251-$I$4)</f>
        <v>58.614508088227751</v>
      </c>
      <c r="Q251">
        <f t="shared" si="48"/>
        <v>70.614508088227751</v>
      </c>
    </row>
    <row r="252" spans="2:17">
      <c r="B252" s="18">
        <v>243</v>
      </c>
      <c r="C252" s="3">
        <f t="shared" si="49"/>
        <v>9.7530864197530862E-2</v>
      </c>
      <c r="D252" s="7">
        <f t="shared" si="43"/>
        <v>5.5704888085722759</v>
      </c>
      <c r="E252" s="6">
        <f t="shared" si="44"/>
        <v>5.6</v>
      </c>
      <c r="F252" s="4">
        <f t="shared" si="45"/>
        <v>1.9464888085722758</v>
      </c>
      <c r="G252" s="18">
        <f t="shared" si="50"/>
        <v>1.9</v>
      </c>
      <c r="H252" s="4">
        <f t="shared" si="46"/>
        <v>244.153005306099</v>
      </c>
      <c r="I252" s="18">
        <f t="shared" si="51"/>
        <v>123.15676797345026</v>
      </c>
      <c r="J252" s="23">
        <f>VLOOKUP(G252,'FS antenna gain'!$A$2:$B$902,2)</f>
        <v>27.419077984003529</v>
      </c>
      <c r="K252" s="18">
        <f>VLOOKUP(E252,'vehicle radar antenna gain'!$A$3:$D$903,4)</f>
        <v>-20.912297367253998</v>
      </c>
      <c r="L252" s="22">
        <f t="shared" si="52"/>
        <v>-52.912297367253998</v>
      </c>
      <c r="M252" s="22">
        <f t="shared" si="53"/>
        <v>-39.912297367253998</v>
      </c>
      <c r="N252">
        <f t="shared" si="47"/>
        <v>-148.64998735670071</v>
      </c>
      <c r="O252">
        <f t="shared" si="54"/>
        <v>-135.64998735670071</v>
      </c>
      <c r="P252">
        <f t="shared" ref="P252:P272" si="56">-(N252-$I$4)</f>
        <v>58.649987356700706</v>
      </c>
      <c r="Q252">
        <f t="shared" si="48"/>
        <v>70.649987356700706</v>
      </c>
    </row>
    <row r="253" spans="2:17">
      <c r="B253" s="18">
        <v>244</v>
      </c>
      <c r="C253" s="3">
        <f t="shared" si="49"/>
        <v>9.7131147540983606E-2</v>
      </c>
      <c r="D253" s="7">
        <f t="shared" si="43"/>
        <v>5.54780165422153</v>
      </c>
      <c r="E253" s="6">
        <f t="shared" si="44"/>
        <v>5.5</v>
      </c>
      <c r="F253" s="4">
        <f t="shared" si="45"/>
        <v>1.9238016542215299</v>
      </c>
      <c r="G253" s="18">
        <f t="shared" si="50"/>
        <v>1.9</v>
      </c>
      <c r="H253" s="4">
        <f t="shared" si="46"/>
        <v>245.14830205408319</v>
      </c>
      <c r="I253" s="18">
        <f t="shared" si="51"/>
        <v>123.19210427647437</v>
      </c>
      <c r="J253" s="23">
        <f>VLOOKUP(G253,'FS antenna gain'!$A$2:$B$902,2)</f>
        <v>27.419077984003529</v>
      </c>
      <c r="K253" s="18">
        <f>VLOOKUP(E253,'vehicle radar antenna gain'!$A$3:$D$903,4)</f>
        <v>-20.912297367253998</v>
      </c>
      <c r="L253" s="22">
        <f t="shared" si="52"/>
        <v>-52.912297367253998</v>
      </c>
      <c r="M253" s="22">
        <f t="shared" si="53"/>
        <v>-39.912297367253998</v>
      </c>
      <c r="N253">
        <f t="shared" si="47"/>
        <v>-148.68532365972482</v>
      </c>
      <c r="O253">
        <f t="shared" si="54"/>
        <v>-135.68532365972482</v>
      </c>
      <c r="P253">
        <f t="shared" si="56"/>
        <v>58.685323659724816</v>
      </c>
      <c r="Q253">
        <f t="shared" si="48"/>
        <v>70.685323659724816</v>
      </c>
    </row>
    <row r="254" spans="2:17">
      <c r="B254" s="18">
        <v>245</v>
      </c>
      <c r="C254" s="3">
        <f t="shared" si="49"/>
        <v>9.6734693877551015E-2</v>
      </c>
      <c r="D254" s="7">
        <f t="shared" si="43"/>
        <v>5.5252979771678215</v>
      </c>
      <c r="E254" s="6">
        <f t="shared" si="44"/>
        <v>5.5</v>
      </c>
      <c r="F254" s="4">
        <f t="shared" si="45"/>
        <v>1.9012979771678213</v>
      </c>
      <c r="G254" s="18">
        <f t="shared" si="50"/>
        <v>1.9</v>
      </c>
      <c r="H254" s="4">
        <f t="shared" si="46"/>
        <v>246.14363692770934</v>
      </c>
      <c r="I254" s="18">
        <f t="shared" si="51"/>
        <v>123.22729875050322</v>
      </c>
      <c r="J254" s="23">
        <f>VLOOKUP(G254,'FS antenna gain'!$A$2:$B$902,2)</f>
        <v>27.419077984003529</v>
      </c>
      <c r="K254" s="18">
        <f>VLOOKUP(E254,'vehicle radar antenna gain'!$A$3:$D$903,4)</f>
        <v>-20.912297367253998</v>
      </c>
      <c r="L254" s="22">
        <f t="shared" si="52"/>
        <v>-52.912297367253998</v>
      </c>
      <c r="M254" s="22">
        <f t="shared" si="53"/>
        <v>-39.912297367253998</v>
      </c>
      <c r="N254">
        <f t="shared" si="47"/>
        <v>-148.72051813375367</v>
      </c>
      <c r="O254">
        <f t="shared" si="54"/>
        <v>-135.72051813375367</v>
      </c>
      <c r="P254">
        <f t="shared" si="56"/>
        <v>58.720518133753671</v>
      </c>
      <c r="Q254">
        <f t="shared" si="48"/>
        <v>70.720518133753671</v>
      </c>
    </row>
    <row r="255" spans="2:17">
      <c r="B255" s="18">
        <v>246</v>
      </c>
      <c r="C255" s="3">
        <f t="shared" si="49"/>
        <v>9.6341463414634149E-2</v>
      </c>
      <c r="D255" s="7">
        <f t="shared" si="43"/>
        <v>5.5029755674870238</v>
      </c>
      <c r="E255" s="6">
        <f t="shared" si="44"/>
        <v>5.5</v>
      </c>
      <c r="F255" s="4">
        <f t="shared" si="45"/>
        <v>1.8789755674870237</v>
      </c>
      <c r="G255" s="18">
        <f t="shared" si="50"/>
        <v>1.9</v>
      </c>
      <c r="H255" s="4">
        <f t="shared" si="46"/>
        <v>247.13900946633254</v>
      </c>
      <c r="I255" s="18">
        <f t="shared" si="51"/>
        <v>123.26235251862909</v>
      </c>
      <c r="J255" s="23">
        <f>VLOOKUP(G255,'FS antenna gain'!$A$2:$B$902,2)</f>
        <v>27.419077984003529</v>
      </c>
      <c r="K255" s="18">
        <f>VLOOKUP(E255,'vehicle radar antenna gain'!$A$3:$D$903,4)</f>
        <v>-20.912297367253998</v>
      </c>
      <c r="L255" s="22">
        <f t="shared" si="52"/>
        <v>-52.912297367253998</v>
      </c>
      <c r="M255" s="22">
        <f t="shared" si="53"/>
        <v>-39.912297367253998</v>
      </c>
      <c r="N255">
        <f t="shared" si="47"/>
        <v>-148.75557190187953</v>
      </c>
      <c r="O255">
        <f t="shared" si="54"/>
        <v>-135.75557190187953</v>
      </c>
      <c r="P255">
        <f t="shared" si="56"/>
        <v>58.755571901879534</v>
      </c>
      <c r="Q255">
        <f t="shared" si="48"/>
        <v>70.755571901879534</v>
      </c>
    </row>
    <row r="256" spans="2:17">
      <c r="B256" s="18">
        <v>247</v>
      </c>
      <c r="C256" s="3">
        <f t="shared" si="49"/>
        <v>9.5951417004048578E-2</v>
      </c>
      <c r="D256" s="7">
        <f t="shared" si="43"/>
        <v>5.4808322504939762</v>
      </c>
      <c r="E256" s="6">
        <f t="shared" si="44"/>
        <v>5.5</v>
      </c>
      <c r="F256" s="4">
        <f t="shared" si="45"/>
        <v>1.856832250493976</v>
      </c>
      <c r="G256" s="18">
        <f t="shared" si="50"/>
        <v>1.9</v>
      </c>
      <c r="H256" s="4">
        <f t="shared" si="46"/>
        <v>248.13441921668183</v>
      </c>
      <c r="I256" s="18">
        <f t="shared" si="51"/>
        <v>123.29726669078929</v>
      </c>
      <c r="J256" s="23">
        <f>VLOOKUP(G256,'FS antenna gain'!$A$2:$B$902,2)</f>
        <v>27.419077984003529</v>
      </c>
      <c r="K256" s="18">
        <f>VLOOKUP(E256,'vehicle radar antenna gain'!$A$3:$D$903,4)</f>
        <v>-20.912297367253998</v>
      </c>
      <c r="L256" s="22">
        <f t="shared" si="52"/>
        <v>-52.912297367253998</v>
      </c>
      <c r="M256" s="22">
        <f t="shared" si="53"/>
        <v>-39.912297367253998</v>
      </c>
      <c r="N256">
        <f t="shared" si="47"/>
        <v>-148.79048607403973</v>
      </c>
      <c r="O256">
        <f t="shared" si="54"/>
        <v>-135.79048607403973</v>
      </c>
      <c r="P256">
        <f t="shared" si="56"/>
        <v>58.790486074039734</v>
      </c>
      <c r="Q256">
        <f t="shared" si="48"/>
        <v>70.790486074039734</v>
      </c>
    </row>
    <row r="257" spans="2:17">
      <c r="B257" s="18">
        <v>248</v>
      </c>
      <c r="C257" s="3">
        <f t="shared" si="49"/>
        <v>9.5564516129032259E-2</v>
      </c>
      <c r="D257" s="7">
        <f t="shared" si="43"/>
        <v>5.4588658860450696</v>
      </c>
      <c r="E257" s="6">
        <f t="shared" si="44"/>
        <v>5.5</v>
      </c>
      <c r="F257" s="4">
        <f t="shared" si="45"/>
        <v>1.8348658860450695</v>
      </c>
      <c r="G257" s="18">
        <f t="shared" si="50"/>
        <v>1.8</v>
      </c>
      <c r="H257" s="4">
        <f t="shared" si="46"/>
        <v>249.1298657327138</v>
      </c>
      <c r="I257" s="18">
        <f t="shared" si="51"/>
        <v>123.33204236396881</v>
      </c>
      <c r="J257" s="23">
        <f>VLOOKUP(G257,'FS antenna gain'!$A$2:$B$902,2)</f>
        <v>27.419077984003529</v>
      </c>
      <c r="K257" s="18">
        <f>VLOOKUP(E257,'vehicle radar antenna gain'!$A$3:$D$903,4)</f>
        <v>-20.912297367253998</v>
      </c>
      <c r="L257" s="22">
        <f t="shared" si="52"/>
        <v>-52.912297367253998</v>
      </c>
      <c r="M257" s="22">
        <f t="shared" si="53"/>
        <v>-39.912297367253998</v>
      </c>
      <c r="N257">
        <f t="shared" si="47"/>
        <v>-148.82526174721926</v>
      </c>
      <c r="O257">
        <f t="shared" si="54"/>
        <v>-135.82526174721926</v>
      </c>
      <c r="P257">
        <f t="shared" si="56"/>
        <v>58.825261747219258</v>
      </c>
      <c r="Q257">
        <f t="shared" si="48"/>
        <v>70.825261747219258</v>
      </c>
    </row>
    <row r="258" spans="2:17">
      <c r="B258" s="18">
        <v>249</v>
      </c>
      <c r="C258" s="3">
        <f t="shared" si="49"/>
        <v>9.5180722891566261E-2</v>
      </c>
      <c r="D258" s="7">
        <f t="shared" si="43"/>
        <v>5.4370743678572611</v>
      </c>
      <c r="E258" s="6">
        <f t="shared" si="44"/>
        <v>5.4</v>
      </c>
      <c r="F258" s="4">
        <f t="shared" si="45"/>
        <v>1.8130743678572609</v>
      </c>
      <c r="G258" s="18">
        <f t="shared" si="50"/>
        <v>1.8</v>
      </c>
      <c r="H258" s="4">
        <f t="shared" si="46"/>
        <v>250.12534857546925</v>
      </c>
      <c r="I258" s="18">
        <f t="shared" si="51"/>
        <v>123.36668062239875</v>
      </c>
      <c r="J258" s="23">
        <f>VLOOKUP(G258,'FS antenna gain'!$A$2:$B$902,2)</f>
        <v>27.419077984003529</v>
      </c>
      <c r="K258" s="18">
        <f>VLOOKUP(E258,'vehicle radar antenna gain'!$A$3:$D$903,4)</f>
        <v>-20.739630405182002</v>
      </c>
      <c r="L258" s="22">
        <f t="shared" si="52"/>
        <v>-52.739630405181998</v>
      </c>
      <c r="M258" s="22">
        <f t="shared" si="53"/>
        <v>-39.739630405181998</v>
      </c>
      <c r="N258">
        <f t="shared" si="47"/>
        <v>-148.68723304357721</v>
      </c>
      <c r="O258">
        <f t="shared" si="54"/>
        <v>-135.68723304357721</v>
      </c>
      <c r="P258">
        <f t="shared" si="56"/>
        <v>58.687233043577208</v>
      </c>
      <c r="Q258">
        <f t="shared" si="48"/>
        <v>70.687233043577208</v>
      </c>
    </row>
    <row r="259" spans="2:17">
      <c r="B259" s="18">
        <v>250</v>
      </c>
      <c r="C259" s="3">
        <f t="shared" si="49"/>
        <v>9.4799999999999995E-2</v>
      </c>
      <c r="D259" s="7">
        <f t="shared" si="43"/>
        <v>5.4154556228430986</v>
      </c>
      <c r="E259" s="6">
        <f t="shared" si="44"/>
        <v>5.4</v>
      </c>
      <c r="F259" s="4">
        <f t="shared" si="45"/>
        <v>1.7914556228430984</v>
      </c>
      <c r="G259" s="18">
        <f t="shared" si="50"/>
        <v>1.8</v>
      </c>
      <c r="H259" s="4">
        <f t="shared" si="46"/>
        <v>251.1208673129336</v>
      </c>
      <c r="I259" s="18">
        <f t="shared" si="51"/>
        <v>123.40118253775142</v>
      </c>
      <c r="J259" s="23">
        <f>VLOOKUP(G259,'FS antenna gain'!$A$2:$B$902,2)</f>
        <v>27.419077984003529</v>
      </c>
      <c r="K259" s="18">
        <f>VLOOKUP(E259,'vehicle radar antenna gain'!$A$3:$D$903,4)</f>
        <v>-20.739630405182002</v>
      </c>
      <c r="L259" s="22">
        <f t="shared" si="52"/>
        <v>-52.739630405181998</v>
      </c>
      <c r="M259" s="22">
        <f t="shared" si="53"/>
        <v>-39.739630405181998</v>
      </c>
      <c r="N259">
        <f t="shared" si="47"/>
        <v>-148.72173495892989</v>
      </c>
      <c r="O259">
        <f t="shared" si="54"/>
        <v>-135.72173495892989</v>
      </c>
      <c r="P259">
        <f t="shared" si="56"/>
        <v>58.721734958929886</v>
      </c>
      <c r="Q259">
        <f t="shared" si="48"/>
        <v>70.721734958929886</v>
      </c>
    </row>
    <row r="260" spans="2:17">
      <c r="B260" s="18">
        <v>251</v>
      </c>
      <c r="C260" s="3">
        <f t="shared" si="49"/>
        <v>9.4422310756972105E-2</v>
      </c>
      <c r="D260" s="7">
        <f t="shared" si="43"/>
        <v>5.3940076104613031</v>
      </c>
      <c r="E260" s="6">
        <f t="shared" si="44"/>
        <v>5.4</v>
      </c>
      <c r="F260" s="4">
        <f t="shared" si="45"/>
        <v>1.7700076104613029</v>
      </c>
      <c r="G260" s="18">
        <f t="shared" si="50"/>
        <v>1.8</v>
      </c>
      <c r="H260" s="4">
        <f t="shared" si="46"/>
        <v>252.1164215199002</v>
      </c>
      <c r="I260" s="18">
        <f t="shared" si="51"/>
        <v>123.43554916933135</v>
      </c>
      <c r="J260" s="23">
        <f>VLOOKUP(G260,'FS antenna gain'!$A$2:$B$902,2)</f>
        <v>27.419077984003529</v>
      </c>
      <c r="K260" s="18">
        <f>VLOOKUP(E260,'vehicle radar antenna gain'!$A$3:$D$903,4)</f>
        <v>-20.739630405182002</v>
      </c>
      <c r="L260" s="22">
        <f t="shared" si="52"/>
        <v>-52.739630405181998</v>
      </c>
      <c r="M260" s="22">
        <f t="shared" si="53"/>
        <v>-39.739630405181998</v>
      </c>
      <c r="N260">
        <f t="shared" si="47"/>
        <v>-148.75610159050981</v>
      </c>
      <c r="O260">
        <f t="shared" si="54"/>
        <v>-135.75610159050981</v>
      </c>
      <c r="P260">
        <f t="shared" si="56"/>
        <v>58.756101590509815</v>
      </c>
      <c r="Q260">
        <f t="shared" si="48"/>
        <v>70.756101590509815</v>
      </c>
    </row>
    <row r="261" spans="2:17">
      <c r="B261" s="18">
        <v>252</v>
      </c>
      <c r="C261" s="3">
        <f t="shared" si="49"/>
        <v>9.4047619047619047E-2</v>
      </c>
      <c r="D261" s="7">
        <f t="shared" si="43"/>
        <v>5.3727283220824864</v>
      </c>
      <c r="E261" s="6">
        <f t="shared" si="44"/>
        <v>5.4</v>
      </c>
      <c r="F261" s="4">
        <f t="shared" si="45"/>
        <v>1.7487283220824863</v>
      </c>
      <c r="G261" s="18">
        <f t="shared" si="50"/>
        <v>1.7</v>
      </c>
      <c r="H261" s="4">
        <f t="shared" si="46"/>
        <v>253.11201077783724</v>
      </c>
      <c r="I261" s="18">
        <f t="shared" si="51"/>
        <v>123.4697815642632</v>
      </c>
      <c r="J261" s="23">
        <f>VLOOKUP(G261,'FS antenna gain'!$A$2:$B$902,2)</f>
        <v>28.318399999999265</v>
      </c>
      <c r="K261" s="18">
        <f>VLOOKUP(E261,'vehicle radar antenna gain'!$A$3:$D$903,4)</f>
        <v>-20.739630405182002</v>
      </c>
      <c r="L261" s="22">
        <f t="shared" si="52"/>
        <v>-52.739630405181998</v>
      </c>
      <c r="M261" s="22">
        <f t="shared" si="53"/>
        <v>-39.739630405181998</v>
      </c>
      <c r="N261">
        <f t="shared" si="47"/>
        <v>-147.89101196944594</v>
      </c>
      <c r="O261">
        <f t="shared" si="54"/>
        <v>-134.89101196944594</v>
      </c>
      <c r="P261">
        <f t="shared" si="56"/>
        <v>57.891011969445941</v>
      </c>
      <c r="Q261">
        <f t="shared" si="48"/>
        <v>69.891011969445941</v>
      </c>
    </row>
    <row r="262" spans="2:17">
      <c r="B262" s="18">
        <v>253</v>
      </c>
      <c r="C262" s="3">
        <f t="shared" si="49"/>
        <v>9.3675889328063242E-2</v>
      </c>
      <c r="D262" s="7">
        <f t="shared" si="43"/>
        <v>5.3516157803696078</v>
      </c>
      <c r="E262" s="6">
        <f t="shared" si="44"/>
        <v>5.4</v>
      </c>
      <c r="F262" s="4">
        <f t="shared" si="45"/>
        <v>1.7276157803696077</v>
      </c>
      <c r="G262" s="18">
        <f t="shared" si="50"/>
        <v>1.7</v>
      </c>
      <c r="H262" s="4">
        <f t="shared" si="46"/>
        <v>254.10763467475746</v>
      </c>
      <c r="I262" s="18">
        <f t="shared" si="51"/>
        <v>123.50388075767569</v>
      </c>
      <c r="J262" s="23">
        <f>VLOOKUP(G262,'FS antenna gain'!$A$2:$B$902,2)</f>
        <v>28.318399999999265</v>
      </c>
      <c r="K262" s="18">
        <f>VLOOKUP(E262,'vehicle radar antenna gain'!$A$3:$D$903,4)</f>
        <v>-20.739630405182002</v>
      </c>
      <c r="L262" s="22">
        <f t="shared" si="52"/>
        <v>-52.739630405181998</v>
      </c>
      <c r="M262" s="22">
        <f t="shared" si="53"/>
        <v>-39.739630405181998</v>
      </c>
      <c r="N262">
        <f t="shared" si="47"/>
        <v>-147.92511116285843</v>
      </c>
      <c r="O262">
        <f t="shared" si="54"/>
        <v>-134.92511116285843</v>
      </c>
      <c r="P262">
        <f t="shared" si="56"/>
        <v>57.925111162858428</v>
      </c>
      <c r="Q262">
        <f t="shared" si="48"/>
        <v>69.925111162858428</v>
      </c>
    </row>
    <row r="263" spans="2:17">
      <c r="B263" s="18">
        <v>254</v>
      </c>
      <c r="C263" s="3">
        <f t="shared" si="49"/>
        <v>9.3307086614173224E-2</v>
      </c>
      <c r="D263" s="7">
        <f t="shared" si="43"/>
        <v>5.3306680386727558</v>
      </c>
      <c r="E263" s="6">
        <f t="shared" si="44"/>
        <v>5.3</v>
      </c>
      <c r="F263" s="4">
        <f t="shared" si="45"/>
        <v>1.7066680386727557</v>
      </c>
      <c r="G263" s="18">
        <f t="shared" si="50"/>
        <v>1.7</v>
      </c>
      <c r="H263" s="4">
        <f t="shared" si="46"/>
        <v>255.10329280509103</v>
      </c>
      <c r="I263" s="18">
        <f t="shared" si="51"/>
        <v>123.53784777288223</v>
      </c>
      <c r="J263" s="23">
        <f>VLOOKUP(G263,'FS antenna gain'!$A$2:$B$902,2)</f>
        <v>28.318399999999265</v>
      </c>
      <c r="K263" s="18">
        <f>VLOOKUP(E263,'vehicle radar antenna gain'!$A$3:$D$903,4)</f>
        <v>-20.415860611494001</v>
      </c>
      <c r="L263" s="22">
        <f t="shared" si="52"/>
        <v>-52.415860611493997</v>
      </c>
      <c r="M263" s="22">
        <f t="shared" si="53"/>
        <v>-39.415860611493997</v>
      </c>
      <c r="N263">
        <f t="shared" si="47"/>
        <v>-147.63530838437697</v>
      </c>
      <c r="O263">
        <f t="shared" si="54"/>
        <v>-134.63530838437697</v>
      </c>
      <c r="P263">
        <f t="shared" si="56"/>
        <v>57.63530838437697</v>
      </c>
      <c r="Q263">
        <f t="shared" si="48"/>
        <v>69.63530838437697</v>
      </c>
    </row>
    <row r="264" spans="2:17">
      <c r="B264" s="18">
        <v>255</v>
      </c>
      <c r="C264" s="3">
        <f t="shared" si="49"/>
        <v>9.2941176470588235E-2</v>
      </c>
      <c r="D264" s="7">
        <f t="shared" si="43"/>
        <v>5.3098831804378923</v>
      </c>
      <c r="E264" s="6">
        <f t="shared" si="44"/>
        <v>5.3</v>
      </c>
      <c r="F264" s="4">
        <f t="shared" si="45"/>
        <v>1.6858831804378922</v>
      </c>
      <c r="G264" s="18">
        <f t="shared" si="50"/>
        <v>1.7</v>
      </c>
      <c r="H264" s="4">
        <f t="shared" si="46"/>
        <v>256.0989847695613</v>
      </c>
      <c r="I264" s="18">
        <f t="shared" si="51"/>
        <v>123.57168362155863</v>
      </c>
      <c r="J264" s="23">
        <f>VLOOKUP(G264,'FS antenna gain'!$A$2:$B$902,2)</f>
        <v>28.318399999999265</v>
      </c>
      <c r="K264" s="18">
        <f>VLOOKUP(E264,'vehicle radar antenna gain'!$A$3:$D$903,4)</f>
        <v>-20.415860611494001</v>
      </c>
      <c r="L264" s="22">
        <f t="shared" si="52"/>
        <v>-52.415860611493997</v>
      </c>
      <c r="M264" s="22">
        <f t="shared" si="53"/>
        <v>-39.415860611493997</v>
      </c>
      <c r="N264">
        <f t="shared" si="47"/>
        <v>-147.66914423305337</v>
      </c>
      <c r="O264">
        <f t="shared" si="54"/>
        <v>-134.66914423305337</v>
      </c>
      <c r="P264">
        <f t="shared" si="56"/>
        <v>57.669144233053373</v>
      </c>
      <c r="Q264">
        <f t="shared" si="48"/>
        <v>69.669144233053373</v>
      </c>
    </row>
    <row r="265" spans="2:17">
      <c r="B265" s="18">
        <v>256</v>
      </c>
      <c r="C265" s="3">
        <f t="shared" si="49"/>
        <v>9.2578124999999997E-2</v>
      </c>
      <c r="D265" s="7">
        <f t="shared" si="43"/>
        <v>5.2892593186291625</v>
      </c>
      <c r="E265" s="6">
        <f t="shared" si="44"/>
        <v>5.3</v>
      </c>
      <c r="F265" s="4">
        <f t="shared" si="45"/>
        <v>1.6652593186291624</v>
      </c>
      <c r="G265" s="18">
        <f t="shared" si="50"/>
        <v>1.7</v>
      </c>
      <c r="H265" s="4">
        <f t="shared" si="46"/>
        <v>257.09471017506371</v>
      </c>
      <c r="I265" s="18">
        <f t="shared" si="51"/>
        <v>123.60538930391687</v>
      </c>
      <c r="J265" s="23">
        <f>VLOOKUP(G265,'FS antenna gain'!$A$2:$B$902,2)</f>
        <v>28.318399999999265</v>
      </c>
      <c r="K265" s="18">
        <f>VLOOKUP(E265,'vehicle radar antenna gain'!$A$3:$D$903,4)</f>
        <v>-20.415860611494001</v>
      </c>
      <c r="L265" s="22">
        <f t="shared" si="52"/>
        <v>-52.415860611493997</v>
      </c>
      <c r="M265" s="22">
        <f t="shared" si="53"/>
        <v>-39.415860611493997</v>
      </c>
      <c r="N265">
        <f t="shared" si="47"/>
        <v>-147.7028499154116</v>
      </c>
      <c r="O265">
        <f t="shared" si="54"/>
        <v>-134.7028499154116</v>
      </c>
      <c r="P265">
        <f t="shared" si="56"/>
        <v>57.702849915411605</v>
      </c>
      <c r="Q265">
        <f t="shared" si="48"/>
        <v>69.702849915411605</v>
      </c>
    </row>
    <row r="266" spans="2:17">
      <c r="B266" s="18">
        <v>257</v>
      </c>
      <c r="C266" s="3">
        <f t="shared" si="49"/>
        <v>9.2217898832684816E-2</v>
      </c>
      <c r="D266" s="7">
        <f t="shared" ref="D266:D329" si="57">DEGREES(ATAN(C266))</f>
        <v>5.2687945951644268</v>
      </c>
      <c r="E266" s="6">
        <f t="shared" ref="E266:E329" si="58">ROUND(D266,1)</f>
        <v>5.3</v>
      </c>
      <c r="F266" s="4">
        <f t="shared" ref="F266:F329" si="59">D266-3.624</f>
        <v>1.6447945951644267</v>
      </c>
      <c r="G266" s="18">
        <f t="shared" si="50"/>
        <v>1.6</v>
      </c>
      <c r="H266" s="4">
        <f t="shared" ref="H266:H329" si="60">SQRT((B266)^2+($K$3)^2)</f>
        <v>258.09046863454682</v>
      </c>
      <c r="I266" s="18">
        <f t="shared" si="51"/>
        <v>123.63896580887598</v>
      </c>
      <c r="J266" s="23">
        <f>VLOOKUP(G266,'FS antenna gain'!$A$2:$B$902,2)</f>
        <v>28.318399999999265</v>
      </c>
      <c r="K266" s="18">
        <f>VLOOKUP(E266,'vehicle radar antenna gain'!$A$3:$D$903,4)</f>
        <v>-20.415860611494001</v>
      </c>
      <c r="L266" s="22">
        <f t="shared" si="52"/>
        <v>-52.415860611493997</v>
      </c>
      <c r="M266" s="22">
        <f t="shared" si="53"/>
        <v>-39.415860611493997</v>
      </c>
      <c r="N266">
        <f t="shared" ref="N266:N329" si="61">L266-I266+J266</f>
        <v>-147.73642642037072</v>
      </c>
      <c r="O266">
        <f t="shared" si="54"/>
        <v>-134.73642642037072</v>
      </c>
      <c r="P266">
        <f t="shared" si="56"/>
        <v>57.736426420370719</v>
      </c>
      <c r="Q266">
        <f t="shared" ref="Q266:Q329" si="62">-(O266-$I$5)</f>
        <v>69.736426420370719</v>
      </c>
    </row>
    <row r="267" spans="2:17">
      <c r="B267" s="18">
        <v>258</v>
      </c>
      <c r="C267" s="3">
        <f t="shared" ref="C267:C330" si="63">$K$3/(B267)</f>
        <v>9.1860465116279072E-2</v>
      </c>
      <c r="D267" s="7">
        <f t="shared" si="57"/>
        <v>5.248487180363659</v>
      </c>
      <c r="E267" s="6">
        <f t="shared" si="58"/>
        <v>5.2</v>
      </c>
      <c r="F267" s="4">
        <f t="shared" si="59"/>
        <v>1.6244871803636589</v>
      </c>
      <c r="G267" s="18">
        <f t="shared" ref="G267:G330" si="64">ROUND(F267,1)</f>
        <v>1.6</v>
      </c>
      <c r="H267" s="4">
        <f t="shared" si="60"/>
        <v>259.08625976689694</v>
      </c>
      <c r="I267" s="18">
        <f t="shared" ref="I267:I330" si="65">20*LOG10(H267)+20*LOG10($C$3*1000000000)-147.55</f>
        <v>123.67241411422987</v>
      </c>
      <c r="J267" s="23">
        <f>VLOOKUP(G267,'FS antenna gain'!$A$2:$B$902,2)</f>
        <v>28.318399999999265</v>
      </c>
      <c r="K267" s="18">
        <f>VLOOKUP(E267,'vehicle radar antenna gain'!$A$3:$D$903,4)</f>
        <v>-20.415860611494001</v>
      </c>
      <c r="L267" s="22">
        <f t="shared" ref="L267:L330" si="66">$D$5-$I$7+K267</f>
        <v>-52.415860611493997</v>
      </c>
      <c r="M267" s="22">
        <f t="shared" ref="M267:M330" si="67">$D$4-$I$7+K267</f>
        <v>-39.415860611493997</v>
      </c>
      <c r="N267">
        <f t="shared" si="61"/>
        <v>-147.76987472572461</v>
      </c>
      <c r="O267">
        <f t="shared" ref="O267:O330" si="68">M267-I267+J267</f>
        <v>-134.76987472572461</v>
      </c>
      <c r="P267">
        <f t="shared" si="56"/>
        <v>57.769874725724605</v>
      </c>
      <c r="Q267">
        <f t="shared" si="62"/>
        <v>69.769874725724605</v>
      </c>
    </row>
    <row r="268" spans="2:17">
      <c r="B268" s="18">
        <v>259</v>
      </c>
      <c r="C268" s="3">
        <f t="shared" si="63"/>
        <v>9.1505791505791509E-2</v>
      </c>
      <c r="D268" s="7">
        <f t="shared" si="57"/>
        <v>5.2283352724098702</v>
      </c>
      <c r="E268" s="6">
        <f t="shared" si="58"/>
        <v>5.2</v>
      </c>
      <c r="F268" s="4">
        <f t="shared" si="59"/>
        <v>1.6043352724098701</v>
      </c>
      <c r="G268" s="18">
        <f t="shared" si="64"/>
        <v>1.6</v>
      </c>
      <c r="H268" s="4">
        <f t="shared" si="60"/>
        <v>260.08208319682461</v>
      </c>
      <c r="I268" s="18">
        <f t="shared" si="65"/>
        <v>123.70573518681209</v>
      </c>
      <c r="J268" s="23">
        <f>VLOOKUP(G268,'FS antenna gain'!$A$2:$B$902,2)</f>
        <v>28.318399999999265</v>
      </c>
      <c r="K268" s="18">
        <f>VLOOKUP(E268,'vehicle radar antenna gain'!$A$3:$D$903,4)</f>
        <v>-20.415860611494001</v>
      </c>
      <c r="L268" s="22">
        <f t="shared" si="66"/>
        <v>-52.415860611493997</v>
      </c>
      <c r="M268" s="22">
        <f t="shared" si="67"/>
        <v>-39.415860611493997</v>
      </c>
      <c r="N268">
        <f t="shared" si="61"/>
        <v>-147.80319579830683</v>
      </c>
      <c r="O268">
        <f t="shared" si="68"/>
        <v>-134.80319579830683</v>
      </c>
      <c r="P268">
        <f t="shared" si="56"/>
        <v>57.803195798306831</v>
      </c>
      <c r="Q268">
        <f t="shared" si="62"/>
        <v>69.803195798306831</v>
      </c>
    </row>
    <row r="269" spans="2:17">
      <c r="B269" s="18">
        <v>260</v>
      </c>
      <c r="C269" s="3">
        <f t="shared" si="63"/>
        <v>9.1153846153846155E-2</v>
      </c>
      <c r="D269" s="7">
        <f t="shared" si="57"/>
        <v>5.2083370968222269</v>
      </c>
      <c r="E269" s="6">
        <f t="shared" si="58"/>
        <v>5.2</v>
      </c>
      <c r="F269" s="4">
        <f t="shared" si="59"/>
        <v>1.5843370968222268</v>
      </c>
      <c r="G269" s="18">
        <f t="shared" si="64"/>
        <v>1.6</v>
      </c>
      <c r="H269" s="4">
        <f t="shared" si="60"/>
        <v>261.07793855475421</v>
      </c>
      <c r="I269" s="18">
        <f t="shared" si="65"/>
        <v>123.73892998265711</v>
      </c>
      <c r="J269" s="23">
        <f>VLOOKUP(G269,'FS antenna gain'!$A$2:$B$902,2)</f>
        <v>28.318399999999265</v>
      </c>
      <c r="K269" s="18">
        <f>VLOOKUP(E269,'vehicle radar antenna gain'!$A$3:$D$903,4)</f>
        <v>-20.415860611494001</v>
      </c>
      <c r="L269" s="22">
        <f t="shared" si="66"/>
        <v>-52.415860611493997</v>
      </c>
      <c r="M269" s="22">
        <f t="shared" si="67"/>
        <v>-39.415860611493997</v>
      </c>
      <c r="N269">
        <f t="shared" si="61"/>
        <v>-147.83639059415185</v>
      </c>
      <c r="O269">
        <f t="shared" si="68"/>
        <v>-134.83639059415185</v>
      </c>
      <c r="P269">
        <f t="shared" si="56"/>
        <v>57.836390594151851</v>
      </c>
      <c r="Q269">
        <f t="shared" si="62"/>
        <v>69.836390594151851</v>
      </c>
    </row>
    <row r="270" spans="2:17">
      <c r="B270" s="18">
        <v>261</v>
      </c>
      <c r="C270" s="3">
        <f t="shared" si="63"/>
        <v>9.0804597701149417E-2</v>
      </c>
      <c r="D270" s="7">
        <f t="shared" si="57"/>
        <v>5.18849090594105</v>
      </c>
      <c r="E270" s="6">
        <f t="shared" si="58"/>
        <v>5.2</v>
      </c>
      <c r="F270" s="4">
        <f t="shared" si="59"/>
        <v>1.5644909059410499</v>
      </c>
      <c r="G270" s="18">
        <f t="shared" si="64"/>
        <v>1.6</v>
      </c>
      <c r="H270" s="4">
        <f t="shared" si="60"/>
        <v>262.07382547671563</v>
      </c>
      <c r="I270" s="18">
        <f t="shared" si="65"/>
        <v>123.77199944715954</v>
      </c>
      <c r="J270" s="23">
        <f>VLOOKUP(G270,'FS antenna gain'!$A$2:$B$902,2)</f>
        <v>28.318399999999265</v>
      </c>
      <c r="K270" s="18">
        <f>VLOOKUP(E270,'vehicle radar antenna gain'!$A$3:$D$903,4)</f>
        <v>-20.415860611494001</v>
      </c>
      <c r="L270" s="22">
        <f t="shared" si="66"/>
        <v>-52.415860611493997</v>
      </c>
      <c r="M270" s="22">
        <f t="shared" si="67"/>
        <v>-39.415860611493997</v>
      </c>
      <c r="N270">
        <f t="shared" si="61"/>
        <v>-147.86946005865428</v>
      </c>
      <c r="O270">
        <f t="shared" si="68"/>
        <v>-134.86946005865428</v>
      </c>
      <c r="P270">
        <f t="shared" si="56"/>
        <v>57.869460058654283</v>
      </c>
      <c r="Q270">
        <f t="shared" si="62"/>
        <v>69.869460058654283</v>
      </c>
    </row>
    <row r="271" spans="2:17">
      <c r="B271" s="18">
        <v>262</v>
      </c>
      <c r="C271" s="3">
        <f t="shared" si="63"/>
        <v>9.0458015267175576E-2</v>
      </c>
      <c r="D271" s="7">
        <f t="shared" si="57"/>
        <v>5.1687949784243781</v>
      </c>
      <c r="E271" s="6">
        <f t="shared" si="58"/>
        <v>5.2</v>
      </c>
      <c r="F271" s="4">
        <f t="shared" si="59"/>
        <v>1.544794978424378</v>
      </c>
      <c r="G271" s="18">
        <f t="shared" si="64"/>
        <v>1.5</v>
      </c>
      <c r="H271" s="4">
        <f t="shared" si="60"/>
        <v>263.06974360423891</v>
      </c>
      <c r="I271" s="18">
        <f t="shared" si="65"/>
        <v>123.80494451522947</v>
      </c>
      <c r="J271" s="23">
        <f>VLOOKUP(G271,'FS antenna gain'!$A$2:$B$902,2)</f>
        <v>30.217343749999181</v>
      </c>
      <c r="K271" s="18">
        <f>VLOOKUP(E271,'vehicle radar antenna gain'!$A$3:$D$903,4)</f>
        <v>-20.415860611494001</v>
      </c>
      <c r="L271" s="22">
        <f t="shared" si="66"/>
        <v>-52.415860611493997</v>
      </c>
      <c r="M271" s="22">
        <f t="shared" si="67"/>
        <v>-39.415860611493997</v>
      </c>
      <c r="N271">
        <f t="shared" si="61"/>
        <v>-146.00346137672429</v>
      </c>
      <c r="O271">
        <f t="shared" si="68"/>
        <v>-133.00346137672429</v>
      </c>
      <c r="P271">
        <f t="shared" si="56"/>
        <v>56.003461376724289</v>
      </c>
      <c r="Q271">
        <f t="shared" si="62"/>
        <v>68.003461376724289</v>
      </c>
    </row>
    <row r="272" spans="2:17">
      <c r="B272" s="18">
        <v>263</v>
      </c>
      <c r="C272" s="3">
        <f t="shared" si="63"/>
        <v>9.0114068441064635E-2</v>
      </c>
      <c r="D272" s="7">
        <f t="shared" si="57"/>
        <v>5.1492476187557914</v>
      </c>
      <c r="E272" s="6">
        <f t="shared" si="58"/>
        <v>5.0999999999999996</v>
      </c>
      <c r="F272" s="4">
        <f t="shared" si="59"/>
        <v>1.5252476187557913</v>
      </c>
      <c r="G272" s="18">
        <f t="shared" si="64"/>
        <v>1.5</v>
      </c>
      <c r="H272" s="4">
        <f t="shared" si="60"/>
        <v>264.06569258425071</v>
      </c>
      <c r="I272" s="18">
        <f t="shared" si="65"/>
        <v>123.83776611144589</v>
      </c>
      <c r="J272" s="23">
        <f>VLOOKUP(G272,'FS antenna gain'!$A$2:$B$902,2)</f>
        <v>30.217343749999181</v>
      </c>
      <c r="K272" s="18">
        <f>VLOOKUP(E272,'vehicle radar antenna gain'!$A$3:$D$903,4)</f>
        <v>-20.119821057006</v>
      </c>
      <c r="L272" s="22">
        <f t="shared" si="66"/>
        <v>-52.119821057006</v>
      </c>
      <c r="M272" s="22">
        <f t="shared" si="67"/>
        <v>-39.119821057006</v>
      </c>
      <c r="N272">
        <f t="shared" si="61"/>
        <v>-145.74024341845271</v>
      </c>
      <c r="O272">
        <f t="shared" si="68"/>
        <v>-132.74024341845271</v>
      </c>
      <c r="P272">
        <f t="shared" si="56"/>
        <v>55.740243418452707</v>
      </c>
      <c r="Q272">
        <f t="shared" si="62"/>
        <v>67.740243418452707</v>
      </c>
    </row>
    <row r="273" spans="2:17">
      <c r="B273" s="18">
        <v>264</v>
      </c>
      <c r="C273" s="3">
        <f t="shared" si="63"/>
        <v>8.9772727272727268E-2</v>
      </c>
      <c r="D273" s="7">
        <f t="shared" si="57"/>
        <v>5.1298471567632227</v>
      </c>
      <c r="E273" s="6">
        <f t="shared" si="58"/>
        <v>5.0999999999999996</v>
      </c>
      <c r="F273" s="4">
        <f t="shared" si="59"/>
        <v>1.5058471567632226</v>
      </c>
      <c r="G273" s="18">
        <f t="shared" si="64"/>
        <v>1.5</v>
      </c>
      <c r="H273" s="4">
        <f t="shared" si="60"/>
        <v>265.06167206897339</v>
      </c>
      <c r="I273" s="18">
        <f t="shared" si="65"/>
        <v>123.87046515020677</v>
      </c>
      <c r="J273" s="23">
        <f>VLOOKUP(G273,'FS antenna gain'!$A$2:$B$902,2)</f>
        <v>30.217343749999181</v>
      </c>
      <c r="K273" s="18">
        <f>VLOOKUP(E273,'vehicle radar antenna gain'!$A$3:$D$903,4)</f>
        <v>-20.119821057006</v>
      </c>
      <c r="L273" s="22">
        <f t="shared" si="66"/>
        <v>-52.119821057006</v>
      </c>
      <c r="M273" s="22">
        <f t="shared" si="67"/>
        <v>-39.119821057006</v>
      </c>
      <c r="N273">
        <f t="shared" si="61"/>
        <v>-145.77294245721359</v>
      </c>
      <c r="O273">
        <f t="shared" si="68"/>
        <v>-132.77294245721359</v>
      </c>
      <c r="P273">
        <f>-(N273-$I$4)</f>
        <v>55.772942457213588</v>
      </c>
      <c r="Q273">
        <f t="shared" si="62"/>
        <v>67.772942457213588</v>
      </c>
    </row>
    <row r="274" spans="2:17">
      <c r="B274" s="18">
        <v>265</v>
      </c>
      <c r="C274" s="3">
        <f t="shared" si="63"/>
        <v>8.9433962264150943E-2</v>
      </c>
      <c r="D274" s="7">
        <f t="shared" si="57"/>
        <v>5.1105919471484382</v>
      </c>
      <c r="E274" s="6">
        <f t="shared" si="58"/>
        <v>5.0999999999999996</v>
      </c>
      <c r="F274" s="4">
        <f t="shared" si="59"/>
        <v>1.4865919471484381</v>
      </c>
      <c r="G274" s="18">
        <f t="shared" si="64"/>
        <v>1.5</v>
      </c>
      <c r="H274" s="4">
        <f t="shared" si="60"/>
        <v>266.05768171582645</v>
      </c>
      <c r="I274" s="18">
        <f t="shared" si="65"/>
        <v>123.90304253587652</v>
      </c>
      <c r="J274" s="23">
        <f>VLOOKUP(G274,'FS antenna gain'!$A$2:$B$902,2)</f>
        <v>30.217343749999181</v>
      </c>
      <c r="K274" s="18">
        <f>VLOOKUP(E274,'vehicle radar antenna gain'!$A$3:$D$903,4)</f>
        <v>-20.119821057006</v>
      </c>
      <c r="L274" s="22">
        <f t="shared" si="66"/>
        <v>-52.119821057006</v>
      </c>
      <c r="M274" s="22">
        <f t="shared" si="67"/>
        <v>-39.119821057006</v>
      </c>
      <c r="N274">
        <f t="shared" si="61"/>
        <v>-145.80551984288334</v>
      </c>
      <c r="O274">
        <f t="shared" si="68"/>
        <v>-132.80551984288334</v>
      </c>
      <c r="P274">
        <f t="shared" ref="P274:P304" si="69">-(N274-$I$4)</f>
        <v>55.805519842883342</v>
      </c>
      <c r="Q274">
        <f t="shared" si="62"/>
        <v>67.805519842883342</v>
      </c>
    </row>
    <row r="275" spans="2:17">
      <c r="B275" s="18">
        <v>266</v>
      </c>
      <c r="C275" s="3">
        <f t="shared" si="63"/>
        <v>8.9097744360902259E-2</v>
      </c>
      <c r="D275" s="7">
        <f t="shared" si="57"/>
        <v>5.091480369026951</v>
      </c>
      <c r="E275" s="6">
        <f t="shared" si="58"/>
        <v>5.0999999999999996</v>
      </c>
      <c r="F275" s="4">
        <f t="shared" si="59"/>
        <v>1.4674803690269509</v>
      </c>
      <c r="G275" s="18">
        <f t="shared" si="64"/>
        <v>1.5</v>
      </c>
      <c r="H275" s="4">
        <f t="shared" si="60"/>
        <v>267.05372118732964</v>
      </c>
      <c r="I275" s="18">
        <f t="shared" si="65"/>
        <v>123.93549916293136</v>
      </c>
      <c r="J275" s="23">
        <f>VLOOKUP(G275,'FS antenna gain'!$A$2:$B$902,2)</f>
        <v>30.217343749999181</v>
      </c>
      <c r="K275" s="18">
        <f>VLOOKUP(E275,'vehicle radar antenna gain'!$A$3:$D$903,4)</f>
        <v>-20.119821057006</v>
      </c>
      <c r="L275" s="22">
        <f t="shared" si="66"/>
        <v>-52.119821057006</v>
      </c>
      <c r="M275" s="22">
        <f t="shared" si="67"/>
        <v>-39.119821057006</v>
      </c>
      <c r="N275">
        <f t="shared" si="61"/>
        <v>-145.83797646993818</v>
      </c>
      <c r="O275">
        <f t="shared" si="68"/>
        <v>-132.83797646993818</v>
      </c>
      <c r="P275">
        <f t="shared" si="69"/>
        <v>55.837976469938184</v>
      </c>
      <c r="Q275">
        <f t="shared" si="62"/>
        <v>67.837976469938184</v>
      </c>
    </row>
    <row r="276" spans="2:17">
      <c r="B276" s="18">
        <v>267</v>
      </c>
      <c r="C276" s="3">
        <f t="shared" si="63"/>
        <v>8.8764044943820217E-2</v>
      </c>
      <c r="D276" s="7">
        <f t="shared" si="57"/>
        <v>5.072510825478072</v>
      </c>
      <c r="E276" s="6">
        <f t="shared" si="58"/>
        <v>5.0999999999999996</v>
      </c>
      <c r="F276" s="4">
        <f t="shared" si="59"/>
        <v>1.4485108254780719</v>
      </c>
      <c r="G276" s="18">
        <f t="shared" si="64"/>
        <v>1.4</v>
      </c>
      <c r="H276" s="4">
        <f t="shared" si="60"/>
        <v>268.04979015100906</v>
      </c>
      <c r="I276" s="18">
        <f t="shared" si="65"/>
        <v>123.96783591610108</v>
      </c>
      <c r="J276" s="23">
        <f>VLOOKUP(G276,'FS antenna gain'!$A$2:$B$902,2)</f>
        <v>33.647693750000954</v>
      </c>
      <c r="K276" s="18">
        <f>VLOOKUP(E276,'vehicle radar antenna gain'!$A$3:$D$903,4)</f>
        <v>-20.119821057006</v>
      </c>
      <c r="L276" s="22">
        <f t="shared" si="66"/>
        <v>-52.119821057006</v>
      </c>
      <c r="M276" s="22">
        <f t="shared" si="67"/>
        <v>-39.119821057006</v>
      </c>
      <c r="N276">
        <f t="shared" si="61"/>
        <v>-142.43996322310613</v>
      </c>
      <c r="O276">
        <f t="shared" si="68"/>
        <v>-129.43996322310613</v>
      </c>
      <c r="P276">
        <f t="shared" si="69"/>
        <v>52.439963223106133</v>
      </c>
      <c r="Q276">
        <f t="shared" si="62"/>
        <v>64.439963223106133</v>
      </c>
    </row>
    <row r="277" spans="2:17">
      <c r="B277" s="18">
        <v>268</v>
      </c>
      <c r="C277" s="3">
        <f t="shared" si="63"/>
        <v>8.843283582089552E-2</v>
      </c>
      <c r="D277" s="7">
        <f t="shared" si="57"/>
        <v>5.0536817431048506</v>
      </c>
      <c r="E277" s="6">
        <f t="shared" si="58"/>
        <v>5.0999999999999996</v>
      </c>
      <c r="F277" s="4">
        <f t="shared" si="59"/>
        <v>1.4296817431048505</v>
      </c>
      <c r="G277" s="18">
        <f t="shared" si="64"/>
        <v>1.4</v>
      </c>
      <c r="H277" s="4">
        <f t="shared" si="60"/>
        <v>269.04588827930451</v>
      </c>
      <c r="I277" s="18">
        <f t="shared" si="65"/>
        <v>124.00005367050943</v>
      </c>
      <c r="J277" s="23">
        <f>VLOOKUP(G277,'FS antenna gain'!$A$2:$B$902,2)</f>
        <v>33.647693750000954</v>
      </c>
      <c r="K277" s="18">
        <f>VLOOKUP(E277,'vehicle radar antenna gain'!$A$3:$D$903,4)</f>
        <v>-20.119821057006</v>
      </c>
      <c r="L277" s="22">
        <f t="shared" si="66"/>
        <v>-52.119821057006</v>
      </c>
      <c r="M277" s="22">
        <f t="shared" si="67"/>
        <v>-39.119821057006</v>
      </c>
      <c r="N277">
        <f t="shared" si="61"/>
        <v>-142.47218097751448</v>
      </c>
      <c r="O277">
        <f t="shared" si="68"/>
        <v>-129.47218097751448</v>
      </c>
      <c r="P277">
        <f t="shared" si="69"/>
        <v>52.472180977514483</v>
      </c>
      <c r="Q277">
        <f t="shared" si="62"/>
        <v>64.472180977514483</v>
      </c>
    </row>
    <row r="278" spans="2:17">
      <c r="B278" s="18">
        <v>269</v>
      </c>
      <c r="C278" s="3">
        <f t="shared" si="63"/>
        <v>8.8104089219330856E-2</v>
      </c>
      <c r="D278" s="7">
        <f t="shared" si="57"/>
        <v>5.0349915716036495</v>
      </c>
      <c r="E278" s="6">
        <f t="shared" si="58"/>
        <v>5</v>
      </c>
      <c r="F278" s="4">
        <f t="shared" si="59"/>
        <v>1.4109915716036494</v>
      </c>
      <c r="G278" s="18">
        <f t="shared" si="64"/>
        <v>1.4</v>
      </c>
      <c r="H278" s="4">
        <f t="shared" si="60"/>
        <v>270.04201524947928</v>
      </c>
      <c r="I278" s="18">
        <f t="shared" si="65"/>
        <v>124.03215329181103</v>
      </c>
      <c r="J278" s="23">
        <f>VLOOKUP(G278,'FS antenna gain'!$A$2:$B$902,2)</f>
        <v>33.647693750000954</v>
      </c>
      <c r="K278" s="18">
        <f>VLOOKUP(E278,'vehicle radar antenna gain'!$A$3:$D$903,4)</f>
        <v>-20.119821057006</v>
      </c>
      <c r="L278" s="22">
        <f t="shared" si="66"/>
        <v>-52.119821057006</v>
      </c>
      <c r="M278" s="22">
        <f t="shared" si="67"/>
        <v>-39.119821057006</v>
      </c>
      <c r="N278">
        <f t="shared" si="61"/>
        <v>-142.50428059881608</v>
      </c>
      <c r="O278">
        <f t="shared" si="68"/>
        <v>-129.50428059881608</v>
      </c>
      <c r="P278">
        <f t="shared" si="69"/>
        <v>52.504280598816081</v>
      </c>
      <c r="Q278">
        <f t="shared" si="62"/>
        <v>64.504280598816081</v>
      </c>
    </row>
    <row r="279" spans="2:17">
      <c r="B279" s="18">
        <v>270</v>
      </c>
      <c r="C279" s="3">
        <f t="shared" si="63"/>
        <v>8.7777777777777774E-2</v>
      </c>
      <c r="D279" s="7">
        <f t="shared" si="57"/>
        <v>5.0164387833431157</v>
      </c>
      <c r="E279" s="6">
        <f t="shared" si="58"/>
        <v>5</v>
      </c>
      <c r="F279" s="4">
        <f t="shared" si="59"/>
        <v>1.3924387833431155</v>
      </c>
      <c r="G279" s="18">
        <f t="shared" si="64"/>
        <v>1.4</v>
      </c>
      <c r="H279" s="4">
        <f t="shared" si="60"/>
        <v>271.03817074353202</v>
      </c>
      <c r="I279" s="18">
        <f t="shared" si="65"/>
        <v>124.06413563632663</v>
      </c>
      <c r="J279" s="23">
        <f>VLOOKUP(G279,'FS antenna gain'!$A$2:$B$902,2)</f>
        <v>33.647693750000954</v>
      </c>
      <c r="K279" s="18">
        <f>VLOOKUP(E279,'vehicle radar antenna gain'!$A$3:$D$903,4)</f>
        <v>-20.119821057006</v>
      </c>
      <c r="L279" s="22">
        <f t="shared" si="66"/>
        <v>-52.119821057006</v>
      </c>
      <c r="M279" s="22">
        <f t="shared" si="67"/>
        <v>-39.119821057006</v>
      </c>
      <c r="N279">
        <f t="shared" si="61"/>
        <v>-142.53626294333168</v>
      </c>
      <c r="O279">
        <f t="shared" si="68"/>
        <v>-129.53626294333168</v>
      </c>
      <c r="P279">
        <f t="shared" si="69"/>
        <v>52.536262943331678</v>
      </c>
      <c r="Q279">
        <f t="shared" si="62"/>
        <v>64.536262943331678</v>
      </c>
    </row>
    <row r="280" spans="2:17">
      <c r="B280" s="18">
        <v>271</v>
      </c>
      <c r="C280" s="3">
        <f t="shared" si="63"/>
        <v>8.7453874538745383E-2</v>
      </c>
      <c r="D280" s="7">
        <f t="shared" si="57"/>
        <v>4.9980218729523029</v>
      </c>
      <c r="E280" s="6">
        <f t="shared" si="58"/>
        <v>5</v>
      </c>
      <c r="F280" s="4">
        <f t="shared" si="59"/>
        <v>1.3740218729523028</v>
      </c>
      <c r="G280" s="18">
        <f t="shared" si="64"/>
        <v>1.4</v>
      </c>
      <c r="H280" s="4">
        <f t="shared" si="60"/>
        <v>272.03435444811009</v>
      </c>
      <c r="I280" s="18">
        <f t="shared" si="65"/>
        <v>124.09600155117539</v>
      </c>
      <c r="J280" s="23">
        <f>VLOOKUP(G280,'FS antenna gain'!$A$2:$B$902,2)</f>
        <v>33.647693750000954</v>
      </c>
      <c r="K280" s="18">
        <f>VLOOKUP(E280,'vehicle radar antenna gain'!$A$3:$D$903,4)</f>
        <v>-20.119821057006</v>
      </c>
      <c r="L280" s="22">
        <f t="shared" si="66"/>
        <v>-52.119821057006</v>
      </c>
      <c r="M280" s="22">
        <f t="shared" si="67"/>
        <v>-39.119821057006</v>
      </c>
      <c r="N280">
        <f t="shared" si="61"/>
        <v>-142.56812885818044</v>
      </c>
      <c r="O280">
        <f t="shared" si="68"/>
        <v>-129.56812885818044</v>
      </c>
      <c r="P280">
        <f t="shared" si="69"/>
        <v>52.568128858180444</v>
      </c>
      <c r="Q280">
        <f t="shared" si="62"/>
        <v>64.568128858180444</v>
      </c>
    </row>
    <row r="281" spans="2:17">
      <c r="B281" s="18">
        <v>272</v>
      </c>
      <c r="C281" s="3">
        <f t="shared" si="63"/>
        <v>8.7132352941176466E-2</v>
      </c>
      <c r="D281" s="7">
        <f t="shared" si="57"/>
        <v>4.9797393569177109</v>
      </c>
      <c r="E281" s="6">
        <f t="shared" si="58"/>
        <v>5</v>
      </c>
      <c r="F281" s="4">
        <f t="shared" si="59"/>
        <v>1.3557393569177107</v>
      </c>
      <c r="G281" s="18">
        <f t="shared" si="64"/>
        <v>1.4</v>
      </c>
      <c r="H281" s="4">
        <f t="shared" si="60"/>
        <v>273.03056605442549</v>
      </c>
      <c r="I281" s="18">
        <f t="shared" si="65"/>
        <v>124.12775187440531</v>
      </c>
      <c r="J281" s="23">
        <f>VLOOKUP(G281,'FS antenna gain'!$A$2:$B$902,2)</f>
        <v>33.647693750000954</v>
      </c>
      <c r="K281" s="18">
        <f>VLOOKUP(E281,'vehicle radar antenna gain'!$A$3:$D$903,4)</f>
        <v>-20.119821057006</v>
      </c>
      <c r="L281" s="22">
        <f t="shared" si="66"/>
        <v>-52.119821057006</v>
      </c>
      <c r="M281" s="22">
        <f t="shared" si="67"/>
        <v>-39.119821057006</v>
      </c>
      <c r="N281">
        <f t="shared" si="61"/>
        <v>-142.59987918141036</v>
      </c>
      <c r="O281">
        <f t="shared" si="68"/>
        <v>-129.59987918141036</v>
      </c>
      <c r="P281">
        <f t="shared" si="69"/>
        <v>52.599879181410358</v>
      </c>
      <c r="Q281">
        <f t="shared" si="62"/>
        <v>64.599879181410358</v>
      </c>
    </row>
    <row r="282" spans="2:17">
      <c r="B282" s="18">
        <v>273</v>
      </c>
      <c r="C282" s="3">
        <f t="shared" si="63"/>
        <v>8.681318681318681E-2</v>
      </c>
      <c r="D282" s="7">
        <f t="shared" si="57"/>
        <v>4.9615897731890364</v>
      </c>
      <c r="E282" s="6">
        <f t="shared" si="58"/>
        <v>5</v>
      </c>
      <c r="F282" s="4">
        <f t="shared" si="59"/>
        <v>1.3375897731890363</v>
      </c>
      <c r="G282" s="18">
        <f t="shared" si="64"/>
        <v>1.3</v>
      </c>
      <c r="H282" s="4">
        <f t="shared" si="60"/>
        <v>274.02680525817181</v>
      </c>
      <c r="I282" s="18">
        <f t="shared" si="65"/>
        <v>124.15938743512112</v>
      </c>
      <c r="J282" s="23">
        <f>VLOOKUP(G282,'FS antenna gain'!$A$2:$B$902,2)</f>
        <v>33.647693750000954</v>
      </c>
      <c r="K282" s="18">
        <f>VLOOKUP(E282,'vehicle radar antenna gain'!$A$3:$D$903,4)</f>
        <v>-20.119821057006</v>
      </c>
      <c r="L282" s="22">
        <f t="shared" si="66"/>
        <v>-52.119821057006</v>
      </c>
      <c r="M282" s="22">
        <f t="shared" si="67"/>
        <v>-39.119821057006</v>
      </c>
      <c r="N282">
        <f t="shared" si="61"/>
        <v>-142.63151474212617</v>
      </c>
      <c r="O282">
        <f t="shared" si="68"/>
        <v>-129.63151474212617</v>
      </c>
      <c r="P282">
        <f t="shared" si="69"/>
        <v>52.631514742126171</v>
      </c>
      <c r="Q282">
        <f t="shared" si="62"/>
        <v>64.631514742126171</v>
      </c>
    </row>
    <row r="283" spans="2:17">
      <c r="B283" s="18">
        <v>274</v>
      </c>
      <c r="C283" s="3">
        <f t="shared" si="63"/>
        <v>8.6496350364963503E-2</v>
      </c>
      <c r="D283" s="7">
        <f t="shared" si="57"/>
        <v>4.9435716807933918</v>
      </c>
      <c r="E283" s="6">
        <f t="shared" si="58"/>
        <v>4.9000000000000004</v>
      </c>
      <c r="F283" s="4">
        <f t="shared" si="59"/>
        <v>1.3195716807933917</v>
      </c>
      <c r="G283" s="18">
        <f t="shared" si="64"/>
        <v>1.3</v>
      </c>
      <c r="H283" s="4">
        <f t="shared" si="60"/>
        <v>275.0230717594435</v>
      </c>
      <c r="I283" s="18">
        <f t="shared" si="65"/>
        <v>124.19090905361008</v>
      </c>
      <c r="J283" s="23">
        <f>VLOOKUP(G283,'FS antenna gain'!$A$2:$B$902,2)</f>
        <v>33.647693750000954</v>
      </c>
      <c r="K283" s="18">
        <f>VLOOKUP(E283,'vehicle radar antenna gain'!$A$3:$D$903,4)</f>
        <v>-19.981801518828</v>
      </c>
      <c r="L283" s="22">
        <f t="shared" si="66"/>
        <v>-51.981801518828</v>
      </c>
      <c r="M283" s="22">
        <f t="shared" si="67"/>
        <v>-38.981801518828</v>
      </c>
      <c r="N283">
        <f t="shared" si="61"/>
        <v>-142.52501682243712</v>
      </c>
      <c r="O283">
        <f t="shared" si="68"/>
        <v>-129.52501682243712</v>
      </c>
      <c r="P283">
        <f t="shared" si="69"/>
        <v>52.525016822437124</v>
      </c>
      <c r="Q283">
        <f t="shared" si="62"/>
        <v>64.525016822437124</v>
      </c>
    </row>
    <row r="284" spans="2:17">
      <c r="B284" s="18">
        <v>275</v>
      </c>
      <c r="C284" s="3">
        <f t="shared" si="63"/>
        <v>8.6181818181818179E-2</v>
      </c>
      <c r="D284" s="7">
        <f t="shared" si="57"/>
        <v>4.9256836594578015</v>
      </c>
      <c r="E284" s="6">
        <f t="shared" si="58"/>
        <v>4.9000000000000004</v>
      </c>
      <c r="F284" s="4">
        <f t="shared" si="59"/>
        <v>1.3016836594578014</v>
      </c>
      <c r="G284" s="18">
        <f t="shared" si="64"/>
        <v>1.3</v>
      </c>
      <c r="H284" s="4">
        <f t="shared" si="60"/>
        <v>276.01936526265689</v>
      </c>
      <c r="I284" s="18">
        <f t="shared" si="65"/>
        <v>124.22231754146532</v>
      </c>
      <c r="J284" s="23">
        <f>VLOOKUP(G284,'FS antenna gain'!$A$2:$B$902,2)</f>
        <v>33.647693750000954</v>
      </c>
      <c r="K284" s="18">
        <f>VLOOKUP(E284,'vehicle radar antenna gain'!$A$3:$D$903,4)</f>
        <v>-19.981801518828</v>
      </c>
      <c r="L284" s="22">
        <f t="shared" si="66"/>
        <v>-51.981801518828</v>
      </c>
      <c r="M284" s="22">
        <f t="shared" si="67"/>
        <v>-38.981801518828</v>
      </c>
      <c r="N284">
        <f t="shared" si="61"/>
        <v>-142.55642531029235</v>
      </c>
      <c r="O284">
        <f t="shared" si="68"/>
        <v>-129.55642531029235</v>
      </c>
      <c r="P284">
        <f t="shared" si="69"/>
        <v>52.556425310292354</v>
      </c>
      <c r="Q284">
        <f t="shared" si="62"/>
        <v>64.556425310292354</v>
      </c>
    </row>
    <row r="285" spans="2:17">
      <c r="B285" s="18">
        <v>276</v>
      </c>
      <c r="C285" s="3">
        <f t="shared" si="63"/>
        <v>8.5869565217391308E-2</v>
      </c>
      <c r="D285" s="7">
        <f t="shared" si="57"/>
        <v>4.9079243092397622</v>
      </c>
      <c r="E285" s="6">
        <f t="shared" si="58"/>
        <v>4.9000000000000004</v>
      </c>
      <c r="F285" s="4">
        <f t="shared" si="59"/>
        <v>1.2839243092397621</v>
      </c>
      <c r="G285" s="18">
        <f t="shared" si="64"/>
        <v>1.3</v>
      </c>
      <c r="H285" s="4">
        <f t="shared" si="60"/>
        <v>277.01568547647264</v>
      </c>
      <c r="I285" s="18">
        <f t="shared" si="65"/>
        <v>124.25361370170754</v>
      </c>
      <c r="J285" s="23">
        <f>VLOOKUP(G285,'FS antenna gain'!$A$2:$B$902,2)</f>
        <v>33.647693750000954</v>
      </c>
      <c r="K285" s="18">
        <f>VLOOKUP(E285,'vehicle radar antenna gain'!$A$3:$D$903,4)</f>
        <v>-19.981801518828</v>
      </c>
      <c r="L285" s="22">
        <f t="shared" si="66"/>
        <v>-51.981801518828</v>
      </c>
      <c r="M285" s="22">
        <f t="shared" si="67"/>
        <v>-38.981801518828</v>
      </c>
      <c r="N285">
        <f t="shared" si="61"/>
        <v>-142.58772147053458</v>
      </c>
      <c r="O285">
        <f t="shared" si="68"/>
        <v>-129.58772147053458</v>
      </c>
      <c r="P285">
        <f t="shared" si="69"/>
        <v>52.587721470534575</v>
      </c>
      <c r="Q285">
        <f t="shared" si="62"/>
        <v>64.587721470534575</v>
      </c>
    </row>
    <row r="286" spans="2:17">
      <c r="B286" s="18">
        <v>277</v>
      </c>
      <c r="C286" s="3">
        <f t="shared" si="63"/>
        <v>8.5559566787003605E-2</v>
      </c>
      <c r="D286" s="7">
        <f t="shared" si="57"/>
        <v>4.8902922501656638</v>
      </c>
      <c r="E286" s="6">
        <f t="shared" si="58"/>
        <v>4.9000000000000004</v>
      </c>
      <c r="F286" s="4">
        <f t="shared" si="59"/>
        <v>1.2662922501656637</v>
      </c>
      <c r="G286" s="18">
        <f t="shared" si="64"/>
        <v>1.3</v>
      </c>
      <c r="H286" s="4">
        <f t="shared" si="60"/>
        <v>278.01203211371984</v>
      </c>
      <c r="I286" s="18">
        <f t="shared" si="65"/>
        <v>124.284798328904</v>
      </c>
      <c r="J286" s="23">
        <f>VLOOKUP(G286,'FS antenna gain'!$A$2:$B$902,2)</f>
        <v>33.647693750000954</v>
      </c>
      <c r="K286" s="18">
        <f>VLOOKUP(E286,'vehicle radar antenna gain'!$A$3:$D$903,4)</f>
        <v>-19.981801518828</v>
      </c>
      <c r="L286" s="22">
        <f t="shared" si="66"/>
        <v>-51.981801518828</v>
      </c>
      <c r="M286" s="22">
        <f t="shared" si="67"/>
        <v>-38.981801518828</v>
      </c>
      <c r="N286">
        <f t="shared" si="61"/>
        <v>-142.61890609773104</v>
      </c>
      <c r="O286">
        <f t="shared" si="68"/>
        <v>-129.61890609773104</v>
      </c>
      <c r="P286">
        <f t="shared" si="69"/>
        <v>52.618906097731042</v>
      </c>
      <c r="Q286">
        <f t="shared" si="62"/>
        <v>64.618906097731042</v>
      </c>
    </row>
    <row r="287" spans="2:17">
      <c r="B287" s="18">
        <v>278</v>
      </c>
      <c r="C287" s="3">
        <f t="shared" si="63"/>
        <v>8.5251798561151074E-2</v>
      </c>
      <c r="D287" s="7">
        <f t="shared" si="57"/>
        <v>4.8727861218768824</v>
      </c>
      <c r="E287" s="6">
        <f t="shared" si="58"/>
        <v>4.9000000000000004</v>
      </c>
      <c r="F287" s="4">
        <f t="shared" si="59"/>
        <v>1.2487861218768823</v>
      </c>
      <c r="G287" s="18">
        <f t="shared" si="64"/>
        <v>1.2</v>
      </c>
      <c r="H287" s="4">
        <f t="shared" si="60"/>
        <v>279.00840489132224</v>
      </c>
      <c r="I287" s="18">
        <f t="shared" si="65"/>
        <v>124.31587220928617</v>
      </c>
      <c r="J287" s="23">
        <f>VLOOKUP(G287,'FS antenna gain'!$A$2:$B$902,2)</f>
        <v>36.58799374999893</v>
      </c>
      <c r="K287" s="18">
        <f>VLOOKUP(E287,'vehicle radar antenna gain'!$A$3:$D$903,4)</f>
        <v>-19.981801518828</v>
      </c>
      <c r="L287" s="22">
        <f t="shared" si="66"/>
        <v>-51.981801518828</v>
      </c>
      <c r="M287" s="22">
        <f t="shared" si="67"/>
        <v>-38.981801518828</v>
      </c>
      <c r="N287">
        <f t="shared" si="61"/>
        <v>-139.70967997811525</v>
      </c>
      <c r="O287">
        <f t="shared" si="68"/>
        <v>-126.70967997811525</v>
      </c>
      <c r="P287">
        <f t="shared" si="69"/>
        <v>49.709679978115247</v>
      </c>
      <c r="Q287">
        <f t="shared" si="62"/>
        <v>61.709679978115247</v>
      </c>
    </row>
    <row r="288" spans="2:17">
      <c r="B288" s="18">
        <v>279</v>
      </c>
      <c r="C288" s="3">
        <f t="shared" si="63"/>
        <v>8.4946236559139784E-2</v>
      </c>
      <c r="D288" s="7">
        <f t="shared" si="57"/>
        <v>4.8554045832833559</v>
      </c>
      <c r="E288" s="6">
        <f t="shared" si="58"/>
        <v>4.9000000000000004</v>
      </c>
      <c r="F288" s="4">
        <f t="shared" si="59"/>
        <v>1.2314045832833558</v>
      </c>
      <c r="G288" s="18">
        <f t="shared" si="64"/>
        <v>1.2</v>
      </c>
      <c r="H288" s="4">
        <f t="shared" si="60"/>
        <v>280.00480353022516</v>
      </c>
      <c r="I288" s="18">
        <f t="shared" si="65"/>
        <v>124.34683612086462</v>
      </c>
      <c r="J288" s="23">
        <f>VLOOKUP(G288,'FS antenna gain'!$A$2:$B$902,2)</f>
        <v>36.58799374999893</v>
      </c>
      <c r="K288" s="18">
        <f>VLOOKUP(E288,'vehicle radar antenna gain'!$A$3:$D$903,4)</f>
        <v>-19.981801518828</v>
      </c>
      <c r="L288" s="22">
        <f t="shared" si="66"/>
        <v>-51.981801518828</v>
      </c>
      <c r="M288" s="22">
        <f t="shared" si="67"/>
        <v>-38.981801518828</v>
      </c>
      <c r="N288">
        <f t="shared" si="61"/>
        <v>-139.7406438896937</v>
      </c>
      <c r="O288">
        <f t="shared" si="68"/>
        <v>-126.7406438896937</v>
      </c>
      <c r="P288">
        <f t="shared" si="69"/>
        <v>49.7406438896937</v>
      </c>
      <c r="Q288">
        <f t="shared" si="62"/>
        <v>61.7406438896937</v>
      </c>
    </row>
    <row r="289" spans="2:17">
      <c r="B289" s="18">
        <v>280</v>
      </c>
      <c r="C289" s="3">
        <f t="shared" si="63"/>
        <v>8.4642857142857145E-2</v>
      </c>
      <c r="D289" s="7">
        <f t="shared" si="57"/>
        <v>4.8381463122244543</v>
      </c>
      <c r="E289" s="6">
        <f t="shared" si="58"/>
        <v>4.8</v>
      </c>
      <c r="F289" s="4">
        <f t="shared" si="59"/>
        <v>1.2141463122244542</v>
      </c>
      <c r="G289" s="18">
        <f t="shared" si="64"/>
        <v>1.2</v>
      </c>
      <c r="H289" s="4">
        <f t="shared" si="60"/>
        <v>281.00122775532492</v>
      </c>
      <c r="I289" s="18">
        <f t="shared" si="65"/>
        <v>124.3776908335426</v>
      </c>
      <c r="J289" s="23">
        <f>VLOOKUP(G289,'FS antenna gain'!$A$2:$B$902,2)</f>
        <v>36.58799374999893</v>
      </c>
      <c r="K289" s="18">
        <f>VLOOKUP(E289,'vehicle radar antenna gain'!$A$3:$D$903,4)</f>
        <v>-19.724940187885</v>
      </c>
      <c r="L289" s="22">
        <f t="shared" si="66"/>
        <v>-51.724940187884997</v>
      </c>
      <c r="M289" s="22">
        <f t="shared" si="67"/>
        <v>-38.724940187884997</v>
      </c>
      <c r="N289">
        <f t="shared" si="61"/>
        <v>-139.51463727142868</v>
      </c>
      <c r="O289">
        <f t="shared" si="68"/>
        <v>-126.51463727142868</v>
      </c>
      <c r="P289">
        <f t="shared" si="69"/>
        <v>49.514637271428683</v>
      </c>
      <c r="Q289">
        <f t="shared" si="62"/>
        <v>61.514637271428683</v>
      </c>
    </row>
    <row r="290" spans="2:17">
      <c r="B290" s="18">
        <v>281</v>
      </c>
      <c r="C290" s="3">
        <f t="shared" si="63"/>
        <v>8.4341637010676151E-2</v>
      </c>
      <c r="D290" s="7">
        <f t="shared" si="57"/>
        <v>4.8210100051369738</v>
      </c>
      <c r="E290" s="6">
        <f t="shared" si="58"/>
        <v>4.8</v>
      </c>
      <c r="F290" s="4">
        <f t="shared" si="59"/>
        <v>1.1970100051369736</v>
      </c>
      <c r="G290" s="18">
        <f t="shared" si="64"/>
        <v>1.2</v>
      </c>
      <c r="H290" s="4">
        <f t="shared" si="60"/>
        <v>281.997677295399</v>
      </c>
      <c r="I290" s="18">
        <f t="shared" si="65"/>
        <v>124.40843710922724</v>
      </c>
      <c r="J290" s="23">
        <f>VLOOKUP(G290,'FS antenna gain'!$A$2:$B$902,2)</f>
        <v>36.58799374999893</v>
      </c>
      <c r="K290" s="18">
        <f>VLOOKUP(E290,'vehicle radar antenna gain'!$A$3:$D$903,4)</f>
        <v>-19.724940187885</v>
      </c>
      <c r="L290" s="22">
        <f t="shared" si="66"/>
        <v>-51.724940187884997</v>
      </c>
      <c r="M290" s="22">
        <f t="shared" si="67"/>
        <v>-38.724940187884997</v>
      </c>
      <c r="N290">
        <f t="shared" si="61"/>
        <v>-139.54538354711332</v>
      </c>
      <c r="O290">
        <f t="shared" si="68"/>
        <v>-126.54538354711332</v>
      </c>
      <c r="P290">
        <f t="shared" si="69"/>
        <v>49.545383547113317</v>
      </c>
      <c r="Q290">
        <f t="shared" si="62"/>
        <v>61.545383547113317</v>
      </c>
    </row>
    <row r="291" spans="2:17">
      <c r="B291" s="18">
        <v>282</v>
      </c>
      <c r="C291" s="3">
        <f t="shared" si="63"/>
        <v>8.4042553191489358E-2</v>
      </c>
      <c r="D291" s="7">
        <f t="shared" si="57"/>
        <v>4.8039943767300786</v>
      </c>
      <c r="E291" s="6">
        <f t="shared" si="58"/>
        <v>4.8</v>
      </c>
      <c r="F291" s="4">
        <f t="shared" si="59"/>
        <v>1.1799943767300785</v>
      </c>
      <c r="G291" s="18">
        <f t="shared" si="64"/>
        <v>1.2</v>
      </c>
      <c r="H291" s="4">
        <f t="shared" si="60"/>
        <v>282.99415188303806</v>
      </c>
      <c r="I291" s="18">
        <f t="shared" si="65"/>
        <v>124.43907570193898</v>
      </c>
      <c r="J291" s="23">
        <f>VLOOKUP(G291,'FS antenna gain'!$A$2:$B$902,2)</f>
        <v>36.58799374999893</v>
      </c>
      <c r="K291" s="18">
        <f>VLOOKUP(E291,'vehicle radar antenna gain'!$A$3:$D$903,4)</f>
        <v>-19.724940187885</v>
      </c>
      <c r="L291" s="22">
        <f t="shared" si="66"/>
        <v>-51.724940187884997</v>
      </c>
      <c r="M291" s="22">
        <f t="shared" si="67"/>
        <v>-38.724940187884997</v>
      </c>
      <c r="N291">
        <f t="shared" si="61"/>
        <v>-139.57602213982506</v>
      </c>
      <c r="O291">
        <f t="shared" si="68"/>
        <v>-126.57602213982506</v>
      </c>
      <c r="P291">
        <f t="shared" si="69"/>
        <v>49.576022139825056</v>
      </c>
      <c r="Q291">
        <f t="shared" si="62"/>
        <v>61.576022139825056</v>
      </c>
    </row>
    <row r="292" spans="2:17">
      <c r="B292" s="18">
        <v>283</v>
      </c>
      <c r="C292" s="3">
        <f t="shared" si="63"/>
        <v>8.3745583038869253E-2</v>
      </c>
      <c r="D292" s="7">
        <f t="shared" si="57"/>
        <v>4.7870981596670088</v>
      </c>
      <c r="E292" s="6">
        <f t="shared" si="58"/>
        <v>4.8</v>
      </c>
      <c r="F292" s="4">
        <f t="shared" si="59"/>
        <v>1.1630981596670087</v>
      </c>
      <c r="G292" s="18">
        <f t="shared" si="64"/>
        <v>1.2</v>
      </c>
      <c r="H292" s="4">
        <f t="shared" si="60"/>
        <v>283.99065125457918</v>
      </c>
      <c r="I292" s="18">
        <f t="shared" si="65"/>
        <v>124.4696073579193</v>
      </c>
      <c r="J292" s="23">
        <f>VLOOKUP(G292,'FS antenna gain'!$A$2:$B$902,2)</f>
        <v>36.58799374999893</v>
      </c>
      <c r="K292" s="18">
        <f>VLOOKUP(E292,'vehicle radar antenna gain'!$A$3:$D$903,4)</f>
        <v>-19.724940187885</v>
      </c>
      <c r="L292" s="22">
        <f t="shared" si="66"/>
        <v>-51.724940187884997</v>
      </c>
      <c r="M292" s="22">
        <f t="shared" si="67"/>
        <v>-38.724940187884997</v>
      </c>
      <c r="N292">
        <f t="shared" si="61"/>
        <v>-139.60655379580538</v>
      </c>
      <c r="O292">
        <f t="shared" si="68"/>
        <v>-126.60655379580538</v>
      </c>
      <c r="P292">
        <f t="shared" si="69"/>
        <v>49.606553795805382</v>
      </c>
      <c r="Q292">
        <f t="shared" si="62"/>
        <v>61.606553795805382</v>
      </c>
    </row>
    <row r="293" spans="2:17">
      <c r="B293" s="18">
        <v>284</v>
      </c>
      <c r="C293" s="3">
        <f t="shared" si="63"/>
        <v>8.3450704225352113E-2</v>
      </c>
      <c r="D293" s="7">
        <f t="shared" si="57"/>
        <v>4.7703201042534209</v>
      </c>
      <c r="E293" s="6">
        <f t="shared" si="58"/>
        <v>4.8</v>
      </c>
      <c r="F293" s="4">
        <f t="shared" si="59"/>
        <v>1.1463201042534208</v>
      </c>
      <c r="G293" s="18">
        <f t="shared" si="64"/>
        <v>1.1000000000000001</v>
      </c>
      <c r="H293" s="4">
        <f t="shared" si="60"/>
        <v>284.98717515004074</v>
      </c>
      <c r="I293" s="18">
        <f t="shared" si="65"/>
        <v>124.50003281573669</v>
      </c>
      <c r="J293" s="23">
        <f>VLOOKUP(G293,'FS antenna gain'!$A$2:$B$902,2)</f>
        <v>36.58799374999893</v>
      </c>
      <c r="K293" s="18">
        <f>VLOOKUP(E293,'vehicle radar antenna gain'!$A$3:$D$903,4)</f>
        <v>-19.724940187885</v>
      </c>
      <c r="L293" s="22">
        <f t="shared" si="66"/>
        <v>-51.724940187884997</v>
      </c>
      <c r="M293" s="22">
        <f t="shared" si="67"/>
        <v>-38.724940187884997</v>
      </c>
      <c r="N293">
        <f t="shared" si="61"/>
        <v>-139.63697925362277</v>
      </c>
      <c r="O293">
        <f t="shared" si="68"/>
        <v>-126.63697925362277</v>
      </c>
      <c r="P293">
        <f t="shared" si="69"/>
        <v>49.636979253622769</v>
      </c>
      <c r="Q293">
        <f t="shared" si="62"/>
        <v>61.636979253622769</v>
      </c>
    </row>
    <row r="294" spans="2:17">
      <c r="B294" s="18">
        <v>285</v>
      </c>
      <c r="C294" s="3">
        <f t="shared" si="63"/>
        <v>8.3157894736842097E-2</v>
      </c>
      <c r="D294" s="7">
        <f t="shared" si="57"/>
        <v>4.7536589781321688</v>
      </c>
      <c r="E294" s="6">
        <f t="shared" si="58"/>
        <v>4.8</v>
      </c>
      <c r="F294" s="4">
        <f t="shared" si="59"/>
        <v>1.1296589781321686</v>
      </c>
      <c r="G294" s="18">
        <f t="shared" si="64"/>
        <v>1.1000000000000001</v>
      </c>
      <c r="H294" s="4">
        <f t="shared" si="60"/>
        <v>285.98372331305848</v>
      </c>
      <c r="I294" s="18">
        <f t="shared" si="65"/>
        <v>124.53035280639023</v>
      </c>
      <c r="J294" s="23">
        <f>VLOOKUP(G294,'FS antenna gain'!$A$2:$B$902,2)</f>
        <v>36.58799374999893</v>
      </c>
      <c r="K294" s="18">
        <f>VLOOKUP(E294,'vehicle radar antenna gain'!$A$3:$D$903,4)</f>
        <v>-19.724940187885</v>
      </c>
      <c r="L294" s="22">
        <f t="shared" si="66"/>
        <v>-51.724940187884997</v>
      </c>
      <c r="M294" s="22">
        <f t="shared" si="67"/>
        <v>-38.724940187884997</v>
      </c>
      <c r="N294">
        <f t="shared" si="61"/>
        <v>-139.66729924427631</v>
      </c>
      <c r="O294">
        <f t="shared" si="68"/>
        <v>-126.66729924427631</v>
      </c>
      <c r="P294">
        <f t="shared" si="69"/>
        <v>49.667299244276307</v>
      </c>
      <c r="Q294">
        <f t="shared" si="62"/>
        <v>61.667299244276307</v>
      </c>
    </row>
    <row r="295" spans="2:17">
      <c r="B295" s="18">
        <v>286</v>
      </c>
      <c r="C295" s="3">
        <f t="shared" si="63"/>
        <v>8.2867132867132862E-2</v>
      </c>
      <c r="D295" s="7">
        <f t="shared" si="57"/>
        <v>4.7371135659843855</v>
      </c>
      <c r="E295" s="6">
        <f t="shared" si="58"/>
        <v>4.7</v>
      </c>
      <c r="F295" s="4">
        <f t="shared" si="59"/>
        <v>1.1131135659843854</v>
      </c>
      <c r="G295" s="18">
        <f t="shared" si="64"/>
        <v>1.1000000000000001</v>
      </c>
      <c r="H295" s="4">
        <f t="shared" si="60"/>
        <v>286.98029549082287</v>
      </c>
      <c r="I295" s="18">
        <f t="shared" si="65"/>
        <v>124.56056805341223</v>
      </c>
      <c r="J295" s="23">
        <f>VLOOKUP(G295,'FS antenna gain'!$A$2:$B$902,2)</f>
        <v>36.58799374999893</v>
      </c>
      <c r="K295" s="18">
        <f>VLOOKUP(E295,'vehicle radar antenna gain'!$A$3:$D$903,4)</f>
        <v>-19.724940187885</v>
      </c>
      <c r="L295" s="22">
        <f t="shared" si="66"/>
        <v>-51.724940187884997</v>
      </c>
      <c r="M295" s="22">
        <f t="shared" si="67"/>
        <v>-38.724940187884997</v>
      </c>
      <c r="N295">
        <f t="shared" si="61"/>
        <v>-139.69751449129831</v>
      </c>
      <c r="O295">
        <f t="shared" si="68"/>
        <v>-126.69751449129831</v>
      </c>
      <c r="P295">
        <f t="shared" si="69"/>
        <v>49.697514491298307</v>
      </c>
      <c r="Q295">
        <f t="shared" si="62"/>
        <v>61.697514491298307</v>
      </c>
    </row>
    <row r="296" spans="2:17">
      <c r="B296" s="18">
        <v>287</v>
      </c>
      <c r="C296" s="3">
        <f t="shared" si="63"/>
        <v>8.257839721254355E-2</v>
      </c>
      <c r="D296" s="7">
        <f t="shared" si="57"/>
        <v>4.7206826692367247</v>
      </c>
      <c r="E296" s="6">
        <f t="shared" si="58"/>
        <v>4.7</v>
      </c>
      <c r="F296" s="4">
        <f t="shared" si="59"/>
        <v>1.0966826692367246</v>
      </c>
      <c r="G296" s="18">
        <f t="shared" si="64"/>
        <v>1.1000000000000001</v>
      </c>
      <c r="H296" s="4">
        <f t="shared" si="60"/>
        <v>287.97689143401766</v>
      </c>
      <c r="I296" s="18">
        <f t="shared" si="65"/>
        <v>124.59067927296877</v>
      </c>
      <c r="J296" s="23">
        <f>VLOOKUP(G296,'FS antenna gain'!$A$2:$B$902,2)</f>
        <v>36.58799374999893</v>
      </c>
      <c r="K296" s="18">
        <f>VLOOKUP(E296,'vehicle radar antenna gain'!$A$3:$D$903,4)</f>
        <v>-19.724940187885</v>
      </c>
      <c r="L296" s="22">
        <f t="shared" si="66"/>
        <v>-51.724940187884997</v>
      </c>
      <c r="M296" s="22">
        <f t="shared" si="67"/>
        <v>-38.724940187884997</v>
      </c>
      <c r="N296">
        <f t="shared" si="61"/>
        <v>-139.72762571085485</v>
      </c>
      <c r="O296">
        <f t="shared" si="68"/>
        <v>-126.72762571085485</v>
      </c>
      <c r="P296">
        <f t="shared" si="69"/>
        <v>49.727625710854852</v>
      </c>
      <c r="Q296">
        <f t="shared" si="62"/>
        <v>61.727625710854852</v>
      </c>
    </row>
    <row r="297" spans="2:17">
      <c r="B297" s="18">
        <v>288</v>
      </c>
      <c r="C297" s="3">
        <f t="shared" si="63"/>
        <v>8.2291666666666666E-2</v>
      </c>
      <c r="D297" s="7">
        <f t="shared" si="57"/>
        <v>4.7043651057745874</v>
      </c>
      <c r="E297" s="6">
        <f t="shared" si="58"/>
        <v>4.7</v>
      </c>
      <c r="F297" s="4">
        <f t="shared" si="59"/>
        <v>1.0803651057745873</v>
      </c>
      <c r="G297" s="18">
        <f t="shared" si="64"/>
        <v>1.1000000000000001</v>
      </c>
      <c r="H297" s="4">
        <f t="shared" si="60"/>
        <v>288.97351089676022</v>
      </c>
      <c r="I297" s="18">
        <f t="shared" si="65"/>
        <v>124.62068717395852</v>
      </c>
      <c r="J297" s="23">
        <f>VLOOKUP(G297,'FS antenna gain'!$A$2:$B$902,2)</f>
        <v>36.58799374999893</v>
      </c>
      <c r="K297" s="18">
        <f>VLOOKUP(E297,'vehicle radar antenna gain'!$A$3:$D$903,4)</f>
        <v>-19.724940187885</v>
      </c>
      <c r="L297" s="22">
        <f t="shared" si="66"/>
        <v>-51.724940187884997</v>
      </c>
      <c r="M297" s="22">
        <f t="shared" si="67"/>
        <v>-38.724940187884997</v>
      </c>
      <c r="N297">
        <f t="shared" si="61"/>
        <v>-139.7576336118446</v>
      </c>
      <c r="O297">
        <f t="shared" si="68"/>
        <v>-126.7576336118446</v>
      </c>
      <c r="P297">
        <f t="shared" si="69"/>
        <v>49.757633611844597</v>
      </c>
      <c r="Q297">
        <f t="shared" si="62"/>
        <v>61.757633611844597</v>
      </c>
    </row>
    <row r="298" spans="2:17">
      <c r="B298" s="18">
        <v>289</v>
      </c>
      <c r="C298" s="3">
        <f t="shared" si="63"/>
        <v>8.2006920415224907E-2</v>
      </c>
      <c r="D298" s="7">
        <f t="shared" si="57"/>
        <v>4.6881597096612229</v>
      </c>
      <c r="E298" s="6">
        <f t="shared" si="58"/>
        <v>4.7</v>
      </c>
      <c r="F298" s="4">
        <f t="shared" si="59"/>
        <v>1.0641597096612228</v>
      </c>
      <c r="G298" s="18">
        <f t="shared" si="64"/>
        <v>1.1000000000000001</v>
      </c>
      <c r="H298" s="4">
        <f t="shared" si="60"/>
        <v>289.97015363654242</v>
      </c>
      <c r="I298" s="18">
        <f t="shared" si="65"/>
        <v>124.65059245811</v>
      </c>
      <c r="J298" s="23">
        <f>VLOOKUP(G298,'FS antenna gain'!$A$2:$B$902,2)</f>
        <v>36.58799374999893</v>
      </c>
      <c r="K298" s="18">
        <f>VLOOKUP(E298,'vehicle radar antenna gain'!$A$3:$D$903,4)</f>
        <v>-19.724940187885</v>
      </c>
      <c r="L298" s="22">
        <f t="shared" si="66"/>
        <v>-51.724940187884997</v>
      </c>
      <c r="M298" s="22">
        <f t="shared" si="67"/>
        <v>-38.724940187884997</v>
      </c>
      <c r="N298">
        <f t="shared" si="61"/>
        <v>-139.78753889599608</v>
      </c>
      <c r="O298">
        <f t="shared" si="68"/>
        <v>-126.78753889599608</v>
      </c>
      <c r="P298">
        <f t="shared" si="69"/>
        <v>49.787538895996079</v>
      </c>
      <c r="Q298">
        <f t="shared" si="62"/>
        <v>61.787538895996079</v>
      </c>
    </row>
    <row r="299" spans="2:17">
      <c r="B299" s="18">
        <v>290</v>
      </c>
      <c r="C299" s="3">
        <f t="shared" si="63"/>
        <v>8.1724137931034474E-2</v>
      </c>
      <c r="D299" s="7">
        <f t="shared" si="57"/>
        <v>4.6720653308625426</v>
      </c>
      <c r="E299" s="6">
        <f t="shared" si="58"/>
        <v>4.7</v>
      </c>
      <c r="F299" s="4">
        <f t="shared" si="59"/>
        <v>1.0480653308625425</v>
      </c>
      <c r="G299" s="18">
        <f t="shared" si="64"/>
        <v>1</v>
      </c>
      <c r="H299" s="4">
        <f t="shared" si="60"/>
        <v>290.96681941417307</v>
      </c>
      <c r="I299" s="18">
        <f t="shared" si="65"/>
        <v>124.68039582007725</v>
      </c>
      <c r="J299" s="23">
        <f>VLOOKUP(G299,'FS antenna gain'!$A$2:$B$902,2)</f>
        <v>37.874375000001223</v>
      </c>
      <c r="K299" s="18">
        <f>VLOOKUP(E299,'vehicle radar antenna gain'!$A$3:$D$903,4)</f>
        <v>-19.724940187885</v>
      </c>
      <c r="L299" s="22">
        <f t="shared" si="66"/>
        <v>-51.724940187884997</v>
      </c>
      <c r="M299" s="22">
        <f t="shared" si="67"/>
        <v>-38.724940187884997</v>
      </c>
      <c r="N299">
        <f t="shared" si="61"/>
        <v>-138.53096100796103</v>
      </c>
      <c r="O299">
        <f t="shared" si="68"/>
        <v>-125.53096100796104</v>
      </c>
      <c r="P299">
        <f t="shared" si="69"/>
        <v>48.530961007961025</v>
      </c>
      <c r="Q299">
        <f t="shared" si="62"/>
        <v>60.530961007961039</v>
      </c>
    </row>
    <row r="300" spans="2:17">
      <c r="B300" s="18">
        <v>291</v>
      </c>
      <c r="C300" s="3">
        <f t="shared" si="63"/>
        <v>8.1443298969072167E-2</v>
      </c>
      <c r="D300" s="7">
        <f t="shared" si="57"/>
        <v>4.6560808349775185</v>
      </c>
      <c r="E300" s="6">
        <f t="shared" si="58"/>
        <v>4.7</v>
      </c>
      <c r="F300" s="4">
        <f t="shared" si="59"/>
        <v>1.0320808349775183</v>
      </c>
      <c r="G300" s="18">
        <f t="shared" si="64"/>
        <v>1</v>
      </c>
      <c r="H300" s="4">
        <f t="shared" si="60"/>
        <v>291.96350799372169</v>
      </c>
      <c r="I300" s="18">
        <f t="shared" si="65"/>
        <v>124.71009794753394</v>
      </c>
      <c r="J300" s="23">
        <f>VLOOKUP(G300,'FS antenna gain'!$A$2:$B$902,2)</f>
        <v>37.874375000001223</v>
      </c>
      <c r="K300" s="18">
        <f>VLOOKUP(E300,'vehicle radar antenna gain'!$A$3:$D$903,4)</f>
        <v>-19.724940187885</v>
      </c>
      <c r="L300" s="22">
        <f t="shared" si="66"/>
        <v>-51.724940187884997</v>
      </c>
      <c r="M300" s="22">
        <f t="shared" si="67"/>
        <v>-38.724940187884997</v>
      </c>
      <c r="N300">
        <f t="shared" si="61"/>
        <v>-138.56066313541771</v>
      </c>
      <c r="O300">
        <f t="shared" si="68"/>
        <v>-125.56066313541773</v>
      </c>
      <c r="P300">
        <f t="shared" si="69"/>
        <v>48.560663135417713</v>
      </c>
      <c r="Q300">
        <f t="shared" si="62"/>
        <v>60.560663135417727</v>
      </c>
    </row>
    <row r="301" spans="2:17">
      <c r="B301" s="18">
        <v>292</v>
      </c>
      <c r="C301" s="3">
        <f t="shared" si="63"/>
        <v>8.1164383561643835E-2</v>
      </c>
      <c r="D301" s="7">
        <f t="shared" si="57"/>
        <v>4.640205102974039</v>
      </c>
      <c r="E301" s="6">
        <f t="shared" si="58"/>
        <v>4.5999999999999996</v>
      </c>
      <c r="F301" s="4">
        <f t="shared" si="59"/>
        <v>1.0162051029740389</v>
      </c>
      <c r="G301" s="18">
        <f t="shared" si="64"/>
        <v>1</v>
      </c>
      <c r="H301" s="4">
        <f t="shared" si="60"/>
        <v>292.96021914246307</v>
      </c>
      <c r="I301" s="18">
        <f t="shared" si="65"/>
        <v>124.73969952126595</v>
      </c>
      <c r="J301" s="23">
        <f>VLOOKUP(G301,'FS antenna gain'!$A$2:$B$902,2)</f>
        <v>37.874375000001223</v>
      </c>
      <c r="K301" s="18">
        <f>VLOOKUP(E301,'vehicle radar antenna gain'!$A$3:$D$903,4)</f>
        <v>-19.492527566844998</v>
      </c>
      <c r="L301" s="22">
        <f t="shared" si="66"/>
        <v>-51.492527566844998</v>
      </c>
      <c r="M301" s="22">
        <f t="shared" si="67"/>
        <v>-38.492527566844998</v>
      </c>
      <c r="N301">
        <f t="shared" si="61"/>
        <v>-138.35785208810972</v>
      </c>
      <c r="O301">
        <f t="shared" si="68"/>
        <v>-125.35785208810974</v>
      </c>
      <c r="P301">
        <f t="shared" si="69"/>
        <v>48.357852088109723</v>
      </c>
      <c r="Q301">
        <f t="shared" si="62"/>
        <v>60.357852088109738</v>
      </c>
    </row>
    <row r="302" spans="2:17">
      <c r="B302" s="18">
        <v>293</v>
      </c>
      <c r="C302" s="3">
        <f t="shared" si="63"/>
        <v>8.088737201365187E-2</v>
      </c>
      <c r="D302" s="7">
        <f t="shared" si="57"/>
        <v>4.62443703093009</v>
      </c>
      <c r="E302" s="6">
        <f t="shared" si="58"/>
        <v>4.5999999999999996</v>
      </c>
      <c r="F302" s="4">
        <f t="shared" si="59"/>
        <v>1.0004370309300898</v>
      </c>
      <c r="G302" s="18">
        <f t="shared" si="64"/>
        <v>1</v>
      </c>
      <c r="H302" s="4">
        <f t="shared" si="60"/>
        <v>293.95695263082314</v>
      </c>
      <c r="I302" s="18">
        <f t="shared" si="65"/>
        <v>124.76920121526223</v>
      </c>
      <c r="J302" s="23">
        <f>VLOOKUP(G302,'FS antenna gain'!$A$2:$B$902,2)</f>
        <v>37.874375000001223</v>
      </c>
      <c r="K302" s="18">
        <f>VLOOKUP(E302,'vehicle radar antenna gain'!$A$3:$D$903,4)</f>
        <v>-19.492527566844998</v>
      </c>
      <c r="L302" s="22">
        <f t="shared" si="66"/>
        <v>-51.492527566844998</v>
      </c>
      <c r="M302" s="22">
        <f t="shared" si="67"/>
        <v>-38.492527566844998</v>
      </c>
      <c r="N302">
        <f t="shared" si="61"/>
        <v>-138.387353782106</v>
      </c>
      <c r="O302">
        <f t="shared" si="68"/>
        <v>-125.38735378210602</v>
      </c>
      <c r="P302">
        <f t="shared" si="69"/>
        <v>48.387353782106004</v>
      </c>
      <c r="Q302">
        <f t="shared" si="62"/>
        <v>60.387353782106018</v>
      </c>
    </row>
    <row r="303" spans="2:17">
      <c r="B303" s="18">
        <v>294</v>
      </c>
      <c r="C303" s="3">
        <f t="shared" si="63"/>
        <v>8.0612244897959179E-2</v>
      </c>
      <c r="D303" s="7">
        <f t="shared" si="57"/>
        <v>4.6087755297801367</v>
      </c>
      <c r="E303" s="6">
        <f t="shared" si="58"/>
        <v>4.5999999999999996</v>
      </c>
      <c r="F303" s="4">
        <f t="shared" si="59"/>
        <v>0.9847755297801366</v>
      </c>
      <c r="G303" s="18">
        <f t="shared" si="64"/>
        <v>1</v>
      </c>
      <c r="H303" s="4">
        <f t="shared" si="60"/>
        <v>294.95370823232582</v>
      </c>
      <c r="I303" s="18">
        <f t="shared" si="65"/>
        <v>124.79860369680443</v>
      </c>
      <c r="J303" s="23">
        <f>VLOOKUP(G303,'FS antenna gain'!$A$2:$B$902,2)</f>
        <v>37.874375000001223</v>
      </c>
      <c r="K303" s="18">
        <f>VLOOKUP(E303,'vehicle radar antenna gain'!$A$3:$D$903,4)</f>
        <v>-19.492527566844998</v>
      </c>
      <c r="L303" s="22">
        <f t="shared" si="66"/>
        <v>-51.492527566844998</v>
      </c>
      <c r="M303" s="22">
        <f t="shared" si="67"/>
        <v>-38.492527566844998</v>
      </c>
      <c r="N303">
        <f t="shared" si="61"/>
        <v>-138.41675626364821</v>
      </c>
      <c r="O303">
        <f t="shared" si="68"/>
        <v>-125.41675626364822</v>
      </c>
      <c r="P303">
        <f t="shared" si="69"/>
        <v>48.41675626364821</v>
      </c>
      <c r="Q303">
        <f t="shared" si="62"/>
        <v>60.416756263648224</v>
      </c>
    </row>
    <row r="304" spans="2:17">
      <c r="B304" s="18">
        <v>295</v>
      </c>
      <c r="C304" s="3">
        <f t="shared" si="63"/>
        <v>8.0338983050847454E-2</v>
      </c>
      <c r="D304" s="7">
        <f t="shared" si="57"/>
        <v>4.5932195250665799</v>
      </c>
      <c r="E304" s="6">
        <f t="shared" si="58"/>
        <v>4.5999999999999996</v>
      </c>
      <c r="F304" s="4">
        <f t="shared" si="59"/>
        <v>0.96921952506657982</v>
      </c>
      <c r="G304" s="18">
        <f t="shared" si="64"/>
        <v>1</v>
      </c>
      <c r="H304" s="4">
        <f t="shared" si="60"/>
        <v>295.95048572354125</v>
      </c>
      <c r="I304" s="18">
        <f t="shared" si="65"/>
        <v>124.82790762655503</v>
      </c>
      <c r="J304" s="23">
        <f>VLOOKUP(G304,'FS antenna gain'!$A$2:$B$902,2)</f>
        <v>37.874375000001223</v>
      </c>
      <c r="K304" s="18">
        <f>VLOOKUP(E304,'vehicle radar antenna gain'!$A$3:$D$903,4)</f>
        <v>-19.492527566844998</v>
      </c>
      <c r="L304" s="22">
        <f t="shared" si="66"/>
        <v>-51.492527566844998</v>
      </c>
      <c r="M304" s="22">
        <f t="shared" si="67"/>
        <v>-38.492527566844998</v>
      </c>
      <c r="N304">
        <f t="shared" si="61"/>
        <v>-138.44606019339881</v>
      </c>
      <c r="O304">
        <f t="shared" si="68"/>
        <v>-125.44606019339882</v>
      </c>
      <c r="P304">
        <f t="shared" si="69"/>
        <v>48.446060193398807</v>
      </c>
      <c r="Q304">
        <f t="shared" si="62"/>
        <v>60.446060193398822</v>
      </c>
    </row>
    <row r="305" spans="2:17">
      <c r="B305" s="18">
        <v>296</v>
      </c>
      <c r="C305" s="3">
        <f t="shared" si="63"/>
        <v>8.0067567567567569E-2</v>
      </c>
      <c r="D305" s="7">
        <f t="shared" si="57"/>
        <v>4.577767956696186</v>
      </c>
      <c r="E305" s="6">
        <f t="shared" si="58"/>
        <v>4.5999999999999996</v>
      </c>
      <c r="F305" s="4">
        <f t="shared" si="59"/>
        <v>0.95376795669618586</v>
      </c>
      <c r="G305" s="18">
        <f t="shared" si="64"/>
        <v>1</v>
      </c>
      <c r="H305" s="4">
        <f t="shared" si="60"/>
        <v>296.94728488403462</v>
      </c>
      <c r="I305" s="18">
        <f t="shared" si="65"/>
        <v>124.85711365864381</v>
      </c>
      <c r="J305" s="23">
        <f>VLOOKUP(G305,'FS antenna gain'!$A$2:$B$902,2)</f>
        <v>37.874375000001223</v>
      </c>
      <c r="K305" s="18">
        <f>VLOOKUP(E305,'vehicle radar antenna gain'!$A$3:$D$903,4)</f>
        <v>-19.492527566844998</v>
      </c>
      <c r="L305" s="22">
        <f t="shared" si="66"/>
        <v>-51.492527566844998</v>
      </c>
      <c r="M305" s="22">
        <f t="shared" si="67"/>
        <v>-38.492527566844998</v>
      </c>
      <c r="N305">
        <f t="shared" si="61"/>
        <v>-138.47526622548759</v>
      </c>
      <c r="O305">
        <f t="shared" si="68"/>
        <v>-125.4752662254876</v>
      </c>
      <c r="P305">
        <f>-(N305-$I$4)</f>
        <v>48.475266225487587</v>
      </c>
      <c r="Q305">
        <f t="shared" si="62"/>
        <v>60.475266225487601</v>
      </c>
    </row>
    <row r="306" spans="2:17">
      <c r="B306" s="18">
        <v>297</v>
      </c>
      <c r="C306" s="3">
        <f t="shared" si="63"/>
        <v>7.9797979797979798E-2</v>
      </c>
      <c r="D306" s="7">
        <f t="shared" si="57"/>
        <v>4.5624197787013498</v>
      </c>
      <c r="E306" s="6">
        <f t="shared" si="58"/>
        <v>4.5999999999999996</v>
      </c>
      <c r="F306" s="4">
        <f t="shared" si="59"/>
        <v>0.93841977870134974</v>
      </c>
      <c r="G306" s="18">
        <f t="shared" si="64"/>
        <v>0.9</v>
      </c>
      <c r="H306" s="4">
        <f t="shared" si="60"/>
        <v>297.94410549631618</v>
      </c>
      <c r="I306" s="18">
        <f t="shared" si="65"/>
        <v>124.88622244075322</v>
      </c>
      <c r="J306" s="23">
        <f>VLOOKUP(G306,'FS antenna gain'!$A$2:$B$902,2)</f>
        <v>39.038243749999559</v>
      </c>
      <c r="K306" s="18">
        <f>VLOOKUP(E306,'vehicle radar antenna gain'!$A$3:$D$903,4)</f>
        <v>-19.492527566844998</v>
      </c>
      <c r="L306" s="22">
        <f t="shared" si="66"/>
        <v>-51.492527566844998</v>
      </c>
      <c r="M306" s="22">
        <f t="shared" si="67"/>
        <v>-38.492527566844998</v>
      </c>
      <c r="N306">
        <f t="shared" si="61"/>
        <v>-137.34050625759866</v>
      </c>
      <c r="O306">
        <f t="shared" si="68"/>
        <v>-124.34050625759866</v>
      </c>
      <c r="P306">
        <f t="shared" ref="P306:P369" si="70">-(N306-$I$4)</f>
        <v>47.340506257598662</v>
      </c>
      <c r="Q306">
        <f t="shared" si="62"/>
        <v>59.340506257598662</v>
      </c>
    </row>
    <row r="307" spans="2:17">
      <c r="B307" s="18">
        <v>298</v>
      </c>
      <c r="C307" s="3">
        <f t="shared" si="63"/>
        <v>7.9530201342281878E-2</v>
      </c>
      <c r="D307" s="7">
        <f t="shared" si="57"/>
        <v>4.5471739590061082</v>
      </c>
      <c r="E307" s="6">
        <f t="shared" si="58"/>
        <v>4.5</v>
      </c>
      <c r="F307" s="4">
        <f t="shared" si="59"/>
        <v>0.9231739590061081</v>
      </c>
      <c r="G307" s="18">
        <f t="shared" si="64"/>
        <v>0.9</v>
      </c>
      <c r="H307" s="4">
        <f t="shared" si="60"/>
        <v>298.94094734579272</v>
      </c>
      <c r="I307" s="18">
        <f t="shared" si="65"/>
        <v>124.91523461420218</v>
      </c>
      <c r="J307" s="23">
        <f>VLOOKUP(G307,'FS antenna gain'!$A$2:$B$902,2)</f>
        <v>39.038243749999559</v>
      </c>
      <c r="K307" s="18">
        <f>VLOOKUP(E307,'vehicle radar antenna gain'!$A$3:$D$903,4)</f>
        <v>-19.492527566844998</v>
      </c>
      <c r="L307" s="22">
        <f t="shared" si="66"/>
        <v>-51.492527566844998</v>
      </c>
      <c r="M307" s="22">
        <f t="shared" si="67"/>
        <v>-38.492527566844998</v>
      </c>
      <c r="N307">
        <f t="shared" si="61"/>
        <v>-137.36951843104762</v>
      </c>
      <c r="O307">
        <f t="shared" si="68"/>
        <v>-124.36951843104762</v>
      </c>
      <c r="P307">
        <f t="shared" si="70"/>
        <v>47.369518431047624</v>
      </c>
      <c r="Q307">
        <f t="shared" si="62"/>
        <v>59.369518431047624</v>
      </c>
    </row>
    <row r="308" spans="2:17">
      <c r="B308" s="18">
        <v>299</v>
      </c>
      <c r="C308" s="3">
        <f t="shared" si="63"/>
        <v>7.926421404682274E-2</v>
      </c>
      <c r="D308" s="7">
        <f t="shared" si="57"/>
        <v>4.5320294791967637</v>
      </c>
      <c r="E308" s="6">
        <f t="shared" si="58"/>
        <v>4.5</v>
      </c>
      <c r="F308" s="4">
        <f t="shared" si="59"/>
        <v>0.90802947919676358</v>
      </c>
      <c r="G308" s="18">
        <f t="shared" si="64"/>
        <v>0.9</v>
      </c>
      <c r="H308" s="4">
        <f t="shared" si="60"/>
        <v>299.93781022071892</v>
      </c>
      <c r="I308" s="18">
        <f t="shared" si="65"/>
        <v>124.9441508140286</v>
      </c>
      <c r="J308" s="23">
        <f>VLOOKUP(G308,'FS antenna gain'!$A$2:$B$902,2)</f>
        <v>39.038243749999559</v>
      </c>
      <c r="K308" s="18">
        <f>VLOOKUP(E308,'vehicle radar antenna gain'!$A$3:$D$903,4)</f>
        <v>-19.492527566844998</v>
      </c>
      <c r="L308" s="22">
        <f t="shared" si="66"/>
        <v>-51.492527566844998</v>
      </c>
      <c r="M308" s="22">
        <f t="shared" si="67"/>
        <v>-38.492527566844998</v>
      </c>
      <c r="N308">
        <f t="shared" si="61"/>
        <v>-137.39843463087405</v>
      </c>
      <c r="O308">
        <f t="shared" si="68"/>
        <v>-124.39843463087405</v>
      </c>
      <c r="P308">
        <f t="shared" si="70"/>
        <v>47.39843463087405</v>
      </c>
      <c r="Q308">
        <f t="shared" si="62"/>
        <v>59.39843463087405</v>
      </c>
    </row>
    <row r="309" spans="2:17">
      <c r="B309" s="18">
        <v>300</v>
      </c>
      <c r="C309" s="3">
        <f t="shared" si="63"/>
        <v>7.9000000000000001E-2</v>
      </c>
      <c r="D309" s="7">
        <f t="shared" si="57"/>
        <v>4.5169853342970407</v>
      </c>
      <c r="E309" s="6">
        <f t="shared" si="58"/>
        <v>4.5</v>
      </c>
      <c r="F309" s="4">
        <f t="shared" si="59"/>
        <v>0.89298533429704063</v>
      </c>
      <c r="G309" s="18">
        <f t="shared" si="64"/>
        <v>0.9</v>
      </c>
      <c r="H309" s="4">
        <f t="shared" si="60"/>
        <v>300.93469391215098</v>
      </c>
      <c r="I309" s="18">
        <f t="shared" si="65"/>
        <v>124.97297166907066</v>
      </c>
      <c r="J309" s="23">
        <f>VLOOKUP(G309,'FS antenna gain'!$A$2:$B$902,2)</f>
        <v>39.038243749999559</v>
      </c>
      <c r="K309" s="18">
        <f>VLOOKUP(E309,'vehicle radar antenna gain'!$A$3:$D$903,4)</f>
        <v>-19.492527566844998</v>
      </c>
      <c r="L309" s="22">
        <f t="shared" si="66"/>
        <v>-51.492527566844998</v>
      </c>
      <c r="M309" s="22">
        <f t="shared" si="67"/>
        <v>-38.492527566844998</v>
      </c>
      <c r="N309">
        <f t="shared" si="61"/>
        <v>-137.42725548591611</v>
      </c>
      <c r="O309">
        <f t="shared" si="68"/>
        <v>-124.42725548591611</v>
      </c>
      <c r="P309">
        <f t="shared" si="70"/>
        <v>47.427255485916106</v>
      </c>
      <c r="Q309">
        <f t="shared" si="62"/>
        <v>59.427255485916106</v>
      </c>
    </row>
    <row r="310" spans="2:17">
      <c r="B310" s="18">
        <v>301</v>
      </c>
      <c r="C310" s="3">
        <f t="shared" si="63"/>
        <v>7.8737541528239197E-2</v>
      </c>
      <c r="D310" s="7">
        <f t="shared" si="57"/>
        <v>4.5020405325476478</v>
      </c>
      <c r="E310" s="6">
        <f t="shared" si="58"/>
        <v>4.5</v>
      </c>
      <c r="F310" s="4">
        <f t="shared" si="59"/>
        <v>0.87804053254764769</v>
      </c>
      <c r="G310" s="18">
        <f t="shared" si="64"/>
        <v>0.9</v>
      </c>
      <c r="H310" s="4">
        <f t="shared" si="60"/>
        <v>301.93159821390009</v>
      </c>
      <c r="I310" s="18">
        <f t="shared" si="65"/>
        <v>125.00169780204664</v>
      </c>
      <c r="J310" s="23">
        <f>VLOOKUP(G310,'FS antenna gain'!$A$2:$B$902,2)</f>
        <v>39.038243749999559</v>
      </c>
      <c r="K310" s="18">
        <f>VLOOKUP(E310,'vehicle radar antenna gain'!$A$3:$D$903,4)</f>
        <v>-19.492527566844998</v>
      </c>
      <c r="L310" s="22">
        <f t="shared" si="66"/>
        <v>-51.492527566844998</v>
      </c>
      <c r="M310" s="22">
        <f t="shared" si="67"/>
        <v>-38.492527566844998</v>
      </c>
      <c r="N310">
        <f t="shared" si="61"/>
        <v>-137.45598161889208</v>
      </c>
      <c r="O310">
        <f t="shared" si="68"/>
        <v>-124.45598161889208</v>
      </c>
      <c r="P310">
        <f t="shared" si="70"/>
        <v>47.455981618892082</v>
      </c>
      <c r="Q310">
        <f t="shared" si="62"/>
        <v>59.455981618892082</v>
      </c>
    </row>
    <row r="311" spans="2:17">
      <c r="B311" s="18">
        <v>302</v>
      </c>
      <c r="C311" s="3">
        <f t="shared" si="63"/>
        <v>7.8476821192052973E-2</v>
      </c>
      <c r="D311" s="7">
        <f t="shared" si="57"/>
        <v>4.4871940951901701</v>
      </c>
      <c r="E311" s="6">
        <f t="shared" si="58"/>
        <v>4.5</v>
      </c>
      <c r="F311" s="4">
        <f t="shared" si="59"/>
        <v>0.86319409519016999</v>
      </c>
      <c r="G311" s="18">
        <f t="shared" si="64"/>
        <v>0.9</v>
      </c>
      <c r="H311" s="4">
        <f t="shared" si="60"/>
        <v>302.92852292248745</v>
      </c>
      <c r="I311" s="18">
        <f t="shared" si="65"/>
        <v>125.03032982963333</v>
      </c>
      <c r="J311" s="23">
        <f>VLOOKUP(G311,'FS antenna gain'!$A$2:$B$902,2)</f>
        <v>39.038243749999559</v>
      </c>
      <c r="K311" s="18">
        <f>VLOOKUP(E311,'vehicle radar antenna gain'!$A$3:$D$903,4)</f>
        <v>-19.492527566844998</v>
      </c>
      <c r="L311" s="22">
        <f t="shared" si="66"/>
        <v>-51.492527566844998</v>
      </c>
      <c r="M311" s="22">
        <f t="shared" si="67"/>
        <v>-38.492527566844998</v>
      </c>
      <c r="N311">
        <f t="shared" si="61"/>
        <v>-137.48461364647878</v>
      </c>
      <c r="O311">
        <f t="shared" si="68"/>
        <v>-124.48461364647878</v>
      </c>
      <c r="P311">
        <f t="shared" si="70"/>
        <v>47.484613646478778</v>
      </c>
      <c r="Q311">
        <f t="shared" si="62"/>
        <v>59.484613646478778</v>
      </c>
    </row>
    <row r="312" spans="2:17">
      <c r="B312" s="18">
        <v>303</v>
      </c>
      <c r="C312" s="3">
        <f t="shared" si="63"/>
        <v>7.8217821782178218E-2</v>
      </c>
      <c r="D312" s="7">
        <f t="shared" si="57"/>
        <v>4.4724450562551628</v>
      </c>
      <c r="E312" s="6">
        <f t="shared" si="58"/>
        <v>4.5</v>
      </c>
      <c r="F312" s="4">
        <f t="shared" si="59"/>
        <v>0.84844505625516264</v>
      </c>
      <c r="G312" s="18">
        <f t="shared" si="64"/>
        <v>0.8</v>
      </c>
      <c r="H312" s="4">
        <f t="shared" si="60"/>
        <v>303.9254678370998</v>
      </c>
      <c r="I312" s="18">
        <f t="shared" si="65"/>
        <v>125.05886836254382</v>
      </c>
      <c r="J312" s="23">
        <f>VLOOKUP(G312,'FS antenna gain'!$A$2:$B$902,2)</f>
        <v>40.079600000001093</v>
      </c>
      <c r="K312" s="18">
        <f>VLOOKUP(E312,'vehicle radar antenna gain'!$A$3:$D$903,4)</f>
        <v>-19.492527566844998</v>
      </c>
      <c r="L312" s="22">
        <f t="shared" si="66"/>
        <v>-51.492527566844998</v>
      </c>
      <c r="M312" s="22">
        <f t="shared" si="67"/>
        <v>-38.492527566844998</v>
      </c>
      <c r="N312">
        <f t="shared" si="61"/>
        <v>-136.47179592938772</v>
      </c>
      <c r="O312">
        <f t="shared" si="68"/>
        <v>-123.47179592938774</v>
      </c>
      <c r="P312">
        <f t="shared" si="70"/>
        <v>46.471795929387724</v>
      </c>
      <c r="Q312">
        <f t="shared" si="62"/>
        <v>58.471795929387739</v>
      </c>
    </row>
    <row r="313" spans="2:17">
      <c r="B313" s="18">
        <v>304</v>
      </c>
      <c r="C313" s="3">
        <f t="shared" si="63"/>
        <v>7.7960526315789466E-2</v>
      </c>
      <c r="D313" s="7">
        <f t="shared" si="57"/>
        <v>4.4577924623543774</v>
      </c>
      <c r="E313" s="6">
        <f t="shared" si="58"/>
        <v>4.5</v>
      </c>
      <c r="F313" s="4">
        <f t="shared" si="59"/>
        <v>0.83379246235437732</v>
      </c>
      <c r="G313" s="18">
        <f t="shared" si="64"/>
        <v>0.8</v>
      </c>
      <c r="H313" s="4">
        <f t="shared" si="60"/>
        <v>304.92243275954627</v>
      </c>
      <c r="I313" s="18">
        <f t="shared" si="65"/>
        <v>125.08731400560333</v>
      </c>
      <c r="J313" s="23">
        <f>VLOOKUP(G313,'FS antenna gain'!$A$2:$B$902,2)</f>
        <v>40.079600000001093</v>
      </c>
      <c r="K313" s="18">
        <f>VLOOKUP(E313,'vehicle radar antenna gain'!$A$3:$D$903,4)</f>
        <v>-19.492527566844998</v>
      </c>
      <c r="L313" s="22">
        <f t="shared" si="66"/>
        <v>-51.492527566844998</v>
      </c>
      <c r="M313" s="22">
        <f t="shared" si="67"/>
        <v>-38.492527566844998</v>
      </c>
      <c r="N313">
        <f t="shared" si="61"/>
        <v>-136.50024157244724</v>
      </c>
      <c r="O313">
        <f t="shared" si="68"/>
        <v>-123.50024157244725</v>
      </c>
      <c r="P313">
        <f t="shared" si="70"/>
        <v>46.500241572447237</v>
      </c>
      <c r="Q313">
        <f t="shared" si="62"/>
        <v>58.500241572447251</v>
      </c>
    </row>
    <row r="314" spans="2:17">
      <c r="B314" s="18">
        <v>305</v>
      </c>
      <c r="C314" s="3">
        <f t="shared" si="63"/>
        <v>7.7704918032786882E-2</v>
      </c>
      <c r="D314" s="7">
        <f t="shared" si="57"/>
        <v>4.4432353724770195</v>
      </c>
      <c r="E314" s="6">
        <f t="shared" si="58"/>
        <v>4.4000000000000004</v>
      </c>
      <c r="F314" s="4">
        <f t="shared" si="59"/>
        <v>0.81923537247701939</v>
      </c>
      <c r="G314" s="18">
        <f t="shared" si="64"/>
        <v>0.8</v>
      </c>
      <c r="H314" s="4">
        <f t="shared" si="60"/>
        <v>305.91941749421528</v>
      </c>
      <c r="I314" s="18">
        <f t="shared" si="65"/>
        <v>125.11566735782412</v>
      </c>
      <c r="J314" s="23">
        <f>VLOOKUP(G314,'FS antenna gain'!$A$2:$B$902,2)</f>
        <v>40.079600000001093</v>
      </c>
      <c r="K314" s="18">
        <f>VLOOKUP(E314,'vehicle radar antenna gain'!$A$3:$D$903,4)</f>
        <v>-19.385062394837998</v>
      </c>
      <c r="L314" s="22">
        <f t="shared" si="66"/>
        <v>-51.385062394838002</v>
      </c>
      <c r="M314" s="22">
        <f t="shared" si="67"/>
        <v>-38.385062394838002</v>
      </c>
      <c r="N314">
        <f t="shared" si="61"/>
        <v>-136.42112975266105</v>
      </c>
      <c r="O314">
        <f t="shared" si="68"/>
        <v>-123.42112975266103</v>
      </c>
      <c r="P314">
        <f t="shared" si="70"/>
        <v>46.421129752661045</v>
      </c>
      <c r="Q314">
        <f t="shared" si="62"/>
        <v>58.421129752661031</v>
      </c>
    </row>
    <row r="315" spans="2:17">
      <c r="B315" s="18">
        <v>306</v>
      </c>
      <c r="C315" s="3">
        <f t="shared" si="63"/>
        <v>7.7450980392156865E-2</v>
      </c>
      <c r="D315" s="7">
        <f t="shared" si="57"/>
        <v>4.4287728577899346</v>
      </c>
      <c r="E315" s="6">
        <f t="shared" si="58"/>
        <v>4.4000000000000004</v>
      </c>
      <c r="F315" s="4">
        <f t="shared" si="59"/>
        <v>0.80477285778993446</v>
      </c>
      <c r="G315" s="18">
        <f t="shared" si="64"/>
        <v>0.8</v>
      </c>
      <c r="H315" s="4">
        <f t="shared" si="60"/>
        <v>306.91642184803339</v>
      </c>
      <c r="I315" s="18">
        <f t="shared" si="65"/>
        <v>125.14392901247959</v>
      </c>
      <c r="J315" s="23">
        <f>VLOOKUP(G315,'FS antenna gain'!$A$2:$B$902,2)</f>
        <v>40.079600000001093</v>
      </c>
      <c r="K315" s="18">
        <f>VLOOKUP(E315,'vehicle radar antenna gain'!$A$3:$D$903,4)</f>
        <v>-19.385062394837998</v>
      </c>
      <c r="L315" s="22">
        <f t="shared" si="66"/>
        <v>-51.385062394838002</v>
      </c>
      <c r="M315" s="22">
        <f t="shared" si="67"/>
        <v>-38.385062394838002</v>
      </c>
      <c r="N315">
        <f t="shared" si="61"/>
        <v>-136.44939140731651</v>
      </c>
      <c r="O315">
        <f t="shared" si="68"/>
        <v>-123.4493914073165</v>
      </c>
      <c r="P315">
        <f t="shared" si="70"/>
        <v>46.449391407316512</v>
      </c>
      <c r="Q315">
        <f t="shared" si="62"/>
        <v>58.449391407316497</v>
      </c>
    </row>
    <row r="316" spans="2:17">
      <c r="B316" s="18">
        <v>307</v>
      </c>
      <c r="C316" s="3">
        <f t="shared" si="63"/>
        <v>7.7198697068403904E-2</v>
      </c>
      <c r="D316" s="7">
        <f t="shared" si="57"/>
        <v>4.4144040014416523</v>
      </c>
      <c r="E316" s="6">
        <f t="shared" si="58"/>
        <v>4.4000000000000004</v>
      </c>
      <c r="F316" s="4">
        <f t="shared" si="59"/>
        <v>0.79040400144165224</v>
      </c>
      <c r="G316" s="18">
        <f t="shared" si="64"/>
        <v>0.8</v>
      </c>
      <c r="H316" s="4">
        <f t="shared" si="60"/>
        <v>307.91344563042389</v>
      </c>
      <c r="I316" s="18">
        <f t="shared" si="65"/>
        <v>125.17209955717652</v>
      </c>
      <c r="J316" s="23">
        <f>VLOOKUP(G316,'FS antenna gain'!$A$2:$B$902,2)</f>
        <v>40.079600000001093</v>
      </c>
      <c r="K316" s="18">
        <f>VLOOKUP(E316,'vehicle radar antenna gain'!$A$3:$D$903,4)</f>
        <v>-19.385062394837998</v>
      </c>
      <c r="L316" s="22">
        <f t="shared" si="66"/>
        <v>-51.385062394838002</v>
      </c>
      <c r="M316" s="22">
        <f t="shared" si="67"/>
        <v>-38.385062394838002</v>
      </c>
      <c r="N316">
        <f t="shared" si="61"/>
        <v>-136.47756195201345</v>
      </c>
      <c r="O316">
        <f t="shared" si="68"/>
        <v>-123.47756195201343</v>
      </c>
      <c r="P316">
        <f t="shared" si="70"/>
        <v>46.477561952013446</v>
      </c>
      <c r="Q316">
        <f t="shared" si="62"/>
        <v>58.477561952013431</v>
      </c>
    </row>
    <row r="317" spans="2:17">
      <c r="B317" s="18">
        <v>308</v>
      </c>
      <c r="C317" s="3">
        <f t="shared" si="63"/>
        <v>7.6948051948051946E-2</v>
      </c>
      <c r="D317" s="7">
        <f t="shared" si="57"/>
        <v>4.4001278983701955</v>
      </c>
      <c r="E317" s="6">
        <f t="shared" si="58"/>
        <v>4.4000000000000004</v>
      </c>
      <c r="F317" s="4">
        <f t="shared" si="59"/>
        <v>0.77612789837019536</v>
      </c>
      <c r="G317" s="18">
        <f t="shared" si="64"/>
        <v>0.8</v>
      </c>
      <c r="H317" s="4">
        <f t="shared" si="60"/>
        <v>308.91048865326667</v>
      </c>
      <c r="I317" s="18">
        <f t="shared" si="65"/>
        <v>125.20017957392662</v>
      </c>
      <c r="J317" s="23">
        <f>VLOOKUP(G317,'FS antenna gain'!$A$2:$B$902,2)</f>
        <v>40.079600000001093</v>
      </c>
      <c r="K317" s="18">
        <f>VLOOKUP(E317,'vehicle radar antenna gain'!$A$3:$D$903,4)</f>
        <v>-19.385062394837998</v>
      </c>
      <c r="L317" s="22">
        <f t="shared" si="66"/>
        <v>-51.385062394838002</v>
      </c>
      <c r="M317" s="22">
        <f t="shared" si="67"/>
        <v>-38.385062394838002</v>
      </c>
      <c r="N317">
        <f t="shared" si="61"/>
        <v>-136.50564196876354</v>
      </c>
      <c r="O317">
        <f t="shared" si="68"/>
        <v>-123.50564196876353</v>
      </c>
      <c r="P317">
        <f t="shared" si="70"/>
        <v>46.505641968763541</v>
      </c>
      <c r="Q317">
        <f t="shared" si="62"/>
        <v>58.505641968763527</v>
      </c>
    </row>
    <row r="318" spans="2:17">
      <c r="B318" s="18">
        <v>309</v>
      </c>
      <c r="C318" s="3">
        <f t="shared" si="63"/>
        <v>7.6699029126213583E-2</v>
      </c>
      <c r="D318" s="7">
        <f t="shared" si="57"/>
        <v>4.3859436551145619</v>
      </c>
      <c r="E318" s="6">
        <f t="shared" si="58"/>
        <v>4.4000000000000004</v>
      </c>
      <c r="F318" s="4">
        <f t="shared" si="59"/>
        <v>0.76194365511456175</v>
      </c>
      <c r="G318" s="18">
        <f t="shared" si="64"/>
        <v>0.8</v>
      </c>
      <c r="H318" s="4">
        <f t="shared" si="60"/>
        <v>309.9075507308591</v>
      </c>
      <c r="I318" s="18">
        <f t="shared" si="65"/>
        <v>125.22816963921701</v>
      </c>
      <c r="J318" s="23">
        <f>VLOOKUP(G318,'FS antenna gain'!$A$2:$B$902,2)</f>
        <v>40.079600000001093</v>
      </c>
      <c r="K318" s="18">
        <f>VLOOKUP(E318,'vehicle radar antenna gain'!$A$3:$D$903,4)</f>
        <v>-19.385062394837998</v>
      </c>
      <c r="L318" s="22">
        <f t="shared" si="66"/>
        <v>-51.385062394838002</v>
      </c>
      <c r="M318" s="22">
        <f t="shared" si="67"/>
        <v>-38.385062394838002</v>
      </c>
      <c r="N318">
        <f t="shared" si="61"/>
        <v>-136.53363203405394</v>
      </c>
      <c r="O318">
        <f t="shared" si="68"/>
        <v>-123.53363203405392</v>
      </c>
      <c r="P318">
        <f t="shared" si="70"/>
        <v>46.533632034053937</v>
      </c>
      <c r="Q318">
        <f t="shared" si="62"/>
        <v>58.533632034053923</v>
      </c>
    </row>
    <row r="319" spans="2:17">
      <c r="B319" s="18">
        <v>310</v>
      </c>
      <c r="C319" s="3">
        <f t="shared" si="63"/>
        <v>7.6451612903225802E-2</v>
      </c>
      <c r="D319" s="7">
        <f t="shared" si="57"/>
        <v>4.371850389629814</v>
      </c>
      <c r="E319" s="6">
        <f t="shared" si="58"/>
        <v>4.4000000000000004</v>
      </c>
      <c r="F319" s="4">
        <f t="shared" si="59"/>
        <v>0.74785038962981387</v>
      </c>
      <c r="G319" s="18">
        <f t="shared" si="64"/>
        <v>0.7</v>
      </c>
      <c r="H319" s="4">
        <f t="shared" si="60"/>
        <v>310.90463167987701</v>
      </c>
      <c r="I319" s="18">
        <f t="shared" si="65"/>
        <v>125.25607032407942</v>
      </c>
      <c r="J319" s="23">
        <f>VLOOKUP(G319,'FS antenna gain'!$A$2:$B$902,2)</f>
        <v>41.794775000000449</v>
      </c>
      <c r="K319" s="18">
        <f>VLOOKUP(E319,'vehicle radar antenna gain'!$A$3:$D$903,4)</f>
        <v>-19.385062394837998</v>
      </c>
      <c r="L319" s="22">
        <f t="shared" si="66"/>
        <v>-51.385062394838002</v>
      </c>
      <c r="M319" s="22">
        <f t="shared" si="67"/>
        <v>-38.385062394838002</v>
      </c>
      <c r="N319">
        <f t="shared" si="61"/>
        <v>-134.84635771891698</v>
      </c>
      <c r="O319">
        <f t="shared" si="68"/>
        <v>-121.84635771891698</v>
      </c>
      <c r="P319">
        <f t="shared" si="70"/>
        <v>44.846357718916977</v>
      </c>
      <c r="Q319">
        <f t="shared" si="62"/>
        <v>56.846357718916977</v>
      </c>
    </row>
    <row r="320" spans="2:17">
      <c r="B320" s="18">
        <v>311</v>
      </c>
      <c r="C320" s="3">
        <f t="shared" si="63"/>
        <v>7.6205787781350481E-2</v>
      </c>
      <c r="D320" s="7">
        <f t="shared" si="57"/>
        <v>4.35784723110568</v>
      </c>
      <c r="E320" s="6">
        <f t="shared" si="58"/>
        <v>4.4000000000000004</v>
      </c>
      <c r="F320" s="4">
        <f t="shared" si="59"/>
        <v>0.73384723110567984</v>
      </c>
      <c r="G320" s="18">
        <f t="shared" si="64"/>
        <v>0.7</v>
      </c>
      <c r="H320" s="4">
        <f t="shared" si="60"/>
        <v>311.90173131933716</v>
      </c>
      <c r="I320" s="18">
        <f t="shared" si="65"/>
        <v>125.28388219415837</v>
      </c>
      <c r="J320" s="23">
        <f>VLOOKUP(G320,'FS antenna gain'!$A$2:$B$902,2)</f>
        <v>41.794775000000449</v>
      </c>
      <c r="K320" s="18">
        <f>VLOOKUP(E320,'vehicle radar antenna gain'!$A$3:$D$903,4)</f>
        <v>-19.385062394837998</v>
      </c>
      <c r="L320" s="22">
        <f t="shared" si="66"/>
        <v>-51.385062394838002</v>
      </c>
      <c r="M320" s="22">
        <f t="shared" si="67"/>
        <v>-38.385062394838002</v>
      </c>
      <c r="N320">
        <f t="shared" si="61"/>
        <v>-134.87416958899593</v>
      </c>
      <c r="O320">
        <f t="shared" si="68"/>
        <v>-121.87416958899593</v>
      </c>
      <c r="P320">
        <f t="shared" si="70"/>
        <v>44.874169588995926</v>
      </c>
      <c r="Q320">
        <f t="shared" si="62"/>
        <v>56.874169588995926</v>
      </c>
    </row>
    <row r="321" spans="2:17">
      <c r="B321" s="18">
        <v>312</v>
      </c>
      <c r="C321" s="3">
        <f t="shared" si="63"/>
        <v>7.5961538461538455E-2</v>
      </c>
      <c r="D321" s="7">
        <f t="shared" si="57"/>
        <v>4.343933319788599</v>
      </c>
      <c r="E321" s="6">
        <f t="shared" si="58"/>
        <v>4.3</v>
      </c>
      <c r="F321" s="4">
        <f t="shared" si="59"/>
        <v>0.71993331978859887</v>
      </c>
      <c r="G321" s="18">
        <f t="shared" si="64"/>
        <v>0.7</v>
      </c>
      <c r="H321" s="4">
        <f t="shared" si="60"/>
        <v>312.89884947055975</v>
      </c>
      <c r="I321" s="18">
        <f t="shared" si="65"/>
        <v>125.31160580977803</v>
      </c>
      <c r="J321" s="23">
        <f>VLOOKUP(G321,'FS antenna gain'!$A$2:$B$902,2)</f>
        <v>41.794775000000449</v>
      </c>
      <c r="K321" s="18">
        <f>VLOOKUP(E321,'vehicle radar antenna gain'!$A$3:$D$903,4)</f>
        <v>-19.283193630953999</v>
      </c>
      <c r="L321" s="22">
        <f t="shared" si="66"/>
        <v>-51.283193630954003</v>
      </c>
      <c r="M321" s="22">
        <f t="shared" si="67"/>
        <v>-38.283193630954003</v>
      </c>
      <c r="N321">
        <f t="shared" si="61"/>
        <v>-134.80002444073159</v>
      </c>
      <c r="O321">
        <f t="shared" si="68"/>
        <v>-121.80002444073159</v>
      </c>
      <c r="P321">
        <f t="shared" si="70"/>
        <v>44.80002444073159</v>
      </c>
      <c r="Q321">
        <f t="shared" si="62"/>
        <v>56.80002444073159</v>
      </c>
    </row>
    <row r="322" spans="2:17">
      <c r="B322" s="18">
        <v>313</v>
      </c>
      <c r="C322" s="3">
        <f t="shared" si="63"/>
        <v>7.5718849840255592E-2</v>
      </c>
      <c r="D322" s="7">
        <f t="shared" si="57"/>
        <v>4.3301078068071313</v>
      </c>
      <c r="E322" s="6">
        <f t="shared" si="58"/>
        <v>4.3</v>
      </c>
      <c r="F322" s="4">
        <f t="shared" si="59"/>
        <v>0.70610780680713114</v>
      </c>
      <c r="G322" s="18">
        <f t="shared" si="64"/>
        <v>0.7</v>
      </c>
      <c r="H322" s="4">
        <f t="shared" si="60"/>
        <v>313.89598595713198</v>
      </c>
      <c r="I322" s="18">
        <f t="shared" si="65"/>
        <v>125.33924172600894</v>
      </c>
      <c r="J322" s="23">
        <f>VLOOKUP(G322,'FS antenna gain'!$A$2:$B$902,2)</f>
        <v>41.794775000000449</v>
      </c>
      <c r="K322" s="18">
        <f>VLOOKUP(E322,'vehicle radar antenna gain'!$A$3:$D$903,4)</f>
        <v>-19.283193630953999</v>
      </c>
      <c r="L322" s="22">
        <f t="shared" si="66"/>
        <v>-51.283193630954003</v>
      </c>
      <c r="M322" s="22">
        <f t="shared" si="67"/>
        <v>-38.283193630954003</v>
      </c>
      <c r="N322">
        <f t="shared" si="61"/>
        <v>-134.8276603569625</v>
      </c>
      <c r="O322">
        <f t="shared" si="68"/>
        <v>-121.8276603569625</v>
      </c>
      <c r="P322">
        <f t="shared" si="70"/>
        <v>44.827660356962497</v>
      </c>
      <c r="Q322">
        <f t="shared" si="62"/>
        <v>56.827660356962497</v>
      </c>
    </row>
    <row r="323" spans="2:17">
      <c r="B323" s="18">
        <v>314</v>
      </c>
      <c r="C323" s="3">
        <f t="shared" si="63"/>
        <v>7.5477707006369424E-2</v>
      </c>
      <c r="D323" s="7">
        <f t="shared" si="57"/>
        <v>4.3163698540006585</v>
      </c>
      <c r="E323" s="6">
        <f t="shared" si="58"/>
        <v>4.3</v>
      </c>
      <c r="F323" s="4">
        <f t="shared" si="59"/>
        <v>0.69236985400065842</v>
      </c>
      <c r="G323" s="18">
        <f t="shared" si="64"/>
        <v>0.7</v>
      </c>
      <c r="H323" s="4">
        <f t="shared" si="60"/>
        <v>314.89314060487249</v>
      </c>
      <c r="I323" s="18">
        <f t="shared" si="65"/>
        <v>125.36679049273232</v>
      </c>
      <c r="J323" s="23">
        <f>VLOOKUP(G323,'FS antenna gain'!$A$2:$B$902,2)</f>
        <v>41.794775000000449</v>
      </c>
      <c r="K323" s="18">
        <f>VLOOKUP(E323,'vehicle radar antenna gain'!$A$3:$D$903,4)</f>
        <v>-19.283193630953999</v>
      </c>
      <c r="L323" s="22">
        <f t="shared" si="66"/>
        <v>-51.283193630954003</v>
      </c>
      <c r="M323" s="22">
        <f t="shared" si="67"/>
        <v>-38.283193630954003</v>
      </c>
      <c r="N323">
        <f t="shared" si="61"/>
        <v>-134.85520912368588</v>
      </c>
      <c r="O323">
        <f t="shared" si="68"/>
        <v>-121.85520912368588</v>
      </c>
      <c r="P323">
        <f t="shared" si="70"/>
        <v>44.855209123685881</v>
      </c>
      <c r="Q323">
        <f t="shared" si="62"/>
        <v>56.855209123685881</v>
      </c>
    </row>
    <row r="324" spans="2:17">
      <c r="B324" s="18">
        <v>315</v>
      </c>
      <c r="C324" s="3">
        <f t="shared" si="63"/>
        <v>7.5238095238095229E-2</v>
      </c>
      <c r="D324" s="7">
        <f t="shared" si="57"/>
        <v>4.3027186337513079</v>
      </c>
      <c r="E324" s="6">
        <f t="shared" si="58"/>
        <v>4.3</v>
      </c>
      <c r="F324" s="4">
        <f t="shared" si="59"/>
        <v>0.67871863375130781</v>
      </c>
      <c r="G324" s="18">
        <f t="shared" si="64"/>
        <v>0.7</v>
      </c>
      <c r="H324" s="4">
        <f t="shared" si="60"/>
        <v>315.89031324179598</v>
      </c>
      <c r="I324" s="18">
        <f t="shared" si="65"/>
        <v>125.39425265470476</v>
      </c>
      <c r="J324" s="23">
        <f>VLOOKUP(G324,'FS antenna gain'!$A$2:$B$902,2)</f>
        <v>41.794775000000449</v>
      </c>
      <c r="K324" s="18">
        <f>VLOOKUP(E324,'vehicle radar antenna gain'!$A$3:$D$903,4)</f>
        <v>-19.283193630953999</v>
      </c>
      <c r="L324" s="22">
        <f t="shared" si="66"/>
        <v>-51.283193630954003</v>
      </c>
      <c r="M324" s="22">
        <f t="shared" si="67"/>
        <v>-38.283193630954003</v>
      </c>
      <c r="N324">
        <f t="shared" si="61"/>
        <v>-134.88267128565832</v>
      </c>
      <c r="O324">
        <f t="shared" si="68"/>
        <v>-121.88267128565832</v>
      </c>
      <c r="P324">
        <f t="shared" si="70"/>
        <v>44.882671285658319</v>
      </c>
      <c r="Q324">
        <f t="shared" si="62"/>
        <v>56.882671285658319</v>
      </c>
    </row>
    <row r="325" spans="2:17">
      <c r="B325" s="18">
        <v>316</v>
      </c>
      <c r="C325" s="3">
        <f t="shared" si="63"/>
        <v>7.4999999999999997E-2</v>
      </c>
      <c r="D325" s="7">
        <f t="shared" si="57"/>
        <v>4.289153328819018</v>
      </c>
      <c r="E325" s="6">
        <f t="shared" si="58"/>
        <v>4.3</v>
      </c>
      <c r="F325" s="4">
        <f t="shared" si="59"/>
        <v>0.6651533288190179</v>
      </c>
      <c r="G325" s="18">
        <f t="shared" si="64"/>
        <v>0.7</v>
      </c>
      <c r="H325" s="4">
        <f t="shared" si="60"/>
        <v>316.88750369807894</v>
      </c>
      <c r="I325" s="18">
        <f t="shared" si="65"/>
        <v>125.42162875162109</v>
      </c>
      <c r="J325" s="23">
        <f>VLOOKUP(G325,'FS antenna gain'!$A$2:$B$902,2)</f>
        <v>41.794775000000449</v>
      </c>
      <c r="K325" s="18">
        <f>VLOOKUP(E325,'vehicle radar antenna gain'!$A$3:$D$903,4)</f>
        <v>-19.283193630953999</v>
      </c>
      <c r="L325" s="22">
        <f t="shared" si="66"/>
        <v>-51.283193630954003</v>
      </c>
      <c r="M325" s="22">
        <f t="shared" si="67"/>
        <v>-38.283193630954003</v>
      </c>
      <c r="N325">
        <f t="shared" si="61"/>
        <v>-134.91004738257465</v>
      </c>
      <c r="O325">
        <f t="shared" si="68"/>
        <v>-121.91004738257465</v>
      </c>
      <c r="P325">
        <f t="shared" si="70"/>
        <v>44.910047382574646</v>
      </c>
      <c r="Q325">
        <f t="shared" si="62"/>
        <v>56.910047382574646</v>
      </c>
    </row>
    <row r="326" spans="2:17">
      <c r="B326" s="18">
        <v>317</v>
      </c>
      <c r="C326" s="3">
        <f t="shared" si="63"/>
        <v>7.4763406940063087E-2</v>
      </c>
      <c r="D326" s="7">
        <f t="shared" si="57"/>
        <v>4.2756731321796924</v>
      </c>
      <c r="E326" s="6">
        <f t="shared" si="58"/>
        <v>4.3</v>
      </c>
      <c r="F326" s="4">
        <f t="shared" si="59"/>
        <v>0.65167313217969225</v>
      </c>
      <c r="G326" s="18">
        <f t="shared" si="64"/>
        <v>0.7</v>
      </c>
      <c r="H326" s="4">
        <f t="shared" si="60"/>
        <v>317.88471180602568</v>
      </c>
      <c r="I326" s="18">
        <f t="shared" si="65"/>
        <v>125.44891931817631</v>
      </c>
      <c r="J326" s="23">
        <f>VLOOKUP(G326,'FS antenna gain'!$A$2:$B$902,2)</f>
        <v>41.794775000000449</v>
      </c>
      <c r="K326" s="18">
        <f>VLOOKUP(E326,'vehicle radar antenna gain'!$A$3:$D$903,4)</f>
        <v>-19.283193630953999</v>
      </c>
      <c r="L326" s="22">
        <f t="shared" si="66"/>
        <v>-51.283193630954003</v>
      </c>
      <c r="M326" s="22">
        <f t="shared" si="67"/>
        <v>-38.283193630954003</v>
      </c>
      <c r="N326">
        <f t="shared" si="61"/>
        <v>-134.93733794912987</v>
      </c>
      <c r="O326">
        <f t="shared" si="68"/>
        <v>-121.93733794912987</v>
      </c>
      <c r="P326">
        <f t="shared" si="70"/>
        <v>44.937337949129869</v>
      </c>
      <c r="Q326">
        <f t="shared" si="62"/>
        <v>56.937337949129869</v>
      </c>
    </row>
    <row r="327" spans="2:17">
      <c r="B327" s="18">
        <v>318</v>
      </c>
      <c r="C327" s="3">
        <f t="shared" si="63"/>
        <v>7.452830188679245E-2</v>
      </c>
      <c r="D327" s="7">
        <f t="shared" si="57"/>
        <v>4.2622772468663612</v>
      </c>
      <c r="E327" s="6">
        <f t="shared" si="58"/>
        <v>4.3</v>
      </c>
      <c r="F327" s="4">
        <f t="shared" si="59"/>
        <v>0.63827724686636111</v>
      </c>
      <c r="G327" s="18">
        <f t="shared" si="64"/>
        <v>0.6</v>
      </c>
      <c r="H327" s="4">
        <f t="shared" si="60"/>
        <v>318.88193740003527</v>
      </c>
      <c r="I327" s="18">
        <f t="shared" si="65"/>
        <v>125.4761248841271</v>
      </c>
      <c r="J327" s="23">
        <f>VLOOKUP(G327,'FS antenna gain'!$A$2:$B$902,2)</f>
        <v>42.468593750000842</v>
      </c>
      <c r="K327" s="18">
        <f>VLOOKUP(E327,'vehicle radar antenna gain'!$A$3:$D$903,4)</f>
        <v>-19.283193630953999</v>
      </c>
      <c r="L327" s="22">
        <f t="shared" si="66"/>
        <v>-51.283193630954003</v>
      </c>
      <c r="M327" s="22">
        <f t="shared" si="67"/>
        <v>-38.283193630954003</v>
      </c>
      <c r="N327">
        <f t="shared" si="61"/>
        <v>-134.29072476508026</v>
      </c>
      <c r="O327">
        <f t="shared" si="68"/>
        <v>-121.29072476508026</v>
      </c>
      <c r="P327">
        <f t="shared" si="70"/>
        <v>44.290724765080256</v>
      </c>
      <c r="Q327">
        <f t="shared" si="62"/>
        <v>56.290724765080256</v>
      </c>
    </row>
    <row r="328" spans="2:17">
      <c r="B328" s="18">
        <v>319</v>
      </c>
      <c r="C328" s="3">
        <f t="shared" si="63"/>
        <v>7.4294670846394989E-2</v>
      </c>
      <c r="D328" s="7">
        <f t="shared" si="57"/>
        <v>4.2489648858132965</v>
      </c>
      <c r="E328" s="6">
        <f t="shared" si="58"/>
        <v>4.2</v>
      </c>
      <c r="F328" s="4">
        <f t="shared" si="59"/>
        <v>0.62496488581329634</v>
      </c>
      <c r="G328" s="18">
        <f t="shared" si="64"/>
        <v>0.6</v>
      </c>
      <c r="H328" s="4">
        <f t="shared" si="60"/>
        <v>319.87918031656892</v>
      </c>
      <c r="I328" s="18">
        <f t="shared" si="65"/>
        <v>125.50324597435201</v>
      </c>
      <c r="J328" s="23">
        <f>VLOOKUP(G328,'FS antenna gain'!$A$2:$B$902,2)</f>
        <v>42.468593750000842</v>
      </c>
      <c r="K328" s="18">
        <f>VLOOKUP(E328,'vehicle radar antenna gain'!$A$3:$D$903,4)</f>
        <v>-19.186746007646999</v>
      </c>
      <c r="L328" s="22">
        <f t="shared" si="66"/>
        <v>-51.186746007647002</v>
      </c>
      <c r="M328" s="22">
        <f t="shared" si="67"/>
        <v>-38.186746007647002</v>
      </c>
      <c r="N328">
        <f t="shared" si="61"/>
        <v>-134.22139823199817</v>
      </c>
      <c r="O328">
        <f t="shared" si="68"/>
        <v>-121.22139823199817</v>
      </c>
      <c r="P328">
        <f t="shared" si="70"/>
        <v>44.221398231998165</v>
      </c>
      <c r="Q328">
        <f t="shared" si="62"/>
        <v>56.221398231998165</v>
      </c>
    </row>
    <row r="329" spans="2:17">
      <c r="B329" s="18">
        <v>320</v>
      </c>
      <c r="C329" s="3">
        <f t="shared" si="63"/>
        <v>7.4062500000000003E-2</v>
      </c>
      <c r="D329" s="7">
        <f t="shared" si="57"/>
        <v>4.2357352717030086</v>
      </c>
      <c r="E329" s="6">
        <f t="shared" si="58"/>
        <v>4.2</v>
      </c>
      <c r="F329" s="4">
        <f t="shared" si="59"/>
        <v>0.61173527170300845</v>
      </c>
      <c r="G329" s="18">
        <f t="shared" si="64"/>
        <v>0.6</v>
      </c>
      <c r="H329" s="4">
        <f t="shared" si="60"/>
        <v>320.87644039411805</v>
      </c>
      <c r="I329" s="18">
        <f t="shared" si="65"/>
        <v>125.53028310891062</v>
      </c>
      <c r="J329" s="23">
        <f>VLOOKUP(G329,'FS antenna gain'!$A$2:$B$902,2)</f>
        <v>42.468593750000842</v>
      </c>
      <c r="K329" s="18">
        <f>VLOOKUP(E329,'vehicle radar antenna gain'!$A$3:$D$903,4)</f>
        <v>-19.186746007646999</v>
      </c>
      <c r="L329" s="22">
        <f t="shared" si="66"/>
        <v>-51.186746007647002</v>
      </c>
      <c r="M329" s="22">
        <f t="shared" si="67"/>
        <v>-38.186746007647002</v>
      </c>
      <c r="N329">
        <f t="shared" si="61"/>
        <v>-134.24843536655678</v>
      </c>
      <c r="O329">
        <f t="shared" si="68"/>
        <v>-121.24843536655678</v>
      </c>
      <c r="P329">
        <f t="shared" si="70"/>
        <v>44.248435366556777</v>
      </c>
      <c r="Q329">
        <f t="shared" si="62"/>
        <v>56.248435366556777</v>
      </c>
    </row>
    <row r="330" spans="2:17">
      <c r="B330" s="18">
        <v>321</v>
      </c>
      <c r="C330" s="3">
        <f t="shared" si="63"/>
        <v>7.3831775700934577E-2</v>
      </c>
      <c r="D330" s="7">
        <f t="shared" ref="D330:D393" si="71">DEGREES(ATAN(C330))</f>
        <v>4.22258763681607</v>
      </c>
      <c r="E330" s="6">
        <f t="shared" ref="E330:E393" si="72">ROUND(D330,1)</f>
        <v>4.2</v>
      </c>
      <c r="F330" s="4">
        <f t="shared" ref="F330:F392" si="73">D330-3.624</f>
        <v>0.59858763681606986</v>
      </c>
      <c r="G330" s="18">
        <f t="shared" si="64"/>
        <v>0.6</v>
      </c>
      <c r="H330" s="4">
        <f t="shared" ref="H330:H393" si="74">SQRT((B330)^2+($K$3)^2)</f>
        <v>321.87371747317303</v>
      </c>
      <c r="I330" s="18">
        <f t="shared" si="65"/>
        <v>125.55723680310228</v>
      </c>
      <c r="J330" s="23">
        <f>VLOOKUP(G330,'FS antenna gain'!$A$2:$B$902,2)</f>
        <v>42.468593750000842</v>
      </c>
      <c r="K330" s="18">
        <f>VLOOKUP(E330,'vehicle radar antenna gain'!$A$3:$D$903,4)</f>
        <v>-19.186746007646999</v>
      </c>
      <c r="L330" s="22">
        <f t="shared" si="66"/>
        <v>-51.186746007647002</v>
      </c>
      <c r="M330" s="22">
        <f t="shared" si="67"/>
        <v>-38.186746007647002</v>
      </c>
      <c r="N330">
        <f t="shared" ref="N330:N393" si="75">L330-I330+J330</f>
        <v>-134.27538906074844</v>
      </c>
      <c r="O330">
        <f t="shared" si="68"/>
        <v>-121.27538906074844</v>
      </c>
      <c r="P330">
        <f t="shared" si="70"/>
        <v>44.275389060748438</v>
      </c>
      <c r="Q330">
        <f t="shared" ref="Q330:Q393" si="76">-(O330-$I$5)</f>
        <v>56.275389060748438</v>
      </c>
    </row>
    <row r="331" spans="2:17">
      <c r="B331" s="18">
        <v>322</v>
      </c>
      <c r="C331" s="3">
        <f t="shared" ref="C331:C394" si="77">$K$3/(B331)</f>
        <v>7.3602484472049687E-2</v>
      </c>
      <c r="D331" s="7">
        <f t="shared" si="71"/>
        <v>4.2095212228836996</v>
      </c>
      <c r="E331" s="6">
        <f t="shared" si="72"/>
        <v>4.2</v>
      </c>
      <c r="F331" s="4">
        <f t="shared" si="73"/>
        <v>0.58552122288369945</v>
      </c>
      <c r="G331" s="18">
        <f t="shared" ref="G331:G394" si="78">ROUND(F331,1)</f>
        <v>0.6</v>
      </c>
      <c r="H331" s="4">
        <f t="shared" si="74"/>
        <v>322.8710113961921</v>
      </c>
      <c r="I331" s="18">
        <f t="shared" ref="I331:I394" si="79">20*LOG10(H331)+20*LOG10($C$3*1000000000)-147.55</f>
        <v>125.58410756752346</v>
      </c>
      <c r="J331" s="23">
        <f>VLOOKUP(G331,'FS antenna gain'!$A$2:$B$902,2)</f>
        <v>42.468593750000842</v>
      </c>
      <c r="K331" s="18">
        <f>VLOOKUP(E331,'vehicle radar antenna gain'!$A$3:$D$903,4)</f>
        <v>-19.186746007646999</v>
      </c>
      <c r="L331" s="22">
        <f t="shared" ref="L331:L394" si="80">$D$5-$I$7+K331</f>
        <v>-51.186746007647002</v>
      </c>
      <c r="M331" s="22">
        <f t="shared" ref="M331:M394" si="81">$D$4-$I$7+K331</f>
        <v>-38.186746007647002</v>
      </c>
      <c r="N331">
        <f t="shared" si="75"/>
        <v>-134.30225982516961</v>
      </c>
      <c r="O331">
        <f t="shared" ref="O331:O394" si="82">M331-I331+J331</f>
        <v>-121.30225982516961</v>
      </c>
      <c r="P331">
        <f t="shared" si="70"/>
        <v>44.302259825169614</v>
      </c>
      <c r="Q331">
        <f t="shared" si="76"/>
        <v>56.302259825169614</v>
      </c>
    </row>
    <row r="332" spans="2:17">
      <c r="B332" s="18">
        <v>323</v>
      </c>
      <c r="C332" s="3">
        <f t="shared" si="77"/>
        <v>7.3374613003095973E-2</v>
      </c>
      <c r="D332" s="7">
        <f t="shared" si="71"/>
        <v>4.196535280943043</v>
      </c>
      <c r="E332" s="6">
        <f t="shared" si="72"/>
        <v>4.2</v>
      </c>
      <c r="F332" s="4">
        <f t="shared" si="73"/>
        <v>0.57253528094304285</v>
      </c>
      <c r="G332" s="18">
        <f t="shared" si="78"/>
        <v>0.6</v>
      </c>
      <c r="H332" s="4">
        <f t="shared" si="74"/>
        <v>323.86832200757146</v>
      </c>
      <c r="I332" s="18">
        <f t="shared" si="79"/>
        <v>125.61089590812452</v>
      </c>
      <c r="J332" s="23">
        <f>VLOOKUP(G332,'FS antenna gain'!$A$2:$B$902,2)</f>
        <v>42.468593750000842</v>
      </c>
      <c r="K332" s="18">
        <f>VLOOKUP(E332,'vehicle radar antenna gain'!$A$3:$D$903,4)</f>
        <v>-19.186746007646999</v>
      </c>
      <c r="L332" s="22">
        <f t="shared" si="80"/>
        <v>-51.186746007647002</v>
      </c>
      <c r="M332" s="22">
        <f t="shared" si="81"/>
        <v>-38.186746007647002</v>
      </c>
      <c r="N332">
        <f t="shared" si="75"/>
        <v>-134.32904816577067</v>
      </c>
      <c r="O332">
        <f t="shared" si="82"/>
        <v>-121.32904816577067</v>
      </c>
      <c r="P332">
        <f t="shared" si="70"/>
        <v>44.329048165770672</v>
      </c>
      <c r="Q332">
        <f t="shared" si="76"/>
        <v>56.329048165770672</v>
      </c>
    </row>
    <row r="333" spans="2:17">
      <c r="B333" s="18">
        <v>324</v>
      </c>
      <c r="C333" s="3">
        <f t="shared" si="77"/>
        <v>7.3148148148148143E-2</v>
      </c>
      <c r="D333" s="7">
        <f t="shared" si="71"/>
        <v>4.1836290711951172</v>
      </c>
      <c r="E333" s="6">
        <f t="shared" si="72"/>
        <v>4.2</v>
      </c>
      <c r="F333" s="4">
        <f t="shared" si="73"/>
        <v>0.55962907119511707</v>
      </c>
      <c r="G333" s="18">
        <f t="shared" si="78"/>
        <v>0.6</v>
      </c>
      <c r="H333" s="4">
        <f t="shared" si="74"/>
        <v>324.86564915361549</v>
      </c>
      <c r="I333" s="18">
        <f t="shared" si="79"/>
        <v>125.63760232626578</v>
      </c>
      <c r="J333" s="23">
        <f>VLOOKUP(G333,'FS antenna gain'!$A$2:$B$902,2)</f>
        <v>42.468593750000842</v>
      </c>
      <c r="K333" s="18">
        <f>VLOOKUP(E333,'vehicle radar antenna gain'!$A$3:$D$903,4)</f>
        <v>-19.186746007646999</v>
      </c>
      <c r="L333" s="22">
        <f t="shared" si="80"/>
        <v>-51.186746007647002</v>
      </c>
      <c r="M333" s="22">
        <f t="shared" si="81"/>
        <v>-38.186746007647002</v>
      </c>
      <c r="N333">
        <f t="shared" si="75"/>
        <v>-134.35575458391193</v>
      </c>
      <c r="O333">
        <f t="shared" si="82"/>
        <v>-121.35575458391193</v>
      </c>
      <c r="P333">
        <f t="shared" si="70"/>
        <v>44.355754583911931</v>
      </c>
      <c r="Q333">
        <f t="shared" si="76"/>
        <v>56.355754583911931</v>
      </c>
    </row>
    <row r="334" spans="2:17">
      <c r="B334" s="18">
        <v>325</v>
      </c>
      <c r="C334" s="3">
        <f t="shared" si="77"/>
        <v>7.2923076923076924E-2</v>
      </c>
      <c r="D334" s="7">
        <f t="shared" si="71"/>
        <v>4.1708018628653294</v>
      </c>
      <c r="E334" s="6">
        <f t="shared" si="72"/>
        <v>4.2</v>
      </c>
      <c r="F334" s="4">
        <f t="shared" si="73"/>
        <v>0.54680186286532928</v>
      </c>
      <c r="G334" s="18">
        <f t="shared" si="78"/>
        <v>0.5</v>
      </c>
      <c r="H334" s="4">
        <f t="shared" si="74"/>
        <v>325.86299268250758</v>
      </c>
      <c r="I334" s="18">
        <f t="shared" si="79"/>
        <v>125.66422731877213</v>
      </c>
      <c r="J334" s="23">
        <f>VLOOKUP(G334,'FS antenna gain'!$A$2:$B$902,2)</f>
        <v>42.468593750000842</v>
      </c>
      <c r="K334" s="18">
        <f>VLOOKUP(E334,'vehicle radar antenna gain'!$A$3:$D$903,4)</f>
        <v>-19.186746007646999</v>
      </c>
      <c r="L334" s="22">
        <f t="shared" si="80"/>
        <v>-51.186746007647002</v>
      </c>
      <c r="M334" s="22">
        <f t="shared" si="81"/>
        <v>-38.186746007647002</v>
      </c>
      <c r="N334">
        <f t="shared" si="75"/>
        <v>-134.38237957641829</v>
      </c>
      <c r="O334">
        <f t="shared" si="82"/>
        <v>-121.38237957641829</v>
      </c>
      <c r="P334">
        <f t="shared" si="70"/>
        <v>44.382379576418288</v>
      </c>
      <c r="Q334">
        <f t="shared" si="76"/>
        <v>56.382379576418288</v>
      </c>
    </row>
    <row r="335" spans="2:17">
      <c r="B335" s="18">
        <v>326</v>
      </c>
      <c r="C335" s="3">
        <f t="shared" si="77"/>
        <v>7.2699386503067481E-2</v>
      </c>
      <c r="D335" s="7">
        <f t="shared" si="71"/>
        <v>4.1580529340665331</v>
      </c>
      <c r="E335" s="6">
        <f t="shared" si="72"/>
        <v>4.2</v>
      </c>
      <c r="F335" s="4">
        <f t="shared" si="73"/>
        <v>0.53405293406653298</v>
      </c>
      <c r="G335" s="18">
        <f t="shared" si="78"/>
        <v>0.5</v>
      </c>
      <c r="H335" s="4">
        <f t="shared" si="74"/>
        <v>326.8603524442816</v>
      </c>
      <c r="I335" s="18">
        <f t="shared" si="79"/>
        <v>125.6907713779878</v>
      </c>
      <c r="J335" s="23">
        <f>VLOOKUP(G335,'FS antenna gain'!$A$2:$B$902,2)</f>
        <v>42.468593750000842</v>
      </c>
      <c r="K335" s="18">
        <f>VLOOKUP(E335,'vehicle radar antenna gain'!$A$3:$D$903,4)</f>
        <v>-19.186746007646999</v>
      </c>
      <c r="L335" s="22">
        <f t="shared" si="80"/>
        <v>-51.186746007647002</v>
      </c>
      <c r="M335" s="22">
        <f t="shared" si="81"/>
        <v>-38.186746007647002</v>
      </c>
      <c r="N335">
        <f t="shared" si="75"/>
        <v>-134.40892363563395</v>
      </c>
      <c r="O335">
        <f t="shared" si="82"/>
        <v>-121.40892363563395</v>
      </c>
      <c r="P335">
        <f t="shared" si="70"/>
        <v>44.408923635633954</v>
      </c>
      <c r="Q335">
        <f t="shared" si="76"/>
        <v>56.408923635633954</v>
      </c>
    </row>
    <row r="336" spans="2:17">
      <c r="B336" s="18">
        <v>327</v>
      </c>
      <c r="C336" s="3">
        <f t="shared" si="77"/>
        <v>7.247706422018349E-2</v>
      </c>
      <c r="D336" s="7">
        <f t="shared" si="71"/>
        <v>4.1453815716645721</v>
      </c>
      <c r="E336" s="6">
        <f t="shared" si="72"/>
        <v>4.0999999999999996</v>
      </c>
      <c r="F336" s="4">
        <f t="shared" si="73"/>
        <v>0.521381571664572</v>
      </c>
      <c r="G336" s="18">
        <f t="shared" si="78"/>
        <v>0.5</v>
      </c>
      <c r="H336" s="4">
        <f t="shared" si="74"/>
        <v>327.85772829079383</v>
      </c>
      <c r="I336" s="18">
        <f t="shared" si="79"/>
        <v>125.71723499182934</v>
      </c>
      <c r="J336" s="23">
        <f>VLOOKUP(G336,'FS antenna gain'!$A$2:$B$902,2)</f>
        <v>42.468593750000842</v>
      </c>
      <c r="K336" s="18">
        <f>VLOOKUP(E336,'vehicle radar antenna gain'!$A$3:$D$903,4)</f>
        <v>-19.009556422039999</v>
      </c>
      <c r="L336" s="22">
        <f t="shared" si="80"/>
        <v>-51.009556422039999</v>
      </c>
      <c r="M336" s="22">
        <f t="shared" si="81"/>
        <v>-38.009556422039999</v>
      </c>
      <c r="N336">
        <f t="shared" si="75"/>
        <v>-134.25819766386849</v>
      </c>
      <c r="O336">
        <f t="shared" si="82"/>
        <v>-121.25819766386849</v>
      </c>
      <c r="P336">
        <f t="shared" si="70"/>
        <v>44.258197663868486</v>
      </c>
      <c r="Q336">
        <f t="shared" si="76"/>
        <v>56.258197663868486</v>
      </c>
    </row>
    <row r="337" spans="2:17">
      <c r="B337" s="18">
        <v>328</v>
      </c>
      <c r="C337" s="3">
        <f t="shared" si="77"/>
        <v>7.2256097560975605E-2</v>
      </c>
      <c r="D337" s="7">
        <f t="shared" si="71"/>
        <v>4.1327870711462502</v>
      </c>
      <c r="E337" s="6">
        <f t="shared" si="72"/>
        <v>4.0999999999999996</v>
      </c>
      <c r="F337" s="4">
        <f t="shared" si="73"/>
        <v>0.5087870711462501</v>
      </c>
      <c r="G337" s="18">
        <f t="shared" si="78"/>
        <v>0.5</v>
      </c>
      <c r="H337" s="4">
        <f t="shared" si="74"/>
        <v>328.85512007569537</v>
      </c>
      <c r="I337" s="18">
        <f t="shared" si="79"/>
        <v>125.74361864383837</v>
      </c>
      <c r="J337" s="23">
        <f>VLOOKUP(G337,'FS antenna gain'!$A$2:$B$902,2)</f>
        <v>42.468593750000842</v>
      </c>
      <c r="K337" s="18">
        <f>VLOOKUP(E337,'vehicle radar antenna gain'!$A$3:$D$903,4)</f>
        <v>-19.009556422039999</v>
      </c>
      <c r="L337" s="22">
        <f t="shared" si="80"/>
        <v>-51.009556422039999</v>
      </c>
      <c r="M337" s="22">
        <f t="shared" si="81"/>
        <v>-38.009556422039999</v>
      </c>
      <c r="N337">
        <f t="shared" si="75"/>
        <v>-134.28458131587752</v>
      </c>
      <c r="O337">
        <f t="shared" si="82"/>
        <v>-121.28458131587752</v>
      </c>
      <c r="P337">
        <f t="shared" si="70"/>
        <v>44.284581315877517</v>
      </c>
      <c r="Q337">
        <f t="shared" si="76"/>
        <v>56.284581315877517</v>
      </c>
    </row>
    <row r="338" spans="2:17">
      <c r="B338" s="18">
        <v>329</v>
      </c>
      <c r="C338" s="3">
        <f t="shared" si="77"/>
        <v>7.2036474164133737E-2</v>
      </c>
      <c r="D338" s="7">
        <f t="shared" si="71"/>
        <v>4.1202687364896819</v>
      </c>
      <c r="E338" s="6">
        <f t="shared" si="72"/>
        <v>4.0999999999999996</v>
      </c>
      <c r="F338" s="4">
        <f t="shared" si="73"/>
        <v>0.49626873648968184</v>
      </c>
      <c r="G338" s="18">
        <f t="shared" si="78"/>
        <v>0.5</v>
      </c>
      <c r="H338" s="4">
        <f t="shared" si="74"/>
        <v>329.85252765440498</v>
      </c>
      <c r="I338" s="18">
        <f t="shared" si="79"/>
        <v>125.76992281323351</v>
      </c>
      <c r="J338" s="23">
        <f>VLOOKUP(G338,'FS antenna gain'!$A$2:$B$902,2)</f>
        <v>42.468593750000842</v>
      </c>
      <c r="K338" s="18">
        <f>VLOOKUP(E338,'vehicle radar antenna gain'!$A$3:$D$903,4)</f>
        <v>-19.009556422039999</v>
      </c>
      <c r="L338" s="22">
        <f t="shared" si="80"/>
        <v>-51.009556422039999</v>
      </c>
      <c r="M338" s="22">
        <f t="shared" si="81"/>
        <v>-38.009556422039999</v>
      </c>
      <c r="N338">
        <f t="shared" si="75"/>
        <v>-134.31088548527265</v>
      </c>
      <c r="O338">
        <f t="shared" si="82"/>
        <v>-121.31088548527265</v>
      </c>
      <c r="P338">
        <f t="shared" si="70"/>
        <v>44.310885485272649</v>
      </c>
      <c r="Q338">
        <f t="shared" si="76"/>
        <v>56.310885485272649</v>
      </c>
    </row>
    <row r="339" spans="2:17">
      <c r="B339" s="18">
        <v>330</v>
      </c>
      <c r="C339" s="3">
        <f t="shared" si="77"/>
        <v>7.1818181818181823E-2</v>
      </c>
      <c r="D339" s="7">
        <f t="shared" si="71"/>
        <v>4.1078258800369625</v>
      </c>
      <c r="E339" s="6">
        <f t="shared" si="72"/>
        <v>4.0999999999999996</v>
      </c>
      <c r="F339" s="4">
        <f t="shared" si="73"/>
        <v>0.48382588003696236</v>
      </c>
      <c r="G339" s="18">
        <f t="shared" si="78"/>
        <v>0.5</v>
      </c>
      <c r="H339" s="4">
        <f t="shared" si="74"/>
        <v>330.84995088408283</v>
      </c>
      <c r="I339" s="18">
        <f t="shared" si="79"/>
        <v>125.7961479749614</v>
      </c>
      <c r="J339" s="23">
        <f>VLOOKUP(G339,'FS antenna gain'!$A$2:$B$902,2)</f>
        <v>42.468593750000842</v>
      </c>
      <c r="K339" s="18">
        <f>VLOOKUP(E339,'vehicle radar antenna gain'!$A$3:$D$903,4)</f>
        <v>-19.009556422039999</v>
      </c>
      <c r="L339" s="22">
        <f t="shared" si="80"/>
        <v>-51.009556422039999</v>
      </c>
      <c r="M339" s="22">
        <f t="shared" si="81"/>
        <v>-38.009556422039999</v>
      </c>
      <c r="N339">
        <f t="shared" si="75"/>
        <v>-134.33711064700054</v>
      </c>
      <c r="O339">
        <f t="shared" si="82"/>
        <v>-121.33711064700054</v>
      </c>
      <c r="P339">
        <f t="shared" si="70"/>
        <v>44.337110647000543</v>
      </c>
      <c r="Q339">
        <f t="shared" si="76"/>
        <v>56.337110647000543</v>
      </c>
    </row>
    <row r="340" spans="2:17">
      <c r="B340" s="18">
        <v>331</v>
      </c>
      <c r="C340" s="3">
        <f t="shared" si="77"/>
        <v>7.1601208459214499E-2</v>
      </c>
      <c r="D340" s="7">
        <f t="shared" si="71"/>
        <v>4.0954578223691316</v>
      </c>
      <c r="E340" s="6">
        <f t="shared" si="72"/>
        <v>4.0999999999999996</v>
      </c>
      <c r="F340" s="4">
        <f t="shared" si="73"/>
        <v>0.47145782236913147</v>
      </c>
      <c r="G340" s="18">
        <f t="shared" si="78"/>
        <v>0.5</v>
      </c>
      <c r="H340" s="4">
        <f t="shared" si="74"/>
        <v>331.84738962360393</v>
      </c>
      <c r="I340" s="18">
        <f t="shared" si="79"/>
        <v>125.82229459974718</v>
      </c>
      <c r="J340" s="23">
        <f>VLOOKUP(G340,'FS antenna gain'!$A$2:$B$902,2)</f>
        <v>42.468593750000842</v>
      </c>
      <c r="K340" s="18">
        <f>VLOOKUP(E340,'vehicle radar antenna gain'!$A$3:$D$903,4)</f>
        <v>-19.009556422039999</v>
      </c>
      <c r="L340" s="22">
        <f t="shared" si="80"/>
        <v>-51.009556422039999</v>
      </c>
      <c r="M340" s="22">
        <f t="shared" si="81"/>
        <v>-38.009556422039999</v>
      </c>
      <c r="N340">
        <f t="shared" si="75"/>
        <v>-134.36325727178632</v>
      </c>
      <c r="O340">
        <f t="shared" si="82"/>
        <v>-121.36325727178632</v>
      </c>
      <c r="P340">
        <f t="shared" si="70"/>
        <v>44.363257271786324</v>
      </c>
      <c r="Q340">
        <f t="shared" si="76"/>
        <v>56.363257271786324</v>
      </c>
    </row>
    <row r="341" spans="2:17">
      <c r="B341" s="18">
        <v>332</v>
      </c>
      <c r="C341" s="3">
        <f t="shared" si="77"/>
        <v>7.1385542168674695E-2</v>
      </c>
      <c r="D341" s="7">
        <f t="shared" si="71"/>
        <v>4.0831638921833626</v>
      </c>
      <c r="E341" s="6">
        <f t="shared" si="72"/>
        <v>4.0999999999999996</v>
      </c>
      <c r="F341" s="4">
        <f t="shared" si="73"/>
        <v>0.45916389218336251</v>
      </c>
      <c r="G341" s="18">
        <f t="shared" si="78"/>
        <v>0.5</v>
      </c>
      <c r="H341" s="4">
        <f t="shared" si="74"/>
        <v>332.84484373353303</v>
      </c>
      <c r="I341" s="18">
        <f t="shared" si="79"/>
        <v>125.84836315414378</v>
      </c>
      <c r="J341" s="23">
        <f>VLOOKUP(G341,'FS antenna gain'!$A$2:$B$902,2)</f>
        <v>42.468593750000842</v>
      </c>
      <c r="K341" s="18">
        <f>VLOOKUP(E341,'vehicle radar antenna gain'!$A$3:$D$903,4)</f>
        <v>-19.009556422039999</v>
      </c>
      <c r="L341" s="22">
        <f t="shared" si="80"/>
        <v>-51.009556422039999</v>
      </c>
      <c r="M341" s="22">
        <f t="shared" si="81"/>
        <v>-38.009556422039999</v>
      </c>
      <c r="N341">
        <f t="shared" si="75"/>
        <v>-134.38932582618293</v>
      </c>
      <c r="O341">
        <f t="shared" si="82"/>
        <v>-121.38932582618293</v>
      </c>
      <c r="P341">
        <f t="shared" si="70"/>
        <v>44.389325826182926</v>
      </c>
      <c r="Q341">
        <f t="shared" si="76"/>
        <v>56.389325826182926</v>
      </c>
    </row>
    <row r="342" spans="2:17">
      <c r="B342" s="18">
        <v>333</v>
      </c>
      <c r="C342" s="3">
        <f t="shared" si="77"/>
        <v>7.1171171171171166E-2</v>
      </c>
      <c r="D342" s="7">
        <f t="shared" si="71"/>
        <v>4.0709434261723345</v>
      </c>
      <c r="E342" s="6">
        <f t="shared" si="72"/>
        <v>4.0999999999999996</v>
      </c>
      <c r="F342" s="4">
        <f t="shared" si="73"/>
        <v>0.4469434261723344</v>
      </c>
      <c r="G342" s="18">
        <f t="shared" si="78"/>
        <v>0.4</v>
      </c>
      <c r="H342" s="4">
        <f t="shared" si="74"/>
        <v>333.84231307609883</v>
      </c>
      <c r="I342" s="18">
        <f t="shared" si="79"/>
        <v>125.87435410058117</v>
      </c>
      <c r="J342" s="23">
        <f>VLOOKUP(G342,'FS antenna gain'!$A$2:$B$902,2)</f>
        <v>43.019899999998138</v>
      </c>
      <c r="K342" s="18">
        <f>VLOOKUP(E342,'vehicle radar antenna gain'!$A$3:$D$903,4)</f>
        <v>-19.009556422039999</v>
      </c>
      <c r="L342" s="22">
        <f t="shared" si="80"/>
        <v>-51.009556422039999</v>
      </c>
      <c r="M342" s="22">
        <f t="shared" si="81"/>
        <v>-38.009556422039999</v>
      </c>
      <c r="N342">
        <f t="shared" si="75"/>
        <v>-133.86401052262303</v>
      </c>
      <c r="O342">
        <f t="shared" si="82"/>
        <v>-120.86401052262303</v>
      </c>
      <c r="P342">
        <f t="shared" si="70"/>
        <v>43.864010522623033</v>
      </c>
      <c r="Q342">
        <f t="shared" si="76"/>
        <v>55.864010522623033</v>
      </c>
    </row>
    <row r="343" spans="2:17">
      <c r="B343" s="18">
        <v>334</v>
      </c>
      <c r="C343" s="3">
        <f t="shared" si="77"/>
        <v>7.0958083832335331E-2</v>
      </c>
      <c r="D343" s="7">
        <f t="shared" si="71"/>
        <v>4.058795768905755</v>
      </c>
      <c r="E343" s="6">
        <f t="shared" si="72"/>
        <v>4.0999999999999996</v>
      </c>
      <c r="F343" s="4">
        <f t="shared" si="73"/>
        <v>0.43479576890575489</v>
      </c>
      <c r="G343" s="18">
        <f t="shared" si="78"/>
        <v>0.4</v>
      </c>
      <c r="H343" s="4">
        <f t="shared" si="74"/>
        <v>334.83979751516995</v>
      </c>
      <c r="I343" s="18">
        <f t="shared" si="79"/>
        <v>125.90026789741438</v>
      </c>
      <c r="J343" s="23">
        <f>VLOOKUP(G343,'FS antenna gain'!$A$2:$B$902,2)</f>
        <v>43.019899999998138</v>
      </c>
      <c r="K343" s="18">
        <f>VLOOKUP(E343,'vehicle radar antenna gain'!$A$3:$D$903,4)</f>
        <v>-19.009556422039999</v>
      </c>
      <c r="L343" s="22">
        <f t="shared" si="80"/>
        <v>-51.009556422039999</v>
      </c>
      <c r="M343" s="22">
        <f t="shared" si="81"/>
        <v>-38.009556422039999</v>
      </c>
      <c r="N343">
        <f t="shared" si="75"/>
        <v>-133.88992431945624</v>
      </c>
      <c r="O343">
        <f t="shared" si="82"/>
        <v>-120.88992431945624</v>
      </c>
      <c r="P343">
        <f t="shared" si="70"/>
        <v>43.889924319456242</v>
      </c>
      <c r="Q343">
        <f t="shared" si="76"/>
        <v>55.889924319456242</v>
      </c>
    </row>
    <row r="344" spans="2:17">
      <c r="B344" s="18">
        <v>335</v>
      </c>
      <c r="C344" s="3">
        <f t="shared" si="77"/>
        <v>7.0746268656716418E-2</v>
      </c>
      <c r="D344" s="7">
        <f t="shared" si="71"/>
        <v>4.0467202727139728</v>
      </c>
      <c r="E344" s="6">
        <f t="shared" si="72"/>
        <v>4</v>
      </c>
      <c r="F344" s="4">
        <f t="shared" si="73"/>
        <v>0.42272027271397272</v>
      </c>
      <c r="G344" s="18">
        <f t="shared" si="78"/>
        <v>0.4</v>
      </c>
      <c r="H344" s="4">
        <f t="shared" si="74"/>
        <v>335.83729691622995</v>
      </c>
      <c r="I344" s="18">
        <f t="shared" si="79"/>
        <v>125.92610499897091</v>
      </c>
      <c r="J344" s="23">
        <f>VLOOKUP(G344,'FS antenna gain'!$A$2:$B$902,2)</f>
        <v>43.019899999998138</v>
      </c>
      <c r="K344" s="18">
        <f>VLOOKUP(E344,'vehicle radar antenna gain'!$A$3:$D$903,4)</f>
        <v>-19.009556422039999</v>
      </c>
      <c r="L344" s="22">
        <f t="shared" si="80"/>
        <v>-51.009556422039999</v>
      </c>
      <c r="M344" s="22">
        <f t="shared" si="81"/>
        <v>-38.009556422039999</v>
      </c>
      <c r="N344">
        <f t="shared" si="75"/>
        <v>-133.91576142101277</v>
      </c>
      <c r="O344">
        <f t="shared" si="82"/>
        <v>-120.91576142101277</v>
      </c>
      <c r="P344">
        <f t="shared" si="70"/>
        <v>43.915761421012775</v>
      </c>
      <c r="Q344">
        <f t="shared" si="76"/>
        <v>55.915761421012775</v>
      </c>
    </row>
    <row r="345" spans="2:17">
      <c r="B345" s="18">
        <v>336</v>
      </c>
      <c r="C345" s="3">
        <f t="shared" si="77"/>
        <v>7.0535714285714285E-2</v>
      </c>
      <c r="D345" s="7">
        <f t="shared" si="71"/>
        <v>4.0347162975736435</v>
      </c>
      <c r="E345" s="6">
        <f t="shared" si="72"/>
        <v>4</v>
      </c>
      <c r="F345" s="4">
        <f t="shared" si="73"/>
        <v>0.41071629757364336</v>
      </c>
      <c r="G345" s="18">
        <f t="shared" si="78"/>
        <v>0.4</v>
      </c>
      <c r="H345" s="4">
        <f t="shared" si="74"/>
        <v>336.83481114635407</v>
      </c>
      <c r="I345" s="18">
        <f t="shared" si="79"/>
        <v>125.95186585559759</v>
      </c>
      <c r="J345" s="23">
        <f>VLOOKUP(G345,'FS antenna gain'!$A$2:$B$902,2)</f>
        <v>43.019899999998138</v>
      </c>
      <c r="K345" s="18">
        <f>VLOOKUP(E345,'vehicle radar antenna gain'!$A$3:$D$903,4)</f>
        <v>-19.009556422039999</v>
      </c>
      <c r="L345" s="22">
        <f t="shared" si="80"/>
        <v>-51.009556422039999</v>
      </c>
      <c r="M345" s="22">
        <f t="shared" si="81"/>
        <v>-38.009556422039999</v>
      </c>
      <c r="N345">
        <f t="shared" si="75"/>
        <v>-133.94152227763945</v>
      </c>
      <c r="O345">
        <f t="shared" si="82"/>
        <v>-120.94152227763945</v>
      </c>
      <c r="P345">
        <f t="shared" si="70"/>
        <v>43.94152227763945</v>
      </c>
      <c r="Q345">
        <f t="shared" si="76"/>
        <v>55.94152227763945</v>
      </c>
    </row>
    <row r="346" spans="2:17">
      <c r="B346" s="18">
        <v>337</v>
      </c>
      <c r="C346" s="3">
        <f t="shared" si="77"/>
        <v>7.0326409495548955E-2</v>
      </c>
      <c r="D346" s="7">
        <f t="shared" si="71"/>
        <v>4.0227832109954154</v>
      </c>
      <c r="E346" s="6">
        <f t="shared" si="72"/>
        <v>4</v>
      </c>
      <c r="F346" s="4">
        <f t="shared" si="73"/>
        <v>0.39878321099541525</v>
      </c>
      <c r="G346" s="18">
        <f t="shared" si="78"/>
        <v>0.4</v>
      </c>
      <c r="H346" s="4">
        <f t="shared" si="74"/>
        <v>337.83234007418531</v>
      </c>
      <c r="I346" s="18">
        <f t="shared" si="79"/>
        <v>125.97755091370675</v>
      </c>
      <c r="J346" s="23">
        <f>VLOOKUP(G346,'FS antenna gain'!$A$2:$B$902,2)</f>
        <v>43.019899999998138</v>
      </c>
      <c r="K346" s="18">
        <f>VLOOKUP(E346,'vehicle radar antenna gain'!$A$3:$D$903,4)</f>
        <v>-19.009556422039999</v>
      </c>
      <c r="L346" s="22">
        <f t="shared" si="80"/>
        <v>-51.009556422039999</v>
      </c>
      <c r="M346" s="22">
        <f t="shared" si="81"/>
        <v>-38.009556422039999</v>
      </c>
      <c r="N346">
        <f t="shared" si="75"/>
        <v>-133.96720733574861</v>
      </c>
      <c r="O346">
        <f t="shared" si="82"/>
        <v>-120.96720733574861</v>
      </c>
      <c r="P346">
        <f t="shared" si="70"/>
        <v>43.967207335748611</v>
      </c>
      <c r="Q346">
        <f t="shared" si="76"/>
        <v>55.967207335748611</v>
      </c>
    </row>
    <row r="347" spans="2:17">
      <c r="B347" s="18">
        <v>338</v>
      </c>
      <c r="C347" s="3">
        <f t="shared" si="77"/>
        <v>7.0118343195266275E-2</v>
      </c>
      <c r="D347" s="7">
        <f t="shared" si="71"/>
        <v>4.0109203879135791</v>
      </c>
      <c r="E347" s="6">
        <f t="shared" si="72"/>
        <v>4</v>
      </c>
      <c r="F347" s="4">
        <f t="shared" si="73"/>
        <v>0.38692038791357897</v>
      </c>
      <c r="G347" s="18">
        <f t="shared" si="78"/>
        <v>0.4</v>
      </c>
      <c r="H347" s="4">
        <f t="shared" si="74"/>
        <v>338.82988356991183</v>
      </c>
      <c r="I347" s="18">
        <f t="shared" si="79"/>
        <v>126.00316061582163</v>
      </c>
      <c r="J347" s="23">
        <f>VLOOKUP(G347,'FS antenna gain'!$A$2:$B$902,2)</f>
        <v>43.019899999998138</v>
      </c>
      <c r="K347" s="18">
        <f>VLOOKUP(E347,'vehicle radar antenna gain'!$A$3:$D$903,4)</f>
        <v>-19.009556422039999</v>
      </c>
      <c r="L347" s="22">
        <f t="shared" si="80"/>
        <v>-51.009556422039999</v>
      </c>
      <c r="M347" s="22">
        <f t="shared" si="81"/>
        <v>-38.009556422039999</v>
      </c>
      <c r="N347">
        <f t="shared" si="75"/>
        <v>-133.99281703786349</v>
      </c>
      <c r="O347">
        <f t="shared" si="82"/>
        <v>-120.99281703786349</v>
      </c>
      <c r="P347">
        <f t="shared" si="70"/>
        <v>43.992817037863489</v>
      </c>
      <c r="Q347">
        <f t="shared" si="76"/>
        <v>55.992817037863489</v>
      </c>
    </row>
    <row r="348" spans="2:17">
      <c r="B348" s="18">
        <v>339</v>
      </c>
      <c r="C348" s="3">
        <f t="shared" si="77"/>
        <v>6.9911504424778753E-2</v>
      </c>
      <c r="D348" s="7">
        <f t="shared" si="71"/>
        <v>3.9991272105776452</v>
      </c>
      <c r="E348" s="6">
        <f t="shared" si="72"/>
        <v>4</v>
      </c>
      <c r="F348" s="4">
        <f t="shared" si="73"/>
        <v>0.37512721057764509</v>
      </c>
      <c r="G348" s="18">
        <f t="shared" si="78"/>
        <v>0.4</v>
      </c>
      <c r="H348" s="4">
        <f t="shared" si="74"/>
        <v>339.82744150524394</v>
      </c>
      <c r="I348" s="18">
        <f t="shared" si="79"/>
        <v>126.02869540062107</v>
      </c>
      <c r="J348" s="23">
        <f>VLOOKUP(G348,'FS antenna gain'!$A$2:$B$902,2)</f>
        <v>43.019899999998138</v>
      </c>
      <c r="K348" s="18">
        <f>VLOOKUP(E348,'vehicle radar antenna gain'!$A$3:$D$903,4)</f>
        <v>-19.009556422039999</v>
      </c>
      <c r="L348" s="22">
        <f t="shared" si="80"/>
        <v>-51.009556422039999</v>
      </c>
      <c r="M348" s="22">
        <f t="shared" si="81"/>
        <v>-38.009556422039999</v>
      </c>
      <c r="N348">
        <f t="shared" si="75"/>
        <v>-134.01835182266294</v>
      </c>
      <c r="O348">
        <f t="shared" si="82"/>
        <v>-121.01835182266294</v>
      </c>
      <c r="P348">
        <f t="shared" si="70"/>
        <v>44.018351822662936</v>
      </c>
      <c r="Q348">
        <f t="shared" si="76"/>
        <v>56.018351822662936</v>
      </c>
    </row>
    <row r="349" spans="2:17">
      <c r="B349" s="18">
        <v>340</v>
      </c>
      <c r="C349" s="3">
        <f t="shared" si="77"/>
        <v>6.9705882352941173E-2</v>
      </c>
      <c r="D349" s="7">
        <f t="shared" si="71"/>
        <v>3.9874030684458259</v>
      </c>
      <c r="E349" s="6">
        <f t="shared" si="72"/>
        <v>4</v>
      </c>
      <c r="F349" s="4">
        <f t="shared" si="73"/>
        <v>0.36340306844582582</v>
      </c>
      <c r="G349" s="18">
        <f t="shared" si="78"/>
        <v>0.4</v>
      </c>
      <c r="H349" s="4">
        <f t="shared" si="74"/>
        <v>340.82501375339223</v>
      </c>
      <c r="I349" s="18">
        <f t="shared" si="79"/>
        <v>126.05415570298402</v>
      </c>
      <c r="J349" s="23">
        <f>VLOOKUP(G349,'FS antenna gain'!$A$2:$B$902,2)</f>
        <v>43.019899999998138</v>
      </c>
      <c r="K349" s="18">
        <f>VLOOKUP(E349,'vehicle radar antenna gain'!$A$3:$D$903,4)</f>
        <v>-19.009556422039999</v>
      </c>
      <c r="L349" s="22">
        <f t="shared" si="80"/>
        <v>-51.009556422039999</v>
      </c>
      <c r="M349" s="22">
        <f t="shared" si="81"/>
        <v>-38.009556422039999</v>
      </c>
      <c r="N349">
        <f t="shared" si="75"/>
        <v>-134.04381212502588</v>
      </c>
      <c r="O349">
        <f t="shared" si="82"/>
        <v>-121.04381212502588</v>
      </c>
      <c r="P349">
        <f t="shared" si="70"/>
        <v>44.04381212502588</v>
      </c>
      <c r="Q349">
        <f t="shared" si="76"/>
        <v>56.04381212502588</v>
      </c>
    </row>
    <row r="350" spans="2:17">
      <c r="B350" s="18">
        <v>341</v>
      </c>
      <c r="C350" s="3">
        <f t="shared" si="77"/>
        <v>6.9501466275659826E-2</v>
      </c>
      <c r="D350" s="7">
        <f t="shared" si="71"/>
        <v>3.9757473580803526</v>
      </c>
      <c r="E350" s="6">
        <f t="shared" si="72"/>
        <v>4</v>
      </c>
      <c r="F350" s="4">
        <f t="shared" si="73"/>
        <v>0.35174735808035251</v>
      </c>
      <c r="G350" s="18">
        <f t="shared" si="78"/>
        <v>0.4</v>
      </c>
      <c r="H350" s="4">
        <f t="shared" si="74"/>
        <v>341.82260018904543</v>
      </c>
      <c r="I350" s="18">
        <f t="shared" si="79"/>
        <v>126.07954195403255</v>
      </c>
      <c r="J350" s="23">
        <f>VLOOKUP(G350,'FS antenna gain'!$A$2:$B$902,2)</f>
        <v>43.019899999998138</v>
      </c>
      <c r="K350" s="18">
        <f>VLOOKUP(E350,'vehicle radar antenna gain'!$A$3:$D$903,4)</f>
        <v>-19.009556422039999</v>
      </c>
      <c r="L350" s="22">
        <f t="shared" si="80"/>
        <v>-51.009556422039999</v>
      </c>
      <c r="M350" s="22">
        <f t="shared" si="81"/>
        <v>-38.009556422039999</v>
      </c>
      <c r="N350">
        <f t="shared" si="75"/>
        <v>-134.06919837607441</v>
      </c>
      <c r="O350">
        <f t="shared" si="82"/>
        <v>-121.06919837607441</v>
      </c>
      <c r="P350">
        <f t="shared" si="70"/>
        <v>44.069198376074411</v>
      </c>
      <c r="Q350">
        <f t="shared" si="76"/>
        <v>56.069198376074411</v>
      </c>
    </row>
    <row r="351" spans="2:17">
      <c r="B351" s="18">
        <v>342</v>
      </c>
      <c r="C351" s="3">
        <f t="shared" si="77"/>
        <v>6.9298245614035081E-2</v>
      </c>
      <c r="D351" s="7">
        <f t="shared" si="71"/>
        <v>3.9641594830446238</v>
      </c>
      <c r="E351" s="6">
        <f t="shared" si="72"/>
        <v>4</v>
      </c>
      <c r="F351" s="4">
        <f t="shared" si="73"/>
        <v>0.34015948304462373</v>
      </c>
      <c r="G351" s="18">
        <f t="shared" si="78"/>
        <v>0.3</v>
      </c>
      <c r="H351" s="4">
        <f t="shared" si="74"/>
        <v>342.82020068834919</v>
      </c>
      <c r="I351" s="18">
        <f t="shared" si="79"/>
        <v>126.10485458117535</v>
      </c>
      <c r="J351" s="23">
        <f>VLOOKUP(G351,'FS antenna gain'!$A$2:$B$902,2)</f>
        <v>43.448693749998064</v>
      </c>
      <c r="K351" s="18">
        <f>VLOOKUP(E351,'vehicle radar antenna gain'!$A$3:$D$903,4)</f>
        <v>-19.009556422039999</v>
      </c>
      <c r="L351" s="22">
        <f t="shared" si="80"/>
        <v>-51.009556422039999</v>
      </c>
      <c r="M351" s="22">
        <f t="shared" si="81"/>
        <v>-38.009556422039999</v>
      </c>
      <c r="N351">
        <f t="shared" si="75"/>
        <v>-133.66571725321728</v>
      </c>
      <c r="O351">
        <f t="shared" si="82"/>
        <v>-120.66571725321728</v>
      </c>
      <c r="P351">
        <f t="shared" si="70"/>
        <v>43.665717253217281</v>
      </c>
      <c r="Q351">
        <f t="shared" si="76"/>
        <v>55.665717253217281</v>
      </c>
    </row>
    <row r="352" spans="2:17">
      <c r="B352" s="18">
        <v>343</v>
      </c>
      <c r="C352" s="3">
        <f t="shared" si="77"/>
        <v>6.9096209912536441E-2</v>
      </c>
      <c r="D352" s="7">
        <f t="shared" si="71"/>
        <v>3.9526388538021258</v>
      </c>
      <c r="E352" s="6">
        <f t="shared" si="72"/>
        <v>4</v>
      </c>
      <c r="F352" s="4">
        <f t="shared" si="73"/>
        <v>0.32863885380212565</v>
      </c>
      <c r="G352" s="18">
        <f t="shared" si="78"/>
        <v>0.3</v>
      </c>
      <c r="H352" s="4">
        <f t="shared" si="74"/>
        <v>343.81781512888477</v>
      </c>
      <c r="I352" s="18">
        <f t="shared" si="79"/>
        <v>126.13009400814957</v>
      </c>
      <c r="J352" s="23">
        <f>VLOOKUP(G352,'FS antenna gain'!$A$2:$B$902,2)</f>
        <v>43.448693749998064</v>
      </c>
      <c r="K352" s="18">
        <f>VLOOKUP(E352,'vehicle radar antenna gain'!$A$3:$D$903,4)</f>
        <v>-19.009556422039999</v>
      </c>
      <c r="L352" s="22">
        <f t="shared" si="80"/>
        <v>-51.009556422039999</v>
      </c>
      <c r="M352" s="22">
        <f t="shared" si="81"/>
        <v>-38.009556422039999</v>
      </c>
      <c r="N352">
        <f t="shared" si="75"/>
        <v>-133.6909566801915</v>
      </c>
      <c r="O352">
        <f t="shared" si="82"/>
        <v>-120.6909566801915</v>
      </c>
      <c r="P352">
        <f t="shared" si="70"/>
        <v>43.690956680191505</v>
      </c>
      <c r="Q352">
        <f t="shared" si="76"/>
        <v>55.690956680191505</v>
      </c>
    </row>
    <row r="353" spans="2:17">
      <c r="B353" s="18">
        <v>344</v>
      </c>
      <c r="C353" s="3">
        <f t="shared" si="77"/>
        <v>6.8895348837209297E-2</v>
      </c>
      <c r="D353" s="7">
        <f t="shared" si="71"/>
        <v>3.9411848876170916</v>
      </c>
      <c r="E353" s="6">
        <f t="shared" si="72"/>
        <v>3.9</v>
      </c>
      <c r="F353" s="4">
        <f t="shared" si="73"/>
        <v>0.31718488761709152</v>
      </c>
      <c r="G353" s="18">
        <f t="shared" si="78"/>
        <v>0.3</v>
      </c>
      <c r="H353" s="4">
        <f t="shared" si="74"/>
        <v>344.81544338964864</v>
      </c>
      <c r="I353" s="18">
        <f t="shared" si="79"/>
        <v>126.15526065506282</v>
      </c>
      <c r="J353" s="23">
        <f>VLOOKUP(G353,'FS antenna gain'!$A$2:$B$902,2)</f>
        <v>43.448693749998064</v>
      </c>
      <c r="K353" s="18">
        <f>VLOOKUP(E353,'vehicle radar antenna gain'!$A$3:$D$903,4)</f>
        <v>-18.851732214371999</v>
      </c>
      <c r="L353" s="22">
        <f t="shared" si="80"/>
        <v>-50.851732214371999</v>
      </c>
      <c r="M353" s="22">
        <f t="shared" si="81"/>
        <v>-37.851732214371999</v>
      </c>
      <c r="N353">
        <f t="shared" si="75"/>
        <v>-133.55829911943675</v>
      </c>
      <c r="O353">
        <f t="shared" si="82"/>
        <v>-120.55829911943675</v>
      </c>
      <c r="P353">
        <f t="shared" si="70"/>
        <v>43.558299119436754</v>
      </c>
      <c r="Q353">
        <f t="shared" si="76"/>
        <v>55.558299119436754</v>
      </c>
    </row>
    <row r="354" spans="2:17">
      <c r="B354" s="18">
        <v>345</v>
      </c>
      <c r="C354" s="3">
        <f t="shared" si="77"/>
        <v>6.8695652173913047E-2</v>
      </c>
      <c r="D354" s="7">
        <f t="shared" si="71"/>
        <v>3.9297970084568825</v>
      </c>
      <c r="E354" s="6">
        <f t="shared" si="72"/>
        <v>3.9</v>
      </c>
      <c r="F354" s="4">
        <f t="shared" si="73"/>
        <v>0.3057970084568824</v>
      </c>
      <c r="G354" s="18">
        <f t="shared" si="78"/>
        <v>0.3</v>
      </c>
      <c r="H354" s="4">
        <f t="shared" si="74"/>
        <v>345.81308535103182</v>
      </c>
      <c r="I354" s="18">
        <f t="shared" si="79"/>
        <v>126.18035493843411</v>
      </c>
      <c r="J354" s="23">
        <f>VLOOKUP(G354,'FS antenna gain'!$A$2:$B$902,2)</f>
        <v>43.448693749998064</v>
      </c>
      <c r="K354" s="18">
        <f>VLOOKUP(E354,'vehicle radar antenna gain'!$A$3:$D$903,4)</f>
        <v>-18.851732214371999</v>
      </c>
      <c r="L354" s="22">
        <f t="shared" si="80"/>
        <v>-50.851732214371999</v>
      </c>
      <c r="M354" s="22">
        <f t="shared" si="81"/>
        <v>-37.851732214371999</v>
      </c>
      <c r="N354">
        <f t="shared" si="75"/>
        <v>-133.58339340280804</v>
      </c>
      <c r="O354">
        <f t="shared" si="82"/>
        <v>-120.58339340280804</v>
      </c>
      <c r="P354">
        <f t="shared" si="70"/>
        <v>43.583393402808042</v>
      </c>
      <c r="Q354">
        <f t="shared" si="76"/>
        <v>55.583393402808042</v>
      </c>
    </row>
    <row r="355" spans="2:17">
      <c r="B355" s="18">
        <v>346</v>
      </c>
      <c r="C355" s="3">
        <f t="shared" si="77"/>
        <v>6.8497109826589589E-2</v>
      </c>
      <c r="D355" s="7">
        <f t="shared" si="71"/>
        <v>3.9184746468960276</v>
      </c>
      <c r="E355" s="6">
        <f t="shared" si="72"/>
        <v>3.9</v>
      </c>
      <c r="F355" s="4">
        <f t="shared" si="73"/>
        <v>0.29447464689602754</v>
      </c>
      <c r="G355" s="18">
        <f t="shared" si="78"/>
        <v>0.3</v>
      </c>
      <c r="H355" s="4">
        <f t="shared" si="74"/>
        <v>346.81074089479984</v>
      </c>
      <c r="I355" s="18">
        <f t="shared" si="79"/>
        <v>126.20537727123457</v>
      </c>
      <c r="J355" s="23">
        <f>VLOOKUP(G355,'FS antenna gain'!$A$2:$B$902,2)</f>
        <v>43.448693749998064</v>
      </c>
      <c r="K355" s="18">
        <f>VLOOKUP(E355,'vehicle radar antenna gain'!$A$3:$D$903,4)</f>
        <v>-18.851732214371999</v>
      </c>
      <c r="L355" s="22">
        <f t="shared" si="80"/>
        <v>-50.851732214371999</v>
      </c>
      <c r="M355" s="22">
        <f t="shared" si="81"/>
        <v>-37.851732214371999</v>
      </c>
      <c r="N355">
        <f t="shared" si="75"/>
        <v>-133.6084157356085</v>
      </c>
      <c r="O355">
        <f t="shared" si="82"/>
        <v>-120.6084157356085</v>
      </c>
      <c r="P355">
        <f t="shared" si="70"/>
        <v>43.608415735608503</v>
      </c>
      <c r="Q355">
        <f t="shared" si="76"/>
        <v>55.608415735608503</v>
      </c>
    </row>
    <row r="356" spans="2:17">
      <c r="B356" s="18">
        <v>347</v>
      </c>
      <c r="C356" s="3">
        <f t="shared" si="77"/>
        <v>6.8299711815561964E-2</v>
      </c>
      <c r="D356" s="7">
        <f t="shared" si="71"/>
        <v>3.9072172400219189</v>
      </c>
      <c r="E356" s="6">
        <f t="shared" si="72"/>
        <v>3.9</v>
      </c>
      <c r="F356" s="4">
        <f t="shared" si="73"/>
        <v>0.28321724002191884</v>
      </c>
      <c r="G356" s="18">
        <f t="shared" si="78"/>
        <v>0.3</v>
      </c>
      <c r="H356" s="4">
        <f t="shared" si="74"/>
        <v>347.80840990407347</v>
      </c>
      <c r="I356" s="18">
        <f t="shared" si="79"/>
        <v>126.2303280629273</v>
      </c>
      <c r="J356" s="23">
        <f>VLOOKUP(G356,'FS antenna gain'!$A$2:$B$902,2)</f>
        <v>43.448693749998064</v>
      </c>
      <c r="K356" s="18">
        <f>VLOOKUP(E356,'vehicle radar antenna gain'!$A$3:$D$903,4)</f>
        <v>-18.851732214371999</v>
      </c>
      <c r="L356" s="22">
        <f t="shared" si="80"/>
        <v>-50.851732214371999</v>
      </c>
      <c r="M356" s="22">
        <f t="shared" si="81"/>
        <v>-37.851732214371999</v>
      </c>
      <c r="N356">
        <f t="shared" si="75"/>
        <v>-133.63336652730123</v>
      </c>
      <c r="O356">
        <f t="shared" si="82"/>
        <v>-120.63336652730123</v>
      </c>
      <c r="P356">
        <f t="shared" si="70"/>
        <v>43.633366527301234</v>
      </c>
      <c r="Q356">
        <f t="shared" si="76"/>
        <v>55.633366527301234</v>
      </c>
    </row>
    <row r="357" spans="2:17">
      <c r="B357" s="18">
        <v>348</v>
      </c>
      <c r="C357" s="3">
        <f t="shared" si="77"/>
        <v>6.8103448275862066E-2</v>
      </c>
      <c r="D357" s="7">
        <f t="shared" si="71"/>
        <v>3.8960242313420972</v>
      </c>
      <c r="E357" s="6">
        <f t="shared" si="72"/>
        <v>3.9</v>
      </c>
      <c r="F357" s="4">
        <f t="shared" si="73"/>
        <v>0.27202423134209708</v>
      </c>
      <c r="G357" s="18">
        <f t="shared" si="78"/>
        <v>0.3</v>
      </c>
      <c r="H357" s="4">
        <f t="shared" si="74"/>
        <v>348.80609226330898</v>
      </c>
      <c r="I357" s="18">
        <f t="shared" si="79"/>
        <v>126.25520771950681</v>
      </c>
      <c r="J357" s="23">
        <f>VLOOKUP(G357,'FS antenna gain'!$A$2:$B$902,2)</f>
        <v>43.448693749998064</v>
      </c>
      <c r="K357" s="18">
        <f>VLOOKUP(E357,'vehicle radar antenna gain'!$A$3:$D$903,4)</f>
        <v>-18.851732214371999</v>
      </c>
      <c r="L357" s="22">
        <f t="shared" si="80"/>
        <v>-50.851732214371999</v>
      </c>
      <c r="M357" s="22">
        <f t="shared" si="81"/>
        <v>-37.851732214371999</v>
      </c>
      <c r="N357">
        <f t="shared" si="75"/>
        <v>-133.65824618388075</v>
      </c>
      <c r="O357">
        <f t="shared" si="82"/>
        <v>-120.65824618388075</v>
      </c>
      <c r="P357">
        <f t="shared" si="70"/>
        <v>43.658246183880749</v>
      </c>
      <c r="Q357">
        <f t="shared" si="76"/>
        <v>55.658246183880749</v>
      </c>
    </row>
    <row r="358" spans="2:17">
      <c r="B358" s="18">
        <v>349</v>
      </c>
      <c r="C358" s="3">
        <f t="shared" si="77"/>
        <v>6.7908309455587387E-2</v>
      </c>
      <c r="D358" s="7">
        <f t="shared" si="71"/>
        <v>3.8848950706931378</v>
      </c>
      <c r="E358" s="6">
        <f t="shared" si="72"/>
        <v>3.9</v>
      </c>
      <c r="F358" s="4">
        <f t="shared" si="73"/>
        <v>0.26089507069313767</v>
      </c>
      <c r="G358" s="18">
        <f t="shared" si="78"/>
        <v>0.3</v>
      </c>
      <c r="H358" s="4">
        <f t="shared" si="74"/>
        <v>349.80378785827918</v>
      </c>
      <c r="I358" s="18">
        <f t="shared" si="79"/>
        <v>126.28001664353798</v>
      </c>
      <c r="J358" s="23">
        <f>VLOOKUP(G358,'FS antenna gain'!$A$2:$B$902,2)</f>
        <v>43.448693749998064</v>
      </c>
      <c r="K358" s="18">
        <f>VLOOKUP(E358,'vehicle radar antenna gain'!$A$3:$D$903,4)</f>
        <v>-18.851732214371999</v>
      </c>
      <c r="L358" s="22">
        <f t="shared" si="80"/>
        <v>-50.851732214371999</v>
      </c>
      <c r="M358" s="22">
        <f t="shared" si="81"/>
        <v>-37.851732214371999</v>
      </c>
      <c r="N358">
        <f t="shared" si="75"/>
        <v>-133.68305510791191</v>
      </c>
      <c r="O358">
        <f t="shared" si="82"/>
        <v>-120.68305510791191</v>
      </c>
      <c r="P358">
        <f t="shared" si="70"/>
        <v>43.683055107911912</v>
      </c>
      <c r="Q358">
        <f t="shared" si="76"/>
        <v>55.683055107911912</v>
      </c>
    </row>
    <row r="359" spans="2:17">
      <c r="B359" s="18">
        <v>350</v>
      </c>
      <c r="C359" s="3">
        <f t="shared" si="77"/>
        <v>6.7714285714285713E-2</v>
      </c>
      <c r="D359" s="7">
        <f t="shared" si="71"/>
        <v>3.8738292141510584</v>
      </c>
      <c r="E359" s="6">
        <f t="shared" si="72"/>
        <v>3.9</v>
      </c>
      <c r="F359" s="4">
        <f t="shared" si="73"/>
        <v>0.2498292141510583</v>
      </c>
      <c r="G359" s="18">
        <f t="shared" si="78"/>
        <v>0.2</v>
      </c>
      <c r="H359" s="4">
        <f t="shared" si="74"/>
        <v>350.80149657605511</v>
      </c>
      <c r="I359" s="18">
        <f t="shared" si="79"/>
        <v>126.30475523419437</v>
      </c>
      <c r="J359" s="23">
        <f>VLOOKUP(G359,'FS antenna gain'!$A$2:$B$902,2)</f>
        <v>43.754975000000456</v>
      </c>
      <c r="K359" s="18">
        <f>VLOOKUP(E359,'vehicle radar antenna gain'!$A$3:$D$903,4)</f>
        <v>-18.851732214371999</v>
      </c>
      <c r="L359" s="22">
        <f t="shared" si="80"/>
        <v>-50.851732214371999</v>
      </c>
      <c r="M359" s="22">
        <f t="shared" si="81"/>
        <v>-37.851732214371999</v>
      </c>
      <c r="N359">
        <f t="shared" si="75"/>
        <v>-133.40151244856591</v>
      </c>
      <c r="O359">
        <f t="shared" si="82"/>
        <v>-120.40151244856591</v>
      </c>
      <c r="P359">
        <f t="shared" si="70"/>
        <v>43.40151244856591</v>
      </c>
      <c r="Q359">
        <f t="shared" si="76"/>
        <v>55.40151244856591</v>
      </c>
    </row>
    <row r="360" spans="2:17">
      <c r="B360" s="18">
        <v>351</v>
      </c>
      <c r="C360" s="3">
        <f t="shared" si="77"/>
        <v>6.7521367521367517E-2</v>
      </c>
      <c r="D360" s="7">
        <f t="shared" si="71"/>
        <v>3.862826123943258</v>
      </c>
      <c r="E360" s="6">
        <f t="shared" si="72"/>
        <v>3.9</v>
      </c>
      <c r="F360" s="4">
        <f t="shared" si="73"/>
        <v>0.23882612394325786</v>
      </c>
      <c r="G360" s="18">
        <f t="shared" si="78"/>
        <v>0.2</v>
      </c>
      <c r="H360" s="4">
        <f t="shared" si="74"/>
        <v>351.79921830498716</v>
      </c>
      <c r="I360" s="18">
        <f t="shared" si="79"/>
        <v>126.32942388729583</v>
      </c>
      <c r="J360" s="23">
        <f>VLOOKUP(G360,'FS antenna gain'!$A$2:$B$902,2)</f>
        <v>43.754975000000456</v>
      </c>
      <c r="K360" s="18">
        <f>VLOOKUP(E360,'vehicle radar antenna gain'!$A$3:$D$903,4)</f>
        <v>-18.851732214371999</v>
      </c>
      <c r="L360" s="22">
        <f t="shared" si="80"/>
        <v>-50.851732214371999</v>
      </c>
      <c r="M360" s="22">
        <f t="shared" si="81"/>
        <v>-37.851732214371999</v>
      </c>
      <c r="N360">
        <f t="shared" si="75"/>
        <v>-133.42618110166737</v>
      </c>
      <c r="O360">
        <f t="shared" si="82"/>
        <v>-120.42618110166737</v>
      </c>
      <c r="P360">
        <f t="shared" si="70"/>
        <v>43.426181101667368</v>
      </c>
      <c r="Q360">
        <f t="shared" si="76"/>
        <v>55.426181101667368</v>
      </c>
    </row>
    <row r="361" spans="2:17">
      <c r="B361" s="18">
        <v>352</v>
      </c>
      <c r="C361" s="3">
        <f t="shared" si="77"/>
        <v>6.7329545454545447E-2</v>
      </c>
      <c r="D361" s="7">
        <f t="shared" si="71"/>
        <v>3.8518852683619329</v>
      </c>
      <c r="E361" s="6">
        <f t="shared" si="72"/>
        <v>3.9</v>
      </c>
      <c r="F361" s="4">
        <f t="shared" si="73"/>
        <v>0.22788526836193279</v>
      </c>
      <c r="G361" s="18">
        <f t="shared" si="78"/>
        <v>0.2</v>
      </c>
      <c r="H361" s="4">
        <f t="shared" si="74"/>
        <v>352.79695293468734</v>
      </c>
      <c r="I361" s="18">
        <f t="shared" si="79"/>
        <v>126.35402299534604</v>
      </c>
      <c r="J361" s="23">
        <f>VLOOKUP(G361,'FS antenna gain'!$A$2:$B$902,2)</f>
        <v>43.754975000000456</v>
      </c>
      <c r="K361" s="18">
        <f>VLOOKUP(E361,'vehicle radar antenna gain'!$A$3:$D$903,4)</f>
        <v>-18.851732214371999</v>
      </c>
      <c r="L361" s="22">
        <f t="shared" si="80"/>
        <v>-50.851732214371999</v>
      </c>
      <c r="M361" s="22">
        <f t="shared" si="81"/>
        <v>-37.851732214371999</v>
      </c>
      <c r="N361">
        <f t="shared" si="75"/>
        <v>-133.45078020971758</v>
      </c>
      <c r="O361">
        <f t="shared" si="82"/>
        <v>-120.45078020971758</v>
      </c>
      <c r="P361">
        <f t="shared" si="70"/>
        <v>43.450780209717578</v>
      </c>
      <c r="Q361">
        <f t="shared" si="76"/>
        <v>55.450780209717578</v>
      </c>
    </row>
    <row r="362" spans="2:17">
      <c r="B362" s="18">
        <v>353</v>
      </c>
      <c r="C362" s="3">
        <f t="shared" si="77"/>
        <v>6.7138810198300286E-2</v>
      </c>
      <c r="D362" s="7">
        <f t="shared" si="71"/>
        <v>3.8410061216789515</v>
      </c>
      <c r="E362" s="6">
        <f t="shared" si="72"/>
        <v>3.8</v>
      </c>
      <c r="F362" s="4">
        <f t="shared" si="73"/>
        <v>0.21700612167895139</v>
      </c>
      <c r="G362" s="18">
        <f t="shared" si="78"/>
        <v>0.2</v>
      </c>
      <c r="H362" s="4">
        <f t="shared" si="74"/>
        <v>353.79470035601156</v>
      </c>
      <c r="I362" s="18">
        <f t="shared" si="79"/>
        <v>126.37855294756918</v>
      </c>
      <c r="J362" s="23">
        <f>VLOOKUP(G362,'FS antenna gain'!$A$2:$B$902,2)</f>
        <v>43.754975000000456</v>
      </c>
      <c r="K362" s="18">
        <f>VLOOKUP(E362,'vehicle radar antenna gain'!$A$3:$D$903,4)</f>
        <v>-18.779689986895999</v>
      </c>
      <c r="L362" s="22">
        <f t="shared" si="80"/>
        <v>-50.779689986896003</v>
      </c>
      <c r="M362" s="22">
        <f t="shared" si="81"/>
        <v>-37.779689986896003</v>
      </c>
      <c r="N362">
        <f t="shared" si="75"/>
        <v>-133.40326793446474</v>
      </c>
      <c r="O362">
        <f t="shared" si="82"/>
        <v>-120.40326793446474</v>
      </c>
      <c r="P362">
        <f t="shared" si="70"/>
        <v>43.403267934464736</v>
      </c>
      <c r="Q362">
        <f t="shared" si="76"/>
        <v>55.403267934464736</v>
      </c>
    </row>
    <row r="363" spans="2:17">
      <c r="B363" s="18">
        <v>354</v>
      </c>
      <c r="C363" s="3">
        <f t="shared" si="77"/>
        <v>6.6949152542372881E-2</v>
      </c>
      <c r="D363" s="7">
        <f t="shared" si="71"/>
        <v>3.8301881640621533</v>
      </c>
      <c r="E363" s="6">
        <f t="shared" si="72"/>
        <v>3.8</v>
      </c>
      <c r="F363" s="4">
        <f t="shared" si="73"/>
        <v>0.20618816406215323</v>
      </c>
      <c r="G363" s="18">
        <f t="shared" si="78"/>
        <v>0.2</v>
      </c>
      <c r="H363" s="4">
        <f t="shared" si="74"/>
        <v>354.79246046104191</v>
      </c>
      <c r="I363" s="18">
        <f t="shared" si="79"/>
        <v>126.40301412994603</v>
      </c>
      <c r="J363" s="23">
        <f>VLOOKUP(G363,'FS antenna gain'!$A$2:$B$902,2)</f>
        <v>43.754975000000456</v>
      </c>
      <c r="K363" s="18">
        <f>VLOOKUP(E363,'vehicle radar antenna gain'!$A$3:$D$903,4)</f>
        <v>-18.779689986895999</v>
      </c>
      <c r="L363" s="22">
        <f t="shared" si="80"/>
        <v>-50.779689986896003</v>
      </c>
      <c r="M363" s="22">
        <f t="shared" si="81"/>
        <v>-37.779689986896003</v>
      </c>
      <c r="N363">
        <f t="shared" si="75"/>
        <v>-133.42772911684159</v>
      </c>
      <c r="O363">
        <f t="shared" si="82"/>
        <v>-120.42772911684159</v>
      </c>
      <c r="P363">
        <f t="shared" si="70"/>
        <v>43.42772911684159</v>
      </c>
      <c r="Q363">
        <f t="shared" si="76"/>
        <v>55.42772911684159</v>
      </c>
    </row>
    <row r="364" spans="2:17">
      <c r="B364" s="18">
        <v>355</v>
      </c>
      <c r="C364" s="3">
        <f t="shared" si="77"/>
        <v>6.676056338028169E-2</v>
      </c>
      <c r="D364" s="7">
        <f t="shared" si="71"/>
        <v>3.8194308814930564</v>
      </c>
      <c r="E364" s="6">
        <f t="shared" si="72"/>
        <v>3.8</v>
      </c>
      <c r="F364" s="4">
        <f t="shared" si="73"/>
        <v>0.19543088149305632</v>
      </c>
      <c r="G364" s="18">
        <f t="shared" si="78"/>
        <v>0.2</v>
      </c>
      <c r="H364" s="4">
        <f t="shared" si="74"/>
        <v>355.79023314306983</v>
      </c>
      <c r="I364" s="18">
        <f t="shared" si="79"/>
        <v>126.42740692525001</v>
      </c>
      <c r="J364" s="23">
        <f>VLOOKUP(G364,'FS antenna gain'!$A$2:$B$902,2)</f>
        <v>43.754975000000456</v>
      </c>
      <c r="K364" s="18">
        <f>VLOOKUP(E364,'vehicle radar antenna gain'!$A$3:$D$903,4)</f>
        <v>-18.779689986895999</v>
      </c>
      <c r="L364" s="22">
        <f t="shared" si="80"/>
        <v>-50.779689986896003</v>
      </c>
      <c r="M364" s="22">
        <f t="shared" si="81"/>
        <v>-37.779689986896003</v>
      </c>
      <c r="N364">
        <f t="shared" si="75"/>
        <v>-133.45212191214557</v>
      </c>
      <c r="O364">
        <f t="shared" si="82"/>
        <v>-120.45212191214557</v>
      </c>
      <c r="P364">
        <f t="shared" si="70"/>
        <v>43.452121912145572</v>
      </c>
      <c r="Q364">
        <f t="shared" si="76"/>
        <v>55.452121912145572</v>
      </c>
    </row>
    <row r="365" spans="2:17">
      <c r="B365" s="18">
        <v>356</v>
      </c>
      <c r="C365" s="3">
        <f t="shared" si="77"/>
        <v>6.6573033707865173E-2</v>
      </c>
      <c r="D365" s="7">
        <f t="shared" si="71"/>
        <v>3.808733765685929</v>
      </c>
      <c r="E365" s="6">
        <f t="shared" si="72"/>
        <v>3.8</v>
      </c>
      <c r="F365" s="4">
        <f t="shared" si="73"/>
        <v>0.18473376568592892</v>
      </c>
      <c r="G365" s="18">
        <f t="shared" si="78"/>
        <v>0.2</v>
      </c>
      <c r="H365" s="4">
        <f t="shared" si="74"/>
        <v>356.78801829657903</v>
      </c>
      <c r="I365" s="18">
        <f t="shared" si="79"/>
        <v>126.45173171308232</v>
      </c>
      <c r="J365" s="23">
        <f>VLOOKUP(G365,'FS antenna gain'!$A$2:$B$902,2)</f>
        <v>43.754975000000456</v>
      </c>
      <c r="K365" s="18">
        <f>VLOOKUP(E365,'vehicle radar antenna gain'!$A$3:$D$903,4)</f>
        <v>-18.779689986895999</v>
      </c>
      <c r="L365" s="22">
        <f t="shared" si="80"/>
        <v>-50.779689986896003</v>
      </c>
      <c r="M365" s="22">
        <f t="shared" si="81"/>
        <v>-37.779689986896003</v>
      </c>
      <c r="N365">
        <f t="shared" si="75"/>
        <v>-133.47644669997788</v>
      </c>
      <c r="O365">
        <f t="shared" si="82"/>
        <v>-120.47644669997788</v>
      </c>
      <c r="P365">
        <f t="shared" si="70"/>
        <v>43.476446699977885</v>
      </c>
      <c r="Q365">
        <f t="shared" si="76"/>
        <v>55.476446699977885</v>
      </c>
    </row>
    <row r="366" spans="2:17">
      <c r="B366" s="18">
        <v>357</v>
      </c>
      <c r="C366" s="3">
        <f t="shared" si="77"/>
        <v>6.638655462184874E-2</v>
      </c>
      <c r="D366" s="7">
        <f t="shared" si="71"/>
        <v>3.7980963140082049</v>
      </c>
      <c r="E366" s="6">
        <f t="shared" si="72"/>
        <v>3.8</v>
      </c>
      <c r="F366" s="4">
        <f t="shared" si="73"/>
        <v>0.1740963140082048</v>
      </c>
      <c r="G366" s="18">
        <f t="shared" si="78"/>
        <v>0.2</v>
      </c>
      <c r="H366" s="4">
        <f t="shared" si="74"/>
        <v>357.78581581722887</v>
      </c>
      <c r="I366" s="18">
        <f t="shared" si="79"/>
        <v>126.47598886990664</v>
      </c>
      <c r="J366" s="23">
        <f>VLOOKUP(G366,'FS antenna gain'!$A$2:$B$902,2)</f>
        <v>43.754975000000456</v>
      </c>
      <c r="K366" s="18">
        <f>VLOOKUP(E366,'vehicle radar antenna gain'!$A$3:$D$903,4)</f>
        <v>-18.779689986895999</v>
      </c>
      <c r="L366" s="22">
        <f t="shared" si="80"/>
        <v>-50.779689986896003</v>
      </c>
      <c r="M366" s="22">
        <f t="shared" si="81"/>
        <v>-37.779689986896003</v>
      </c>
      <c r="N366">
        <f t="shared" si="75"/>
        <v>-133.5007038568022</v>
      </c>
      <c r="O366">
        <f t="shared" si="82"/>
        <v>-120.5007038568022</v>
      </c>
      <c r="P366">
        <f t="shared" si="70"/>
        <v>43.500703856802204</v>
      </c>
      <c r="Q366">
        <f t="shared" si="76"/>
        <v>55.500703856802204</v>
      </c>
    </row>
    <row r="367" spans="2:17">
      <c r="B367" s="18">
        <v>358</v>
      </c>
      <c r="C367" s="3">
        <f t="shared" si="77"/>
        <v>6.6201117318435754E-2</v>
      </c>
      <c r="D367" s="7">
        <f t="shared" si="71"/>
        <v>3.787518029402233</v>
      </c>
      <c r="E367" s="6">
        <f t="shared" si="72"/>
        <v>3.8</v>
      </c>
      <c r="F367" s="4">
        <f t="shared" si="73"/>
        <v>0.16351802940223292</v>
      </c>
      <c r="G367" s="18">
        <f t="shared" si="78"/>
        <v>0.2</v>
      </c>
      <c r="H367" s="4">
        <f t="shared" si="74"/>
        <v>358.7836256018382</v>
      </c>
      <c r="I367" s="18">
        <f t="shared" si="79"/>
        <v>126.50017876908362</v>
      </c>
      <c r="J367" s="23">
        <f>VLOOKUP(G367,'FS antenna gain'!$A$2:$B$902,2)</f>
        <v>43.754975000000456</v>
      </c>
      <c r="K367" s="18">
        <f>VLOOKUP(E367,'vehicle radar antenna gain'!$A$3:$D$903,4)</f>
        <v>-18.779689986895999</v>
      </c>
      <c r="L367" s="22">
        <f t="shared" si="80"/>
        <v>-50.779689986896003</v>
      </c>
      <c r="M367" s="22">
        <f t="shared" si="81"/>
        <v>-37.779689986896003</v>
      </c>
      <c r="N367">
        <f t="shared" si="75"/>
        <v>-133.52489375597918</v>
      </c>
      <c r="O367">
        <f t="shared" si="82"/>
        <v>-120.52489375597918</v>
      </c>
      <c r="P367">
        <f t="shared" si="70"/>
        <v>43.524893755979178</v>
      </c>
      <c r="Q367">
        <f t="shared" si="76"/>
        <v>55.524893755979178</v>
      </c>
    </row>
    <row r="368" spans="2:17">
      <c r="B368" s="18">
        <v>359</v>
      </c>
      <c r="C368" s="3">
        <f t="shared" si="77"/>
        <v>6.6016713091922002E-2</v>
      </c>
      <c r="D368" s="7">
        <f t="shared" si="71"/>
        <v>3.7769984203083049</v>
      </c>
      <c r="E368" s="6">
        <f t="shared" si="72"/>
        <v>3.8</v>
      </c>
      <c r="F368" s="4">
        <f t="shared" si="73"/>
        <v>0.15299842030830479</v>
      </c>
      <c r="G368" s="18">
        <f t="shared" si="78"/>
        <v>0.2</v>
      </c>
      <c r="H368" s="4">
        <f t="shared" si="74"/>
        <v>359.78144754836927</v>
      </c>
      <c r="I368" s="18">
        <f t="shared" si="79"/>
        <v>126.52430178090452</v>
      </c>
      <c r="J368" s="23">
        <f>VLOOKUP(G368,'FS antenna gain'!$A$2:$B$902,2)</f>
        <v>43.754975000000456</v>
      </c>
      <c r="K368" s="18">
        <f>VLOOKUP(E368,'vehicle radar antenna gain'!$A$3:$D$903,4)</f>
        <v>-18.779689986895999</v>
      </c>
      <c r="L368" s="22">
        <f t="shared" si="80"/>
        <v>-50.779689986896003</v>
      </c>
      <c r="M368" s="22">
        <f t="shared" si="81"/>
        <v>-37.779689986896003</v>
      </c>
      <c r="N368">
        <f t="shared" si="75"/>
        <v>-133.54901676780008</v>
      </c>
      <c r="O368">
        <f t="shared" si="82"/>
        <v>-120.54901676780008</v>
      </c>
      <c r="P368">
        <f t="shared" si="70"/>
        <v>43.549016767800083</v>
      </c>
      <c r="Q368">
        <f t="shared" si="76"/>
        <v>55.549016767800083</v>
      </c>
    </row>
    <row r="369" spans="2:17">
      <c r="B369" s="18">
        <v>360</v>
      </c>
      <c r="C369" s="3">
        <f t="shared" si="77"/>
        <v>6.5833333333333327E-2</v>
      </c>
      <c r="D369" s="7">
        <f t="shared" si="71"/>
        <v>3.7665370005889605</v>
      </c>
      <c r="E369" s="6">
        <f t="shared" si="72"/>
        <v>3.8</v>
      </c>
      <c r="F369" s="4">
        <f t="shared" si="73"/>
        <v>0.14253700058896035</v>
      </c>
      <c r="G369" s="18">
        <f t="shared" si="78"/>
        <v>0.1</v>
      </c>
      <c r="H369" s="4">
        <f t="shared" si="74"/>
        <v>360.77928155591195</v>
      </c>
      <c r="I369" s="18">
        <f t="shared" si="79"/>
        <v>126.54835827262485</v>
      </c>
      <c r="J369" s="23">
        <f>VLOOKUP(G369,'FS antenna gain'!$A$2:$B$902,2)</f>
        <v>43.938743749999759</v>
      </c>
      <c r="K369" s="18">
        <f>VLOOKUP(E369,'vehicle radar antenna gain'!$A$3:$D$903,4)</f>
        <v>-18.779689986895999</v>
      </c>
      <c r="L369" s="22">
        <f t="shared" si="80"/>
        <v>-50.779689986896003</v>
      </c>
      <c r="M369" s="22">
        <f t="shared" si="81"/>
        <v>-37.779689986896003</v>
      </c>
      <c r="N369">
        <f t="shared" si="75"/>
        <v>-133.38930450952111</v>
      </c>
      <c r="O369">
        <f t="shared" si="82"/>
        <v>-120.38930450952111</v>
      </c>
      <c r="P369">
        <f t="shared" si="70"/>
        <v>43.389304509521111</v>
      </c>
      <c r="Q369">
        <f t="shared" si="76"/>
        <v>55.389304509521111</v>
      </c>
    </row>
    <row r="370" spans="2:17">
      <c r="B370" s="18">
        <v>361</v>
      </c>
      <c r="C370" s="3">
        <f t="shared" si="77"/>
        <v>6.5650969529085876E-2</v>
      </c>
      <c r="D370" s="7">
        <f t="shared" si="71"/>
        <v>3.7561332894545418</v>
      </c>
      <c r="E370" s="6">
        <f t="shared" si="72"/>
        <v>3.8</v>
      </c>
      <c r="F370" s="4">
        <f t="shared" si="73"/>
        <v>0.13213328945454172</v>
      </c>
      <c r="G370" s="18">
        <f t="shared" si="78"/>
        <v>0.1</v>
      </c>
      <c r="H370" s="4">
        <f t="shared" si="74"/>
        <v>361.77712752466817</v>
      </c>
      <c r="I370" s="18">
        <f t="shared" si="79"/>
        <v>126.57234860849718</v>
      </c>
      <c r="J370" s="23">
        <f>VLOOKUP(G370,'FS antenna gain'!$A$2:$B$902,2)</f>
        <v>43.938743749999759</v>
      </c>
      <c r="K370" s="18">
        <f>VLOOKUP(E370,'vehicle radar antenna gain'!$A$3:$D$903,4)</f>
        <v>-18.779689986895999</v>
      </c>
      <c r="L370" s="22">
        <f t="shared" si="80"/>
        <v>-50.779689986896003</v>
      </c>
      <c r="M370" s="22">
        <f t="shared" si="81"/>
        <v>-37.779689986896003</v>
      </c>
      <c r="N370">
        <f t="shared" si="75"/>
        <v>-133.41329484539344</v>
      </c>
      <c r="O370">
        <f t="shared" si="82"/>
        <v>-120.41329484539344</v>
      </c>
      <c r="P370">
        <f t="shared" ref="P370:P433" si="83">-(N370-$I$4)</f>
        <v>43.413294845393438</v>
      </c>
      <c r="Q370">
        <f t="shared" si="76"/>
        <v>55.413294845393438</v>
      </c>
    </row>
    <row r="371" spans="2:17">
      <c r="B371" s="18">
        <v>362</v>
      </c>
      <c r="C371" s="3">
        <f t="shared" si="77"/>
        <v>6.5469613259668505E-2</v>
      </c>
      <c r="D371" s="7">
        <f t="shared" si="71"/>
        <v>3.7457868113899582</v>
      </c>
      <c r="E371" s="6">
        <f t="shared" si="72"/>
        <v>3.7</v>
      </c>
      <c r="F371" s="4">
        <f t="shared" si="73"/>
        <v>0.12178681138995806</v>
      </c>
      <c r="G371" s="18">
        <f t="shared" si="78"/>
        <v>0.1</v>
      </c>
      <c r="H371" s="4">
        <f t="shared" si="74"/>
        <v>362.77498535593656</v>
      </c>
      <c r="I371" s="18">
        <f t="shared" si="79"/>
        <v>126.59627314980355</v>
      </c>
      <c r="J371" s="23">
        <f>VLOOKUP(G371,'FS antenna gain'!$A$2:$B$902,2)</f>
        <v>43.938743749999759</v>
      </c>
      <c r="K371" s="18">
        <f>VLOOKUP(E371,'vehicle radar antenna gain'!$A$3:$D$903,4)</f>
        <v>-18.779689986895999</v>
      </c>
      <c r="L371" s="22">
        <f t="shared" si="80"/>
        <v>-50.779689986896003</v>
      </c>
      <c r="M371" s="22">
        <f t="shared" si="81"/>
        <v>-37.779689986896003</v>
      </c>
      <c r="N371">
        <f t="shared" si="75"/>
        <v>-133.43721938669981</v>
      </c>
      <c r="O371">
        <f t="shared" si="82"/>
        <v>-120.43721938669981</v>
      </c>
      <c r="P371">
        <f t="shared" si="83"/>
        <v>43.437219386699809</v>
      </c>
      <c r="Q371">
        <f t="shared" si="76"/>
        <v>55.437219386699809</v>
      </c>
    </row>
    <row r="372" spans="2:17">
      <c r="B372" s="18">
        <v>363</v>
      </c>
      <c r="C372" s="3">
        <f t="shared" si="77"/>
        <v>6.5289256198347106E-2</v>
      </c>
      <c r="D372" s="7">
        <f t="shared" si="71"/>
        <v>3.7354970960826632</v>
      </c>
      <c r="E372" s="6">
        <f t="shared" si="72"/>
        <v>3.7</v>
      </c>
      <c r="F372" s="4">
        <f t="shared" si="73"/>
        <v>0.11149709608266312</v>
      </c>
      <c r="G372" s="18">
        <f t="shared" si="78"/>
        <v>0.1</v>
      </c>
      <c r="H372" s="4">
        <f t="shared" si="74"/>
        <v>363.77285495209782</v>
      </c>
      <c r="I372" s="18">
        <f t="shared" si="79"/>
        <v>126.62013225488778</v>
      </c>
      <c r="J372" s="23">
        <f>VLOOKUP(G372,'FS antenna gain'!$A$2:$B$902,2)</f>
        <v>43.938743749999759</v>
      </c>
      <c r="K372" s="18">
        <f>VLOOKUP(E372,'vehicle radar antenna gain'!$A$3:$D$903,4)</f>
        <v>-18.779689986895999</v>
      </c>
      <c r="L372" s="22">
        <f t="shared" si="80"/>
        <v>-50.779689986896003</v>
      </c>
      <c r="M372" s="22">
        <f t="shared" si="81"/>
        <v>-37.779689986896003</v>
      </c>
      <c r="N372">
        <f t="shared" si="75"/>
        <v>-133.46107849178404</v>
      </c>
      <c r="O372">
        <f t="shared" si="82"/>
        <v>-120.46107849178404</v>
      </c>
      <c r="P372">
        <f t="shared" si="83"/>
        <v>43.461078491784036</v>
      </c>
      <c r="Q372">
        <f t="shared" si="76"/>
        <v>55.461078491784036</v>
      </c>
    </row>
    <row r="373" spans="2:17">
      <c r="B373" s="18">
        <v>364</v>
      </c>
      <c r="C373" s="3">
        <f t="shared" si="77"/>
        <v>6.5109890109890114E-2</v>
      </c>
      <c r="D373" s="7">
        <f t="shared" si="71"/>
        <v>3.7252636783517921</v>
      </c>
      <c r="E373" s="6">
        <f t="shared" si="72"/>
        <v>3.7</v>
      </c>
      <c r="F373" s="4">
        <f t="shared" si="73"/>
        <v>0.10126367835179195</v>
      </c>
      <c r="G373" s="18">
        <f t="shared" si="78"/>
        <v>0.1</v>
      </c>
      <c r="H373" s="4">
        <f t="shared" si="74"/>
        <v>364.77073621659946</v>
      </c>
      <c r="I373" s="18">
        <f t="shared" si="79"/>
        <v>126.64392627918681</v>
      </c>
      <c r="J373" s="23">
        <f>VLOOKUP(G373,'FS antenna gain'!$A$2:$B$902,2)</f>
        <v>43.938743749999759</v>
      </c>
      <c r="K373" s="18">
        <f>VLOOKUP(E373,'vehicle radar antenna gain'!$A$3:$D$903,4)</f>
        <v>-18.779689986895999</v>
      </c>
      <c r="L373" s="22">
        <f t="shared" si="80"/>
        <v>-50.779689986896003</v>
      </c>
      <c r="M373" s="22">
        <f t="shared" si="81"/>
        <v>-37.779689986896003</v>
      </c>
      <c r="N373">
        <f t="shared" si="75"/>
        <v>-133.48487251608307</v>
      </c>
      <c r="O373">
        <f t="shared" si="82"/>
        <v>-120.48487251608307</v>
      </c>
      <c r="P373">
        <f t="shared" si="83"/>
        <v>43.484872516083072</v>
      </c>
      <c r="Q373">
        <f t="shared" si="76"/>
        <v>55.484872516083072</v>
      </c>
    </row>
    <row r="374" spans="2:17">
      <c r="B374" s="18">
        <v>365</v>
      </c>
      <c r="C374" s="3">
        <f t="shared" si="77"/>
        <v>6.4931506849315063E-2</v>
      </c>
      <c r="D374" s="7">
        <f t="shared" si="71"/>
        <v>3.7150860980784648</v>
      </c>
      <c r="E374" s="6">
        <f t="shared" si="72"/>
        <v>3.7</v>
      </c>
      <c r="F374" s="4">
        <f t="shared" si="73"/>
        <v>9.1086098078464683E-2</v>
      </c>
      <c r="G374" s="18">
        <f t="shared" si="78"/>
        <v>0.1</v>
      </c>
      <c r="H374" s="4">
        <f t="shared" si="74"/>
        <v>365.76862905394171</v>
      </c>
      <c r="I374" s="18">
        <f t="shared" si="79"/>
        <v>126.66765557526224</v>
      </c>
      <c r="J374" s="23">
        <f>VLOOKUP(G374,'FS antenna gain'!$A$2:$B$902,2)</f>
        <v>43.938743749999759</v>
      </c>
      <c r="K374" s="18">
        <f>VLOOKUP(E374,'vehicle radar antenna gain'!$A$3:$D$903,4)</f>
        <v>-18.779689986895999</v>
      </c>
      <c r="L374" s="22">
        <f t="shared" si="80"/>
        <v>-50.779689986896003</v>
      </c>
      <c r="M374" s="22">
        <f t="shared" si="81"/>
        <v>-37.779689986896003</v>
      </c>
      <c r="N374">
        <f t="shared" si="75"/>
        <v>-133.5086018121585</v>
      </c>
      <c r="O374">
        <f t="shared" si="82"/>
        <v>-120.5086018121585</v>
      </c>
      <c r="P374">
        <f t="shared" si="83"/>
        <v>43.508601812158503</v>
      </c>
      <c r="Q374">
        <f t="shared" si="76"/>
        <v>55.508601812158503</v>
      </c>
    </row>
    <row r="375" spans="2:17">
      <c r="B375" s="18">
        <v>366</v>
      </c>
      <c r="C375" s="3">
        <f t="shared" si="77"/>
        <v>6.4754098360655737E-2</v>
      </c>
      <c r="D375" s="7">
        <f t="shared" si="71"/>
        <v>3.704963900137217</v>
      </c>
      <c r="E375" s="6">
        <f t="shared" si="72"/>
        <v>3.7</v>
      </c>
      <c r="F375" s="4">
        <f t="shared" si="73"/>
        <v>8.0963900137216882E-2</v>
      </c>
      <c r="G375" s="18">
        <f t="shared" si="78"/>
        <v>0.1</v>
      </c>
      <c r="H375" s="4">
        <f t="shared" si="74"/>
        <v>366.76653336966285</v>
      </c>
      <c r="I375" s="18">
        <f t="shared" si="79"/>
        <v>126.69132049283081</v>
      </c>
      <c r="J375" s="23">
        <f>VLOOKUP(G375,'FS antenna gain'!$A$2:$B$902,2)</f>
        <v>43.938743749999759</v>
      </c>
      <c r="K375" s="18">
        <f>VLOOKUP(E375,'vehicle radar antenna gain'!$A$3:$D$903,4)</f>
        <v>-18.779689986895999</v>
      </c>
      <c r="L375" s="22">
        <f t="shared" si="80"/>
        <v>-50.779689986896003</v>
      </c>
      <c r="M375" s="22">
        <f t="shared" si="81"/>
        <v>-37.779689986896003</v>
      </c>
      <c r="N375">
        <f t="shared" si="75"/>
        <v>-133.53226672972707</v>
      </c>
      <c r="O375">
        <f t="shared" si="82"/>
        <v>-120.53226672972707</v>
      </c>
      <c r="P375">
        <f t="shared" si="83"/>
        <v>43.53226672972707</v>
      </c>
      <c r="Q375">
        <f t="shared" si="76"/>
        <v>55.53226672972707</v>
      </c>
    </row>
    <row r="376" spans="2:17">
      <c r="B376" s="18">
        <v>367</v>
      </c>
      <c r="C376" s="3">
        <f t="shared" si="77"/>
        <v>6.4577656675749315E-2</v>
      </c>
      <c r="D376" s="7">
        <f t="shared" si="71"/>
        <v>3.694896634328535</v>
      </c>
      <c r="E376" s="6">
        <f t="shared" si="72"/>
        <v>3.7</v>
      </c>
      <c r="F376" s="4">
        <f t="shared" si="73"/>
        <v>7.089663432853488E-2</v>
      </c>
      <c r="G376" s="18">
        <f t="shared" si="78"/>
        <v>0.1</v>
      </c>
      <c r="H376" s="4">
        <f t="shared" si="74"/>
        <v>367.76444907032544</v>
      </c>
      <c r="I376" s="18">
        <f t="shared" si="79"/>
        <v>126.71492137879494</v>
      </c>
      <c r="J376" s="23">
        <f>VLOOKUP(G376,'FS antenna gain'!$A$2:$B$902,2)</f>
        <v>43.938743749999759</v>
      </c>
      <c r="K376" s="18">
        <f>VLOOKUP(E376,'vehicle radar antenna gain'!$A$3:$D$903,4)</f>
        <v>-18.779689986895999</v>
      </c>
      <c r="L376" s="22">
        <f t="shared" si="80"/>
        <v>-50.779689986896003</v>
      </c>
      <c r="M376" s="22">
        <f t="shared" si="81"/>
        <v>-37.779689986896003</v>
      </c>
      <c r="N376">
        <f t="shared" si="75"/>
        <v>-133.5558676156912</v>
      </c>
      <c r="O376">
        <f t="shared" si="82"/>
        <v>-120.5558676156912</v>
      </c>
      <c r="P376">
        <f t="shared" si="83"/>
        <v>43.555867615691199</v>
      </c>
      <c r="Q376">
        <f t="shared" si="76"/>
        <v>55.555867615691199</v>
      </c>
    </row>
    <row r="377" spans="2:17">
      <c r="B377" s="18">
        <v>368</v>
      </c>
      <c r="C377" s="3">
        <f t="shared" si="77"/>
        <v>6.4402173913043481E-2</v>
      </c>
      <c r="D377" s="7">
        <f t="shared" si="71"/>
        <v>3.6848838553124894</v>
      </c>
      <c r="E377" s="6">
        <f t="shared" si="72"/>
        <v>3.7</v>
      </c>
      <c r="F377" s="4">
        <f t="shared" si="73"/>
        <v>6.0883855312489299E-2</v>
      </c>
      <c r="G377" s="18">
        <f t="shared" si="78"/>
        <v>0.1</v>
      </c>
      <c r="H377" s="4">
        <f t="shared" si="74"/>
        <v>368.76237606350247</v>
      </c>
      <c r="I377" s="18">
        <f t="shared" si="79"/>
        <v>126.73845857727275</v>
      </c>
      <c r="J377" s="23">
        <f>VLOOKUP(G377,'FS antenna gain'!$A$2:$B$902,2)</f>
        <v>43.938743749999759</v>
      </c>
      <c r="K377" s="18">
        <f>VLOOKUP(E377,'vehicle radar antenna gain'!$A$3:$D$903,4)</f>
        <v>-18.779689986895999</v>
      </c>
      <c r="L377" s="22">
        <f t="shared" si="80"/>
        <v>-50.779689986896003</v>
      </c>
      <c r="M377" s="22">
        <f t="shared" si="81"/>
        <v>-37.779689986896003</v>
      </c>
      <c r="N377">
        <f t="shared" si="75"/>
        <v>-133.57940481416901</v>
      </c>
      <c r="O377">
        <f t="shared" si="82"/>
        <v>-120.57940481416901</v>
      </c>
      <c r="P377">
        <f t="shared" si="83"/>
        <v>43.57940481416901</v>
      </c>
      <c r="Q377">
        <f t="shared" si="76"/>
        <v>55.57940481416901</v>
      </c>
    </row>
    <row r="378" spans="2:17">
      <c r="B378" s="18">
        <v>369</v>
      </c>
      <c r="C378" s="3">
        <f t="shared" si="77"/>
        <v>6.4227642276422761E-2</v>
      </c>
      <c r="D378" s="7">
        <f t="shared" si="71"/>
        <v>3.674925122543427</v>
      </c>
      <c r="E378" s="6">
        <f t="shared" si="72"/>
        <v>3.7</v>
      </c>
      <c r="F378" s="4">
        <f t="shared" si="73"/>
        <v>5.0925122543426848E-2</v>
      </c>
      <c r="G378" s="18">
        <f t="shared" si="78"/>
        <v>0.1</v>
      </c>
      <c r="H378" s="4">
        <f t="shared" si="74"/>
        <v>369.76031425776347</v>
      </c>
      <c r="I378" s="18">
        <f t="shared" si="79"/>
        <v>126.76193242962751</v>
      </c>
      <c r="J378" s="23">
        <f>VLOOKUP(G378,'FS antenna gain'!$A$2:$B$902,2)</f>
        <v>43.938743749999759</v>
      </c>
      <c r="K378" s="18">
        <f>VLOOKUP(E378,'vehicle radar antenna gain'!$A$3:$D$903,4)</f>
        <v>-18.779689986895999</v>
      </c>
      <c r="L378" s="22">
        <f t="shared" si="80"/>
        <v>-50.779689986896003</v>
      </c>
      <c r="M378" s="22">
        <f t="shared" si="81"/>
        <v>-37.779689986896003</v>
      </c>
      <c r="N378">
        <f t="shared" si="75"/>
        <v>-133.60287866652376</v>
      </c>
      <c r="O378">
        <f t="shared" si="82"/>
        <v>-120.60287866652376</v>
      </c>
      <c r="P378">
        <f t="shared" si="83"/>
        <v>43.602878666523765</v>
      </c>
      <c r="Q378">
        <f t="shared" si="76"/>
        <v>55.602878666523765</v>
      </c>
    </row>
    <row r="379" spans="2:17">
      <c r="B379" s="18">
        <v>370</v>
      </c>
      <c r="C379" s="3">
        <f t="shared" si="77"/>
        <v>6.4054054054054052E-2</v>
      </c>
      <c r="D379" s="7">
        <f t="shared" si="71"/>
        <v>3.6650200002057245</v>
      </c>
      <c r="E379" s="6">
        <f t="shared" si="72"/>
        <v>3.7</v>
      </c>
      <c r="F379" s="4">
        <f t="shared" si="73"/>
        <v>4.1020000205724383E-2</v>
      </c>
      <c r="G379" s="18">
        <f t="shared" si="78"/>
        <v>0</v>
      </c>
      <c r="H379" s="4">
        <f t="shared" si="74"/>
        <v>370.75826356266157</v>
      </c>
      <c r="I379" s="18">
        <f t="shared" si="79"/>
        <v>126.785343274497</v>
      </c>
      <c r="J379" s="23">
        <f>VLOOKUP(G379,'FS antenna gain'!$A$2:$B$902,2)</f>
        <v>44</v>
      </c>
      <c r="K379" s="18">
        <f>VLOOKUP(E379,'vehicle radar antenna gain'!$A$3:$D$903,4)</f>
        <v>-18.779689986895999</v>
      </c>
      <c r="L379" s="22">
        <f t="shared" si="80"/>
        <v>-50.779689986896003</v>
      </c>
      <c r="M379" s="22">
        <f t="shared" si="81"/>
        <v>-37.779689986896003</v>
      </c>
      <c r="N379">
        <f t="shared" si="75"/>
        <v>-133.56503326139301</v>
      </c>
      <c r="O379">
        <f t="shared" si="82"/>
        <v>-120.56503326139301</v>
      </c>
      <c r="P379">
        <f t="shared" si="83"/>
        <v>43.565033261393012</v>
      </c>
      <c r="Q379">
        <f t="shared" si="76"/>
        <v>55.565033261393012</v>
      </c>
    </row>
    <row r="380" spans="2:17">
      <c r="B380" s="18">
        <v>371</v>
      </c>
      <c r="C380" s="3">
        <f t="shared" si="77"/>
        <v>6.3881401617250672E-2</v>
      </c>
      <c r="D380" s="7">
        <f t="shared" si="71"/>
        <v>3.6551680571505591</v>
      </c>
      <c r="E380" s="6">
        <f t="shared" si="72"/>
        <v>3.7</v>
      </c>
      <c r="F380" s="4">
        <f t="shared" si="73"/>
        <v>3.1168057150559036E-2</v>
      </c>
      <c r="G380" s="18">
        <f t="shared" si="78"/>
        <v>0</v>
      </c>
      <c r="H380" s="4">
        <f t="shared" si="74"/>
        <v>371.75622388871983</v>
      </c>
      <c r="I380" s="18">
        <f t="shared" si="79"/>
        <v>126.80869144782218</v>
      </c>
      <c r="J380" s="23">
        <f>VLOOKUP(G380,'FS antenna gain'!$A$2:$B$902,2)</f>
        <v>44</v>
      </c>
      <c r="K380" s="18">
        <f>VLOOKUP(E380,'vehicle radar antenna gain'!$A$3:$D$903,4)</f>
        <v>-18.779689986895999</v>
      </c>
      <c r="L380" s="22">
        <f t="shared" si="80"/>
        <v>-50.779689986896003</v>
      </c>
      <c r="M380" s="22">
        <f t="shared" si="81"/>
        <v>-37.779689986896003</v>
      </c>
      <c r="N380">
        <f t="shared" si="75"/>
        <v>-133.5883814347182</v>
      </c>
      <c r="O380">
        <f t="shared" si="82"/>
        <v>-120.5883814347182</v>
      </c>
      <c r="P380">
        <f t="shared" si="83"/>
        <v>43.588381434718201</v>
      </c>
      <c r="Q380">
        <f t="shared" si="76"/>
        <v>55.588381434718201</v>
      </c>
    </row>
    <row r="381" spans="2:17">
      <c r="B381" s="18">
        <v>372</v>
      </c>
      <c r="C381" s="3">
        <f t="shared" si="77"/>
        <v>6.3709677419354835E-2</v>
      </c>
      <c r="D381" s="7">
        <f t="shared" si="71"/>
        <v>3.6453688668336945</v>
      </c>
      <c r="E381" s="6">
        <f t="shared" si="72"/>
        <v>3.6</v>
      </c>
      <c r="F381" s="4">
        <f t="shared" si="73"/>
        <v>2.1368866833694433E-2</v>
      </c>
      <c r="G381" s="18">
        <f t="shared" si="78"/>
        <v>0</v>
      </c>
      <c r="H381" s="4">
        <f t="shared" si="74"/>
        <v>372.75419514741884</v>
      </c>
      <c r="I381" s="18">
        <f t="shared" si="79"/>
        <v>126.83197728287576</v>
      </c>
      <c r="J381" s="23">
        <f>VLOOKUP(G381,'FS antenna gain'!$A$2:$B$902,2)</f>
        <v>44</v>
      </c>
      <c r="K381" s="18">
        <f>VLOOKUP(E381,'vehicle radar antenna gain'!$A$3:$D$903,4)</f>
        <v>-18.711978682222</v>
      </c>
      <c r="L381" s="22">
        <f t="shared" si="80"/>
        <v>-50.711978682221996</v>
      </c>
      <c r="M381" s="22">
        <f t="shared" si="81"/>
        <v>-37.711978682221996</v>
      </c>
      <c r="N381">
        <f t="shared" si="75"/>
        <v>-133.54395596509775</v>
      </c>
      <c r="O381">
        <f t="shared" si="82"/>
        <v>-120.54395596509775</v>
      </c>
      <c r="P381">
        <f t="shared" si="83"/>
        <v>43.543955965097751</v>
      </c>
      <c r="Q381">
        <f t="shared" si="76"/>
        <v>55.543955965097751</v>
      </c>
    </row>
    <row r="382" spans="2:17">
      <c r="B382" s="18">
        <v>373</v>
      </c>
      <c r="C382" s="3">
        <f t="shared" si="77"/>
        <v>6.3538873994638062E-2</v>
      </c>
      <c r="D382" s="7">
        <f t="shared" si="71"/>
        <v>3.6356220072542604</v>
      </c>
      <c r="E382" s="6">
        <f t="shared" si="72"/>
        <v>3.6</v>
      </c>
      <c r="F382" s="4">
        <f t="shared" si="73"/>
        <v>1.1622007254260325E-2</v>
      </c>
      <c r="G382" s="18">
        <f t="shared" si="78"/>
        <v>0</v>
      </c>
      <c r="H382" s="4">
        <f t="shared" si="74"/>
        <v>373.75217725118341</v>
      </c>
      <c r="I382" s="18">
        <f t="shared" si="79"/>
        <v>126.85520111029018</v>
      </c>
      <c r="J382" s="23">
        <f>VLOOKUP(G382,'FS antenna gain'!$A$2:$B$902,2)</f>
        <v>44</v>
      </c>
      <c r="K382" s="18">
        <f>VLOOKUP(E382,'vehicle radar antenna gain'!$A$3:$D$903,4)</f>
        <v>-18.711978682222</v>
      </c>
      <c r="L382" s="22">
        <f t="shared" si="80"/>
        <v>-50.711978682221996</v>
      </c>
      <c r="M382" s="22">
        <f t="shared" si="81"/>
        <v>-37.711978682221996</v>
      </c>
      <c r="N382">
        <f t="shared" si="75"/>
        <v>-133.56717979251218</v>
      </c>
      <c r="O382">
        <f t="shared" si="82"/>
        <v>-120.56717979251218</v>
      </c>
      <c r="P382">
        <f t="shared" si="83"/>
        <v>43.567179792512178</v>
      </c>
      <c r="Q382">
        <f t="shared" si="76"/>
        <v>55.567179792512178</v>
      </c>
    </row>
    <row r="383" spans="2:17">
      <c r="B383" s="18">
        <v>374</v>
      </c>
      <c r="C383" s="3">
        <f t="shared" si="77"/>
        <v>6.3368983957219252E-2</v>
      </c>
      <c r="D383" s="7">
        <f t="shared" si="71"/>
        <v>3.6259270608944987</v>
      </c>
      <c r="E383" s="6">
        <f t="shared" si="72"/>
        <v>3.6</v>
      </c>
      <c r="F383" s="4">
        <f t="shared" si="73"/>
        <v>1.9270608944985668E-3</v>
      </c>
      <c r="G383" s="18">
        <f t="shared" si="78"/>
        <v>0</v>
      </c>
      <c r="H383" s="4">
        <f t="shared" si="74"/>
        <v>374.75017011337036</v>
      </c>
      <c r="I383" s="18">
        <f t="shared" si="79"/>
        <v>126.87836325808519</v>
      </c>
      <c r="J383" s="23">
        <f>VLOOKUP(G383,'FS antenna gain'!$A$2:$B$902,2)</f>
        <v>44</v>
      </c>
      <c r="K383" s="18">
        <f>VLOOKUP(E383,'vehicle radar antenna gain'!$A$3:$D$903,4)</f>
        <v>-18.711978682222</v>
      </c>
      <c r="L383" s="22">
        <f t="shared" si="80"/>
        <v>-50.711978682221996</v>
      </c>
      <c r="M383" s="22">
        <f t="shared" si="81"/>
        <v>-37.711978682221996</v>
      </c>
      <c r="N383">
        <f t="shared" si="75"/>
        <v>-133.59034194030718</v>
      </c>
      <c r="O383">
        <f t="shared" si="82"/>
        <v>-120.59034194030718</v>
      </c>
      <c r="P383">
        <f t="shared" si="83"/>
        <v>43.590341940307184</v>
      </c>
      <c r="Q383">
        <f t="shared" si="76"/>
        <v>55.590341940307184</v>
      </c>
    </row>
    <row r="384" spans="2:17">
      <c r="B384" s="18">
        <v>375</v>
      </c>
      <c r="C384" s="3">
        <f t="shared" si="77"/>
        <v>6.3199999999999992E-2</v>
      </c>
      <c r="D384" s="7">
        <f t="shared" si="71"/>
        <v>3.6162836146604702</v>
      </c>
      <c r="E384" s="6">
        <f t="shared" si="72"/>
        <v>3.6</v>
      </c>
      <c r="F384" s="4">
        <f t="shared" si="73"/>
        <v>-7.7163853395298965E-3</v>
      </c>
      <c r="G384" s="18">
        <f t="shared" si="78"/>
        <v>0</v>
      </c>
      <c r="H384" s="4">
        <f t="shared" si="74"/>
        <v>375.74817364825606</v>
      </c>
      <c r="I384" s="18">
        <f t="shared" si="79"/>
        <v>126.90146405169548</v>
      </c>
      <c r="J384" s="23">
        <f>VLOOKUP(G384,'FS antenna gain'!$A$2:$B$902,2)</f>
        <v>44</v>
      </c>
      <c r="K384" s="18">
        <f>VLOOKUP(E384,'vehicle radar antenna gain'!$A$3:$D$903,4)</f>
        <v>-18.711978682222</v>
      </c>
      <c r="L384" s="22">
        <f t="shared" si="80"/>
        <v>-50.711978682221996</v>
      </c>
      <c r="M384" s="22">
        <f t="shared" si="81"/>
        <v>-37.711978682221996</v>
      </c>
      <c r="N384">
        <f t="shared" si="75"/>
        <v>-133.61344273391748</v>
      </c>
      <c r="O384">
        <f t="shared" si="82"/>
        <v>-120.61344273391748</v>
      </c>
      <c r="P384">
        <f t="shared" si="83"/>
        <v>43.613442733917481</v>
      </c>
      <c r="Q384">
        <f t="shared" si="76"/>
        <v>55.613442733917481</v>
      </c>
    </row>
    <row r="385" spans="2:17">
      <c r="B385" s="18">
        <v>376</v>
      </c>
      <c r="C385" s="3">
        <f t="shared" si="77"/>
        <v>6.3031914893617022E-2</v>
      </c>
      <c r="D385" s="7">
        <f t="shared" si="71"/>
        <v>3.6066912598236982</v>
      </c>
      <c r="E385" s="6">
        <f t="shared" si="72"/>
        <v>3.6</v>
      </c>
      <c r="F385" s="4">
        <f t="shared" si="73"/>
        <v>-1.7308740176301907E-2</v>
      </c>
      <c r="G385" s="18">
        <f t="shared" si="78"/>
        <v>0</v>
      </c>
      <c r="H385" s="4">
        <f t="shared" si="74"/>
        <v>376.74618777102444</v>
      </c>
      <c r="I385" s="18">
        <f t="shared" si="79"/>
        <v>126.92450381399743</v>
      </c>
      <c r="J385" s="23">
        <f>VLOOKUP(G385,'FS antenna gain'!$A$2:$B$902,2)</f>
        <v>44</v>
      </c>
      <c r="K385" s="18">
        <f>VLOOKUP(E385,'vehicle radar antenna gain'!$A$3:$D$903,4)</f>
        <v>-18.711978682222</v>
      </c>
      <c r="L385" s="22">
        <f t="shared" si="80"/>
        <v>-50.711978682221996</v>
      </c>
      <c r="M385" s="22">
        <f t="shared" si="81"/>
        <v>-37.711978682221996</v>
      </c>
      <c r="N385">
        <f t="shared" si="75"/>
        <v>-133.63648249621943</v>
      </c>
      <c r="O385">
        <f t="shared" si="82"/>
        <v>-120.63648249621943</v>
      </c>
      <c r="P385">
        <f t="shared" si="83"/>
        <v>43.636482496219429</v>
      </c>
      <c r="Q385">
        <f t="shared" si="76"/>
        <v>55.636482496219429</v>
      </c>
    </row>
    <row r="386" spans="2:17">
      <c r="B386" s="18">
        <v>377</v>
      </c>
      <c r="C386" s="3">
        <f t="shared" si="77"/>
        <v>6.286472148541114E-2</v>
      </c>
      <c r="D386" s="7">
        <f t="shared" si="71"/>
        <v>3.5971495919637264</v>
      </c>
      <c r="E386" s="6">
        <f t="shared" si="72"/>
        <v>3.6</v>
      </c>
      <c r="F386" s="4">
        <f t="shared" si="73"/>
        <v>-2.6850408036273699E-2</v>
      </c>
      <c r="G386" s="18">
        <f t="shared" si="78"/>
        <v>0</v>
      </c>
      <c r="H386" s="4">
        <f t="shared" si="74"/>
        <v>377.74421239775467</v>
      </c>
      <c r="I386" s="18">
        <f t="shared" si="79"/>
        <v>126.94748286533576</v>
      </c>
      <c r="J386" s="23">
        <f>VLOOKUP(G386,'FS antenna gain'!$A$2:$B$902,2)</f>
        <v>44</v>
      </c>
      <c r="K386" s="18">
        <f>VLOOKUP(E386,'vehicle radar antenna gain'!$A$3:$D$903,4)</f>
        <v>-18.711978682222</v>
      </c>
      <c r="L386" s="22">
        <f t="shared" si="80"/>
        <v>-50.711978682221996</v>
      </c>
      <c r="M386" s="22">
        <f t="shared" si="81"/>
        <v>-37.711978682221996</v>
      </c>
      <c r="N386">
        <f t="shared" si="75"/>
        <v>-133.65946154755775</v>
      </c>
      <c r="O386">
        <f t="shared" si="82"/>
        <v>-120.65946154755775</v>
      </c>
      <c r="P386">
        <f t="shared" si="83"/>
        <v>43.659461547557754</v>
      </c>
      <c r="Q386">
        <f t="shared" si="76"/>
        <v>55.659461547557754</v>
      </c>
    </row>
    <row r="387" spans="2:17">
      <c r="B387" s="18">
        <v>378</v>
      </c>
      <c r="C387" s="3">
        <f t="shared" si="77"/>
        <v>6.2698412698412698E-2</v>
      </c>
      <c r="D387" s="7">
        <f t="shared" si="71"/>
        <v>3.5876582109115907</v>
      </c>
      <c r="E387" s="6">
        <f t="shared" si="72"/>
        <v>3.6</v>
      </c>
      <c r="F387" s="4">
        <f t="shared" si="73"/>
        <v>-3.634178908840946E-2</v>
      </c>
      <c r="G387" s="18">
        <f t="shared" si="78"/>
        <v>0</v>
      </c>
      <c r="H387" s="4">
        <f t="shared" si="74"/>
        <v>378.74224744540976</v>
      </c>
      <c r="I387" s="18">
        <f t="shared" si="79"/>
        <v>126.97040152354998</v>
      </c>
      <c r="J387" s="23">
        <f>VLOOKUP(G387,'FS antenna gain'!$A$2:$B$902,2)</f>
        <v>44</v>
      </c>
      <c r="K387" s="18">
        <f>VLOOKUP(E387,'vehicle radar antenna gain'!$A$3:$D$903,4)</f>
        <v>-18.711978682222</v>
      </c>
      <c r="L387" s="22">
        <f t="shared" si="80"/>
        <v>-50.711978682221996</v>
      </c>
      <c r="M387" s="22">
        <f t="shared" si="81"/>
        <v>-37.711978682221996</v>
      </c>
      <c r="N387">
        <f t="shared" si="75"/>
        <v>-133.68238020577198</v>
      </c>
      <c r="O387">
        <f t="shared" si="82"/>
        <v>-120.68238020577198</v>
      </c>
      <c r="P387">
        <f t="shared" si="83"/>
        <v>43.682380205771977</v>
      </c>
      <c r="Q387">
        <f t="shared" si="76"/>
        <v>55.682380205771977</v>
      </c>
    </row>
    <row r="388" spans="2:17">
      <c r="B388" s="18">
        <v>379</v>
      </c>
      <c r="C388" s="3">
        <f t="shared" si="77"/>
        <v>6.2532981530343007E-2</v>
      </c>
      <c r="D388" s="7">
        <f t="shared" si="71"/>
        <v>3.5782167206941651</v>
      </c>
      <c r="E388" s="6">
        <f t="shared" si="72"/>
        <v>3.6</v>
      </c>
      <c r="F388" s="4">
        <f t="shared" si="73"/>
        <v>-4.5783279305835034E-2</v>
      </c>
      <c r="G388" s="18">
        <f t="shared" si="78"/>
        <v>0</v>
      </c>
      <c r="H388" s="4">
        <f t="shared" si="74"/>
        <v>379.74029283182472</v>
      </c>
      <c r="I388" s="18">
        <f t="shared" si="79"/>
        <v>126.993260104</v>
      </c>
      <c r="J388" s="23">
        <f>VLOOKUP(G388,'FS antenna gain'!$A$2:$B$902,2)</f>
        <v>44</v>
      </c>
      <c r="K388" s="18">
        <f>VLOOKUP(E388,'vehicle radar antenna gain'!$A$3:$D$903,4)</f>
        <v>-18.711978682222</v>
      </c>
      <c r="L388" s="22">
        <f t="shared" si="80"/>
        <v>-50.711978682221996</v>
      </c>
      <c r="M388" s="22">
        <f t="shared" si="81"/>
        <v>-37.711978682221996</v>
      </c>
      <c r="N388">
        <f t="shared" si="75"/>
        <v>-133.705238786222</v>
      </c>
      <c r="O388">
        <f t="shared" si="82"/>
        <v>-120.705238786222</v>
      </c>
      <c r="P388">
        <f t="shared" si="83"/>
        <v>43.705238786221997</v>
      </c>
      <c r="Q388">
        <f t="shared" si="76"/>
        <v>55.705238786221997</v>
      </c>
    </row>
    <row r="389" spans="2:17">
      <c r="B389" s="18">
        <v>380</v>
      </c>
      <c r="C389" s="3">
        <f t="shared" si="77"/>
        <v>6.236842105263158E-2</v>
      </c>
      <c r="D389" s="7">
        <f t="shared" si="71"/>
        <v>3.5688247294793882</v>
      </c>
      <c r="E389" s="6">
        <f t="shared" si="72"/>
        <v>3.6</v>
      </c>
      <c r="F389" s="4">
        <f t="shared" si="73"/>
        <v>-5.5175270520611885E-2</v>
      </c>
      <c r="G389" s="18">
        <f t="shared" si="78"/>
        <v>-0.1</v>
      </c>
      <c r="H389" s="4">
        <f t="shared" si="74"/>
        <v>380.73834847569532</v>
      </c>
      <c r="I389" s="18">
        <f t="shared" si="79"/>
        <v>127.01605891959224</v>
      </c>
      <c r="J389" s="23" t="e">
        <f>VLOOKUP(G389,'FS antenna gain'!$A$2:$B$902,2)</f>
        <v>#N/A</v>
      </c>
      <c r="K389" s="18">
        <f>VLOOKUP(E389,'vehicle radar antenna gain'!$A$3:$D$903,4)</f>
        <v>-18.711978682222</v>
      </c>
      <c r="L389" s="22">
        <f t="shared" si="80"/>
        <v>-50.711978682221996</v>
      </c>
      <c r="M389" s="22">
        <f t="shared" si="81"/>
        <v>-37.711978682221996</v>
      </c>
      <c r="N389" t="e">
        <f t="shared" si="75"/>
        <v>#N/A</v>
      </c>
      <c r="O389" t="e">
        <f t="shared" si="82"/>
        <v>#N/A</v>
      </c>
      <c r="P389" t="e">
        <f t="shared" si="83"/>
        <v>#N/A</v>
      </c>
      <c r="Q389" t="e">
        <f t="shared" si="76"/>
        <v>#N/A</v>
      </c>
    </row>
    <row r="390" spans="2:17">
      <c r="B390" s="18">
        <v>381</v>
      </c>
      <c r="C390" s="3">
        <f t="shared" si="77"/>
        <v>6.2204724409448818E-2</v>
      </c>
      <c r="D390" s="7">
        <f t="shared" si="71"/>
        <v>3.5594818495223395</v>
      </c>
      <c r="E390" s="6">
        <f t="shared" si="72"/>
        <v>3.6</v>
      </c>
      <c r="F390" s="4">
        <f t="shared" si="73"/>
        <v>-6.451815047766063E-2</v>
      </c>
      <c r="G390" s="18">
        <f t="shared" si="78"/>
        <v>-0.1</v>
      </c>
      <c r="H390" s="4">
        <f t="shared" si="74"/>
        <v>381.73641429656669</v>
      </c>
      <c r="I390" s="18">
        <f t="shared" si="79"/>
        <v>127.03879828080437</v>
      </c>
      <c r="J390" s="23" t="e">
        <f>VLOOKUP(G390,'FS antenna gain'!$A$2:$B$902,2)</f>
        <v>#N/A</v>
      </c>
      <c r="K390" s="18">
        <f>VLOOKUP(E390,'vehicle radar antenna gain'!$A$3:$D$903,4)</f>
        <v>-18.711978682222</v>
      </c>
      <c r="L390" s="22">
        <f t="shared" si="80"/>
        <v>-50.711978682221996</v>
      </c>
      <c r="M390" s="22">
        <f t="shared" si="81"/>
        <v>-37.711978682221996</v>
      </c>
      <c r="N390" t="e">
        <f t="shared" si="75"/>
        <v>#N/A</v>
      </c>
      <c r="O390" t="e">
        <f t="shared" si="82"/>
        <v>#N/A</v>
      </c>
      <c r="P390" t="e">
        <f t="shared" si="83"/>
        <v>#N/A</v>
      </c>
      <c r="Q390" t="e">
        <f t="shared" si="76"/>
        <v>#N/A</v>
      </c>
    </row>
    <row r="391" spans="2:17">
      <c r="B391" s="18">
        <v>382</v>
      </c>
      <c r="C391" s="3">
        <f t="shared" si="77"/>
        <v>6.2041884816753927E-2</v>
      </c>
      <c r="D391" s="7">
        <f t="shared" si="71"/>
        <v>3.5501876971121598</v>
      </c>
      <c r="E391" s="6">
        <f t="shared" si="72"/>
        <v>3.6</v>
      </c>
      <c r="F391" s="4">
        <f t="shared" si="73"/>
        <v>-7.3812302887840353E-2</v>
      </c>
      <c r="G391" s="18">
        <f t="shared" si="78"/>
        <v>-0.1</v>
      </c>
      <c r="H391" s="4">
        <f t="shared" si="74"/>
        <v>382.73449021482242</v>
      </c>
      <c r="I391" s="18">
        <f t="shared" si="79"/>
        <v>127.06147849571084</v>
      </c>
      <c r="J391" s="23" t="e">
        <f>VLOOKUP(G391,'FS antenna gain'!$A$2:$B$902,2)</f>
        <v>#N/A</v>
      </c>
      <c r="K391" s="18">
        <f>VLOOKUP(E391,'vehicle radar antenna gain'!$A$3:$D$903,4)</f>
        <v>-18.711978682222</v>
      </c>
      <c r="L391" s="22">
        <f t="shared" si="80"/>
        <v>-50.711978682221996</v>
      </c>
      <c r="M391" s="22">
        <f t="shared" si="81"/>
        <v>-37.711978682221996</v>
      </c>
      <c r="N391" t="e">
        <f t="shared" si="75"/>
        <v>#N/A</v>
      </c>
      <c r="O391" t="e">
        <f t="shared" si="82"/>
        <v>#N/A</v>
      </c>
      <c r="P391" t="e">
        <f t="shared" si="83"/>
        <v>#N/A</v>
      </c>
      <c r="Q391" t="e">
        <f t="shared" si="76"/>
        <v>#N/A</v>
      </c>
    </row>
    <row r="392" spans="2:17">
      <c r="B392" s="18">
        <v>383</v>
      </c>
      <c r="C392" s="3">
        <f t="shared" si="77"/>
        <v>6.1879895561357701E-2</v>
      </c>
      <c r="D392" s="7">
        <f t="shared" si="71"/>
        <v>3.5409418925197857</v>
      </c>
      <c r="E392" s="6">
        <f t="shared" si="72"/>
        <v>3.5</v>
      </c>
      <c r="F392" s="4">
        <f t="shared" si="73"/>
        <v>-8.305810748021436E-2</v>
      </c>
      <c r="G392" s="18">
        <f t="shared" si="78"/>
        <v>-0.1</v>
      </c>
      <c r="H392" s="4">
        <f t="shared" si="74"/>
        <v>383.73257615167364</v>
      </c>
      <c r="I392" s="18">
        <f t="shared" si="79"/>
        <v>127.08409987000692</v>
      </c>
      <c r="J392" s="23" t="e">
        <f>VLOOKUP(G392,'FS antenna gain'!$A$2:$B$902,2)</f>
        <v>#N/A</v>
      </c>
      <c r="K392" s="18">
        <f>VLOOKUP(E392,'vehicle radar antenna gain'!$A$3:$D$903,4)</f>
        <v>-18.648408559989999</v>
      </c>
      <c r="L392" s="22">
        <f t="shared" si="80"/>
        <v>-50.648408559990003</v>
      </c>
      <c r="M392" s="22">
        <f t="shared" si="81"/>
        <v>-37.648408559990003</v>
      </c>
      <c r="N392" t="e">
        <f t="shared" si="75"/>
        <v>#N/A</v>
      </c>
      <c r="O392" t="e">
        <f t="shared" si="82"/>
        <v>#N/A</v>
      </c>
      <c r="P392" t="e">
        <f t="shared" si="83"/>
        <v>#N/A</v>
      </c>
      <c r="Q392" t="e">
        <f t="shared" si="76"/>
        <v>#N/A</v>
      </c>
    </row>
    <row r="393" spans="2:17">
      <c r="B393" s="18">
        <v>384</v>
      </c>
      <c r="C393" s="3">
        <f t="shared" si="77"/>
        <v>6.1718749999999996E-2</v>
      </c>
      <c r="D393" s="7">
        <f t="shared" si="71"/>
        <v>3.5317440599465071</v>
      </c>
      <c r="E393" s="6">
        <f t="shared" si="72"/>
        <v>3.5</v>
      </c>
      <c r="F393" s="4">
        <f>(D393-3.624)*-1</f>
        <v>9.2255940053493024E-2</v>
      </c>
      <c r="G393" s="18">
        <f t="shared" si="78"/>
        <v>0.1</v>
      </c>
      <c r="H393" s="4">
        <f t="shared" si="74"/>
        <v>384.7306720291482</v>
      </c>
      <c r="I393" s="18">
        <f t="shared" si="79"/>
        <v>127.10666270703354</v>
      </c>
      <c r="J393" s="23">
        <f>VLOOKUP(G393,'FS antenna gain'!$A$2:$B$902,2)</f>
        <v>43.938743749999759</v>
      </c>
      <c r="K393" s="18">
        <f>VLOOKUP(E393,'vehicle radar antenna gain'!$A$3:$D$903,4)</f>
        <v>-18.648408559989999</v>
      </c>
      <c r="L393" s="22">
        <f t="shared" si="80"/>
        <v>-50.648408559990003</v>
      </c>
      <c r="M393" s="22">
        <f t="shared" si="81"/>
        <v>-37.648408559990003</v>
      </c>
      <c r="N393">
        <f t="shared" si="75"/>
        <v>-133.81632751702378</v>
      </c>
      <c r="O393">
        <f t="shared" si="82"/>
        <v>-120.81632751702378</v>
      </c>
      <c r="P393">
        <f t="shared" si="83"/>
        <v>43.81632751702378</v>
      </c>
      <c r="Q393">
        <f t="shared" si="76"/>
        <v>55.81632751702378</v>
      </c>
    </row>
    <row r="394" spans="2:17">
      <c r="B394" s="18">
        <v>385</v>
      </c>
      <c r="C394" s="3">
        <f t="shared" si="77"/>
        <v>6.1558441558441555E-2</v>
      </c>
      <c r="D394" s="7">
        <f t="shared" ref="D394:D457" si="84">DEGREES(ATAN(C394))</f>
        <v>3.5225938274733077</v>
      </c>
      <c r="E394" s="6">
        <f t="shared" ref="E394:E457" si="85">ROUND(D394,1)</f>
        <v>3.5</v>
      </c>
      <c r="F394" s="4">
        <f t="shared" ref="F394:F457" si="86">(D394-3.624)*-1</f>
        <v>0.10140617252669237</v>
      </c>
      <c r="G394" s="18">
        <f t="shared" si="78"/>
        <v>0.1</v>
      </c>
      <c r="H394" s="4">
        <f t="shared" ref="H394:H457" si="87">SQRT((B394)^2+($K$3)^2)</f>
        <v>385.72877777008028</v>
      </c>
      <c r="I394" s="18">
        <f t="shared" si="79"/>
        <v>127.12916730780108</v>
      </c>
      <c r="J394" s="23">
        <f>VLOOKUP(G394,'FS antenna gain'!$A$2:$B$902,2)</f>
        <v>43.938743749999759</v>
      </c>
      <c r="K394" s="18">
        <f>VLOOKUP(E394,'vehicle radar antenna gain'!$A$3:$D$903,4)</f>
        <v>-18.648408559989999</v>
      </c>
      <c r="L394" s="22">
        <f t="shared" si="80"/>
        <v>-50.648408559990003</v>
      </c>
      <c r="M394" s="22">
        <f t="shared" si="81"/>
        <v>-37.648408559990003</v>
      </c>
      <c r="N394">
        <f t="shared" ref="N394:N457" si="88">L394-I394+J394</f>
        <v>-133.83883211779133</v>
      </c>
      <c r="O394">
        <f t="shared" si="82"/>
        <v>-120.83883211779133</v>
      </c>
      <c r="P394">
        <f t="shared" si="83"/>
        <v>43.838832117791327</v>
      </c>
      <c r="Q394">
        <f t="shared" ref="Q394:Q457" si="89">-(O394-$I$5)</f>
        <v>55.838832117791327</v>
      </c>
    </row>
    <row r="395" spans="2:17">
      <c r="B395" s="18">
        <v>386</v>
      </c>
      <c r="C395" s="3">
        <f t="shared" ref="C395:C458" si="90">$K$3/(B395)</f>
        <v>6.1398963730569946E-2</v>
      </c>
      <c r="D395" s="7">
        <f t="shared" si="84"/>
        <v>3.5134908270109908</v>
      </c>
      <c r="E395" s="6">
        <f t="shared" si="85"/>
        <v>3.5</v>
      </c>
      <c r="F395" s="4">
        <f t="shared" si="86"/>
        <v>0.11050917298900931</v>
      </c>
      <c r="G395" s="18">
        <f t="shared" ref="G395:G458" si="91">ROUND(F395,1)</f>
        <v>0.1</v>
      </c>
      <c r="H395" s="4">
        <f t="shared" si="87"/>
        <v>386.72689329809998</v>
      </c>
      <c r="I395" s="18">
        <f t="shared" ref="I395:I458" si="92">20*LOG10(H395)+20*LOG10($C$3*1000000000)-147.55</f>
        <v>127.15161397101309</v>
      </c>
      <c r="J395" s="23">
        <f>VLOOKUP(G395,'FS antenna gain'!$A$2:$B$902,2)</f>
        <v>43.938743749999759</v>
      </c>
      <c r="K395" s="18">
        <f>VLOOKUP(E395,'vehicle radar antenna gain'!$A$3:$D$903,4)</f>
        <v>-18.648408559989999</v>
      </c>
      <c r="L395" s="22">
        <f t="shared" ref="L395:L458" si="93">$D$5-$I$7+K395</f>
        <v>-50.648408559990003</v>
      </c>
      <c r="M395" s="22">
        <f t="shared" ref="M395:M458" si="94">$D$4-$I$7+K395</f>
        <v>-37.648408559990003</v>
      </c>
      <c r="N395">
        <f t="shared" si="88"/>
        <v>-133.86127878100334</v>
      </c>
      <c r="O395">
        <f t="shared" ref="O395:O458" si="95">M395-I395+J395</f>
        <v>-120.86127878100334</v>
      </c>
      <c r="P395">
        <f t="shared" si="83"/>
        <v>43.861278781003335</v>
      </c>
      <c r="Q395">
        <f t="shared" si="89"/>
        <v>55.861278781003335</v>
      </c>
    </row>
    <row r="396" spans="2:17">
      <c r="B396" s="18">
        <v>387</v>
      </c>
      <c r="C396" s="3">
        <f t="shared" si="90"/>
        <v>6.1240310077519379E-2</v>
      </c>
      <c r="D396" s="7">
        <f t="shared" si="84"/>
        <v>3.5044346942510729</v>
      </c>
      <c r="E396" s="6">
        <f t="shared" si="85"/>
        <v>3.5</v>
      </c>
      <c r="F396" s="4">
        <f t="shared" si="86"/>
        <v>0.11956530574892721</v>
      </c>
      <c r="G396" s="18">
        <f t="shared" si="91"/>
        <v>0.1</v>
      </c>
      <c r="H396" s="4">
        <f t="shared" si="87"/>
        <v>387.72501853762287</v>
      </c>
      <c r="I396" s="18">
        <f t="shared" si="92"/>
        <v>127.17400299308963</v>
      </c>
      <c r="J396" s="23">
        <f>VLOOKUP(G396,'FS antenna gain'!$A$2:$B$902,2)</f>
        <v>43.938743749999759</v>
      </c>
      <c r="K396" s="18">
        <f>VLOOKUP(E396,'vehicle radar antenna gain'!$A$3:$D$903,4)</f>
        <v>-18.648408559989999</v>
      </c>
      <c r="L396" s="22">
        <f t="shared" si="93"/>
        <v>-50.648408559990003</v>
      </c>
      <c r="M396" s="22">
        <f t="shared" si="94"/>
        <v>-37.648408559990003</v>
      </c>
      <c r="N396">
        <f t="shared" si="88"/>
        <v>-133.88366780307987</v>
      </c>
      <c r="O396">
        <f t="shared" si="95"/>
        <v>-120.88366780307987</v>
      </c>
      <c r="P396">
        <f t="shared" si="83"/>
        <v>43.883667803079874</v>
      </c>
      <c r="Q396">
        <f t="shared" si="89"/>
        <v>55.883667803079874</v>
      </c>
    </row>
    <row r="397" spans="2:17">
      <c r="B397" s="18">
        <v>388</v>
      </c>
      <c r="C397" s="3">
        <f t="shared" si="90"/>
        <v>6.1082474226804122E-2</v>
      </c>
      <c r="D397" s="7">
        <f t="shared" si="84"/>
        <v>3.4954250686174277</v>
      </c>
      <c r="E397" s="6">
        <f t="shared" si="85"/>
        <v>3.5</v>
      </c>
      <c r="F397" s="4">
        <f t="shared" si="86"/>
        <v>0.12857493138257237</v>
      </c>
      <c r="G397" s="18">
        <f t="shared" si="91"/>
        <v>0.1</v>
      </c>
      <c r="H397" s="4">
        <f t="shared" si="87"/>
        <v>388.72315341384029</v>
      </c>
      <c r="I397" s="18">
        <f t="shared" si="92"/>
        <v>127.19633466819073</v>
      </c>
      <c r="J397" s="23">
        <f>VLOOKUP(G397,'FS antenna gain'!$A$2:$B$902,2)</f>
        <v>43.938743749999759</v>
      </c>
      <c r="K397" s="18">
        <f>VLOOKUP(E397,'vehicle radar antenna gain'!$A$3:$D$903,4)</f>
        <v>-18.648408559989999</v>
      </c>
      <c r="L397" s="22">
        <f t="shared" si="93"/>
        <v>-50.648408559990003</v>
      </c>
      <c r="M397" s="22">
        <f t="shared" si="94"/>
        <v>-37.648408559990003</v>
      </c>
      <c r="N397">
        <f t="shared" si="88"/>
        <v>-133.90599947818097</v>
      </c>
      <c r="O397">
        <f t="shared" si="95"/>
        <v>-120.90599947818097</v>
      </c>
      <c r="P397">
        <f t="shared" si="83"/>
        <v>43.905999478180973</v>
      </c>
      <c r="Q397">
        <f t="shared" si="89"/>
        <v>55.905999478180973</v>
      </c>
    </row>
    <row r="398" spans="2:17">
      <c r="B398" s="18">
        <v>389</v>
      </c>
      <c r="C398" s="3">
        <f t="shared" si="90"/>
        <v>6.0925449871465295E-2</v>
      </c>
      <c r="D398" s="7">
        <f t="shared" si="84"/>
        <v>3.4864615932186691</v>
      </c>
      <c r="E398" s="6">
        <f t="shared" si="85"/>
        <v>3.5</v>
      </c>
      <c r="F398" s="4">
        <f t="shared" si="86"/>
        <v>0.137538406781331</v>
      </c>
      <c r="G398" s="18">
        <f t="shared" si="91"/>
        <v>0.1</v>
      </c>
      <c r="H398" s="4">
        <f t="shared" si="87"/>
        <v>389.72129785270909</v>
      </c>
      <c r="I398" s="18">
        <f t="shared" si="92"/>
        <v>127.21860928823872</v>
      </c>
      <c r="J398" s="23">
        <f>VLOOKUP(G398,'FS antenna gain'!$A$2:$B$902,2)</f>
        <v>43.938743749999759</v>
      </c>
      <c r="K398" s="18">
        <f>VLOOKUP(E398,'vehicle radar antenna gain'!$A$3:$D$903,4)</f>
        <v>-18.648408559989999</v>
      </c>
      <c r="L398" s="22">
        <f t="shared" si="93"/>
        <v>-50.648408559990003</v>
      </c>
      <c r="M398" s="22">
        <f t="shared" si="94"/>
        <v>-37.648408559990003</v>
      </c>
      <c r="N398">
        <f t="shared" si="88"/>
        <v>-133.92827409822897</v>
      </c>
      <c r="O398">
        <f t="shared" si="95"/>
        <v>-120.92827409822897</v>
      </c>
      <c r="P398">
        <f t="shared" si="83"/>
        <v>43.928274098228968</v>
      </c>
      <c r="Q398">
        <f t="shared" si="89"/>
        <v>55.928274098228968</v>
      </c>
    </row>
    <row r="399" spans="2:17">
      <c r="B399" s="18">
        <v>390</v>
      </c>
      <c r="C399" s="3">
        <f t="shared" si="90"/>
        <v>6.076923076923077E-2</v>
      </c>
      <c r="D399" s="7">
        <f t="shared" si="84"/>
        <v>3.4775439148012626</v>
      </c>
      <c r="E399" s="6">
        <f t="shared" si="85"/>
        <v>3.5</v>
      </c>
      <c r="F399" s="4">
        <f t="shared" si="86"/>
        <v>0.14645608519873754</v>
      </c>
      <c r="G399" s="18">
        <f t="shared" si="91"/>
        <v>0.1</v>
      </c>
      <c r="H399" s="4">
        <f t="shared" si="87"/>
        <v>390.71945178094217</v>
      </c>
      <c r="I399" s="18">
        <f t="shared" si="92"/>
        <v>127.24082714294133</v>
      </c>
      <c r="J399" s="23">
        <f>VLOOKUP(G399,'FS antenna gain'!$A$2:$B$902,2)</f>
        <v>43.938743749999759</v>
      </c>
      <c r="K399" s="18">
        <f>VLOOKUP(E399,'vehicle radar antenna gain'!$A$3:$D$903,4)</f>
        <v>-18.648408559989999</v>
      </c>
      <c r="L399" s="22">
        <f t="shared" si="93"/>
        <v>-50.648408559990003</v>
      </c>
      <c r="M399" s="22">
        <f t="shared" si="94"/>
        <v>-37.648408559990003</v>
      </c>
      <c r="N399">
        <f t="shared" si="88"/>
        <v>-133.95049195293157</v>
      </c>
      <c r="O399">
        <f t="shared" si="95"/>
        <v>-120.95049195293157</v>
      </c>
      <c r="P399">
        <f t="shared" si="83"/>
        <v>43.950491952931571</v>
      </c>
      <c r="Q399">
        <f t="shared" si="89"/>
        <v>55.950491952931571</v>
      </c>
    </row>
    <row r="400" spans="2:17">
      <c r="B400" s="18">
        <v>391</v>
      </c>
      <c r="C400" s="3">
        <f t="shared" si="90"/>
        <v>6.0613810741687979E-2</v>
      </c>
      <c r="D400" s="7">
        <f t="shared" si="84"/>
        <v>3.4686716837033469</v>
      </c>
      <c r="E400" s="6">
        <f t="shared" si="85"/>
        <v>3.5</v>
      </c>
      <c r="F400" s="4">
        <f t="shared" si="86"/>
        <v>0.15532831629665322</v>
      </c>
      <c r="G400" s="18">
        <f t="shared" si="91"/>
        <v>0.2</v>
      </c>
      <c r="H400" s="4">
        <f t="shared" si="87"/>
        <v>391.71761512599863</v>
      </c>
      <c r="I400" s="18">
        <f t="shared" si="92"/>
        <v>127.26298851981335</v>
      </c>
      <c r="J400" s="23">
        <f>VLOOKUP(G400,'FS antenna gain'!$A$2:$B$902,2)</f>
        <v>43.754975000000456</v>
      </c>
      <c r="K400" s="18">
        <f>VLOOKUP(E400,'vehicle radar antenna gain'!$A$3:$D$903,4)</f>
        <v>-18.648408559989999</v>
      </c>
      <c r="L400" s="22">
        <f t="shared" si="93"/>
        <v>-50.648408559990003</v>
      </c>
      <c r="M400" s="22">
        <f t="shared" si="94"/>
        <v>-37.648408559990003</v>
      </c>
      <c r="N400">
        <f t="shared" si="88"/>
        <v>-134.15642207980289</v>
      </c>
      <c r="O400">
        <f t="shared" si="95"/>
        <v>-121.15642207980289</v>
      </c>
      <c r="P400">
        <f t="shared" si="83"/>
        <v>44.156422079802894</v>
      </c>
      <c r="Q400">
        <f t="shared" si="89"/>
        <v>56.156422079802894</v>
      </c>
    </row>
    <row r="401" spans="2:17">
      <c r="B401" s="18">
        <v>392</v>
      </c>
      <c r="C401" s="3">
        <f t="shared" si="90"/>
        <v>6.0459183673469384E-2</v>
      </c>
      <c r="D401" s="7">
        <f t="shared" si="84"/>
        <v>3.4598445538092601</v>
      </c>
      <c r="E401" s="6">
        <f t="shared" si="85"/>
        <v>3.5</v>
      </c>
      <c r="F401" s="4">
        <f t="shared" si="86"/>
        <v>0.16415544619073996</v>
      </c>
      <c r="G401" s="18">
        <f t="shared" si="91"/>
        <v>0.2</v>
      </c>
      <c r="H401" s="4">
        <f t="shared" si="87"/>
        <v>392.71578781607445</v>
      </c>
      <c r="I401" s="18">
        <f t="shared" si="92"/>
        <v>127.28509370419914</v>
      </c>
      <c r="J401" s="23">
        <f>VLOOKUP(G401,'FS antenna gain'!$A$2:$B$902,2)</f>
        <v>43.754975000000456</v>
      </c>
      <c r="K401" s="18">
        <f>VLOOKUP(E401,'vehicle radar antenna gain'!$A$3:$D$903,4)</f>
        <v>-18.648408559989999</v>
      </c>
      <c r="L401" s="22">
        <f t="shared" si="93"/>
        <v>-50.648408559990003</v>
      </c>
      <c r="M401" s="22">
        <f t="shared" si="94"/>
        <v>-37.648408559990003</v>
      </c>
      <c r="N401">
        <f t="shared" si="88"/>
        <v>-134.17852726418869</v>
      </c>
      <c r="O401">
        <f t="shared" si="95"/>
        <v>-121.17852726418869</v>
      </c>
      <c r="P401">
        <f t="shared" si="83"/>
        <v>44.178527264188688</v>
      </c>
      <c r="Q401">
        <f t="shared" si="89"/>
        <v>56.178527264188688</v>
      </c>
    </row>
    <row r="402" spans="2:17">
      <c r="B402" s="18">
        <v>393</v>
      </c>
      <c r="C402" s="3">
        <f t="shared" si="90"/>
        <v>6.0305343511450379E-2</v>
      </c>
      <c r="D402" s="7">
        <f t="shared" si="84"/>
        <v>3.4510621825047529</v>
      </c>
      <c r="E402" s="6">
        <f t="shared" si="85"/>
        <v>3.5</v>
      </c>
      <c r="F402" s="4">
        <f t="shared" si="86"/>
        <v>0.17293781749524717</v>
      </c>
      <c r="G402" s="18">
        <f t="shared" si="91"/>
        <v>0.2</v>
      </c>
      <c r="H402" s="4">
        <f t="shared" si="87"/>
        <v>393.71396978009301</v>
      </c>
      <c r="I402" s="18">
        <f t="shared" si="92"/>
        <v>127.30714297929416</v>
      </c>
      <c r="J402" s="23">
        <f>VLOOKUP(G402,'FS antenna gain'!$A$2:$B$902,2)</f>
        <v>43.754975000000456</v>
      </c>
      <c r="K402" s="18">
        <f>VLOOKUP(E402,'vehicle radar antenna gain'!$A$3:$D$903,4)</f>
        <v>-18.648408559989999</v>
      </c>
      <c r="L402" s="22">
        <f t="shared" si="93"/>
        <v>-50.648408559990003</v>
      </c>
      <c r="M402" s="22">
        <f t="shared" si="94"/>
        <v>-37.648408559990003</v>
      </c>
      <c r="N402">
        <f t="shared" si="88"/>
        <v>-134.2005765392837</v>
      </c>
      <c r="O402">
        <f t="shared" si="95"/>
        <v>-121.2005765392837</v>
      </c>
      <c r="P402">
        <f t="shared" si="83"/>
        <v>44.200576539283702</v>
      </c>
      <c r="Q402">
        <f t="shared" si="89"/>
        <v>56.200576539283702</v>
      </c>
    </row>
    <row r="403" spans="2:17">
      <c r="B403" s="18">
        <v>394</v>
      </c>
      <c r="C403" s="3">
        <f t="shared" si="90"/>
        <v>6.0152284263959389E-2</v>
      </c>
      <c r="D403" s="7">
        <f t="shared" si="84"/>
        <v>3.4423242306328725</v>
      </c>
      <c r="E403" s="6">
        <f t="shared" si="85"/>
        <v>3.4</v>
      </c>
      <c r="F403" s="4">
        <f t="shared" si="86"/>
        <v>0.18167576936712759</v>
      </c>
      <c r="G403" s="18">
        <f t="shared" si="91"/>
        <v>0.2</v>
      </c>
      <c r="H403" s="4">
        <f t="shared" si="87"/>
        <v>394.71216094769619</v>
      </c>
      <c r="I403" s="18">
        <f t="shared" si="92"/>
        <v>127.32913662616619</v>
      </c>
      <c r="J403" s="23">
        <f>VLOOKUP(G403,'FS antenna gain'!$A$2:$B$902,2)</f>
        <v>43.754975000000456</v>
      </c>
      <c r="K403" s="18">
        <f>VLOOKUP(E403,'vehicle radar antenna gain'!$A$3:$D$903,4)</f>
        <v>-18.532920217960001</v>
      </c>
      <c r="L403" s="22">
        <f t="shared" si="93"/>
        <v>-50.532920217959997</v>
      </c>
      <c r="M403" s="22">
        <f t="shared" si="94"/>
        <v>-37.532920217959997</v>
      </c>
      <c r="N403">
        <f t="shared" si="88"/>
        <v>-134.10708184412573</v>
      </c>
      <c r="O403">
        <f t="shared" si="95"/>
        <v>-121.10708184412573</v>
      </c>
      <c r="P403">
        <f t="shared" si="83"/>
        <v>44.10708184412573</v>
      </c>
      <c r="Q403">
        <f t="shared" si="89"/>
        <v>56.10708184412573</v>
      </c>
    </row>
    <row r="404" spans="2:17">
      <c r="B404" s="18">
        <v>395</v>
      </c>
      <c r="C404" s="3">
        <f t="shared" si="90"/>
        <v>0.06</v>
      </c>
      <c r="D404" s="7">
        <f t="shared" si="84"/>
        <v>3.433630362450522</v>
      </c>
      <c r="E404" s="6">
        <f t="shared" si="85"/>
        <v>3.4</v>
      </c>
      <c r="F404" s="4">
        <f t="shared" si="86"/>
        <v>0.19036963754947811</v>
      </c>
      <c r="G404" s="18">
        <f t="shared" si="91"/>
        <v>0.2</v>
      </c>
      <c r="H404" s="4">
        <f t="shared" si="87"/>
        <v>395.71036124923489</v>
      </c>
      <c r="I404" s="18">
        <f t="shared" si="92"/>
        <v>127.35107492377688</v>
      </c>
      <c r="J404" s="23">
        <f>VLOOKUP(G404,'FS antenna gain'!$A$2:$B$902,2)</f>
        <v>43.754975000000456</v>
      </c>
      <c r="K404" s="18">
        <f>VLOOKUP(E404,'vehicle radar antenna gain'!$A$3:$D$903,4)</f>
        <v>-18.532920217960001</v>
      </c>
      <c r="L404" s="22">
        <f t="shared" si="93"/>
        <v>-50.532920217959997</v>
      </c>
      <c r="M404" s="22">
        <f t="shared" si="94"/>
        <v>-37.532920217959997</v>
      </c>
      <c r="N404">
        <f t="shared" si="88"/>
        <v>-134.12902014173642</v>
      </c>
      <c r="O404">
        <f t="shared" si="95"/>
        <v>-121.12902014173642</v>
      </c>
      <c r="P404">
        <f t="shared" si="83"/>
        <v>44.129020141736419</v>
      </c>
      <c r="Q404">
        <f t="shared" si="89"/>
        <v>56.129020141736419</v>
      </c>
    </row>
    <row r="405" spans="2:17">
      <c r="B405" s="18">
        <v>396</v>
      </c>
      <c r="C405" s="3">
        <f t="shared" si="90"/>
        <v>5.9848484848484845E-2</v>
      </c>
      <c r="D405" s="7">
        <f t="shared" si="84"/>
        <v>3.4249802455856622</v>
      </c>
      <c r="E405" s="6">
        <f t="shared" si="85"/>
        <v>3.4</v>
      </c>
      <c r="F405" s="4">
        <f t="shared" si="86"/>
        <v>0.19901975441433795</v>
      </c>
      <c r="G405" s="18">
        <f t="shared" si="91"/>
        <v>0.2</v>
      </c>
      <c r="H405" s="4">
        <f t="shared" si="87"/>
        <v>396.70857061576072</v>
      </c>
      <c r="I405" s="18">
        <f t="shared" si="92"/>
        <v>127.37295814900239</v>
      </c>
      <c r="J405" s="23">
        <f>VLOOKUP(G405,'FS antenna gain'!$A$2:$B$902,2)</f>
        <v>43.754975000000456</v>
      </c>
      <c r="K405" s="18">
        <f>VLOOKUP(E405,'vehicle radar antenna gain'!$A$3:$D$903,4)</f>
        <v>-18.532920217960001</v>
      </c>
      <c r="L405" s="22">
        <f t="shared" si="93"/>
        <v>-50.532920217959997</v>
      </c>
      <c r="M405" s="22">
        <f t="shared" si="94"/>
        <v>-37.532920217959997</v>
      </c>
      <c r="N405">
        <f t="shared" si="88"/>
        <v>-134.15090336696193</v>
      </c>
      <c r="O405">
        <f t="shared" si="95"/>
        <v>-121.15090336696193</v>
      </c>
      <c r="P405">
        <f t="shared" si="83"/>
        <v>44.150903366961927</v>
      </c>
      <c r="Q405">
        <f t="shared" si="89"/>
        <v>56.150903366961927</v>
      </c>
    </row>
    <row r="406" spans="2:17">
      <c r="B406" s="18">
        <v>397</v>
      </c>
      <c r="C406" s="3">
        <f t="shared" si="90"/>
        <v>5.9697732997481108E-2</v>
      </c>
      <c r="D406" s="7">
        <f t="shared" si="84"/>
        <v>3.4163735509951612</v>
      </c>
      <c r="E406" s="6">
        <f t="shared" si="85"/>
        <v>3.4</v>
      </c>
      <c r="F406" s="4">
        <f t="shared" si="86"/>
        <v>0.20762644900483895</v>
      </c>
      <c r="G406" s="18">
        <f t="shared" si="91"/>
        <v>0.2</v>
      </c>
      <c r="H406" s="4">
        <f t="shared" si="87"/>
        <v>397.70678897901655</v>
      </c>
      <c r="I406" s="18">
        <f t="shared" si="92"/>
        <v>127.39478657665416</v>
      </c>
      <c r="J406" s="23">
        <f>VLOOKUP(G406,'FS antenna gain'!$A$2:$B$902,2)</f>
        <v>43.754975000000456</v>
      </c>
      <c r="K406" s="18">
        <f>VLOOKUP(E406,'vehicle radar antenna gain'!$A$3:$D$903,4)</f>
        <v>-18.532920217960001</v>
      </c>
      <c r="L406" s="22">
        <f t="shared" si="93"/>
        <v>-50.532920217959997</v>
      </c>
      <c r="M406" s="22">
        <f t="shared" si="94"/>
        <v>-37.532920217959997</v>
      </c>
      <c r="N406">
        <f t="shared" si="88"/>
        <v>-134.1727317946137</v>
      </c>
      <c r="O406">
        <f t="shared" si="95"/>
        <v>-121.1727317946137</v>
      </c>
      <c r="P406">
        <f t="shared" si="83"/>
        <v>44.172731794613696</v>
      </c>
      <c r="Q406">
        <f t="shared" si="89"/>
        <v>56.172731794613696</v>
      </c>
    </row>
    <row r="407" spans="2:17">
      <c r="B407" s="18">
        <v>398</v>
      </c>
      <c r="C407" s="3">
        <f t="shared" si="90"/>
        <v>5.9547738693467335E-2</v>
      </c>
      <c r="D407" s="7">
        <f t="shared" si="84"/>
        <v>3.4078099529232682</v>
      </c>
      <c r="E407" s="6">
        <f t="shared" si="85"/>
        <v>3.4</v>
      </c>
      <c r="F407" s="4">
        <f t="shared" si="86"/>
        <v>0.21619004707673195</v>
      </c>
      <c r="G407" s="18">
        <f t="shared" si="91"/>
        <v>0.2</v>
      </c>
      <c r="H407" s="4">
        <f t="shared" si="87"/>
        <v>398.70501627142841</v>
      </c>
      <c r="I407" s="18">
        <f t="shared" si="92"/>
        <v>127.41656047949931</v>
      </c>
      <c r="J407" s="23">
        <f>VLOOKUP(G407,'FS antenna gain'!$A$2:$B$902,2)</f>
        <v>43.754975000000456</v>
      </c>
      <c r="K407" s="18">
        <f>VLOOKUP(E407,'vehicle radar antenna gain'!$A$3:$D$903,4)</f>
        <v>-18.532920217960001</v>
      </c>
      <c r="L407" s="22">
        <f t="shared" si="93"/>
        <v>-50.532920217959997</v>
      </c>
      <c r="M407" s="22">
        <f t="shared" si="94"/>
        <v>-37.532920217959997</v>
      </c>
      <c r="N407">
        <f t="shared" si="88"/>
        <v>-134.19450569745885</v>
      </c>
      <c r="O407">
        <f t="shared" si="95"/>
        <v>-121.19450569745885</v>
      </c>
      <c r="P407">
        <f t="shared" si="83"/>
        <v>44.194505697458851</v>
      </c>
      <c r="Q407">
        <f t="shared" si="89"/>
        <v>56.194505697458851</v>
      </c>
    </row>
    <row r="408" spans="2:17">
      <c r="B408" s="18">
        <v>399</v>
      </c>
      <c r="C408" s="3">
        <f t="shared" si="90"/>
        <v>5.9398496240601499E-2</v>
      </c>
      <c r="D408" s="7">
        <f t="shared" si="84"/>
        <v>3.3992891288607145</v>
      </c>
      <c r="E408" s="6">
        <f t="shared" si="85"/>
        <v>3.4</v>
      </c>
      <c r="F408" s="4">
        <f t="shared" si="86"/>
        <v>0.22471087113928556</v>
      </c>
      <c r="G408" s="18">
        <f t="shared" si="91"/>
        <v>0.2</v>
      </c>
      <c r="H408" s="4">
        <f t="shared" si="87"/>
        <v>399.70325242609675</v>
      </c>
      <c r="I408" s="18">
        <f t="shared" si="92"/>
        <v>127.43828012828072</v>
      </c>
      <c r="J408" s="23">
        <f>VLOOKUP(G408,'FS antenna gain'!$A$2:$B$902,2)</f>
        <v>43.754975000000456</v>
      </c>
      <c r="K408" s="18">
        <f>VLOOKUP(E408,'vehicle radar antenna gain'!$A$3:$D$903,4)</f>
        <v>-18.532920217960001</v>
      </c>
      <c r="L408" s="22">
        <f t="shared" si="93"/>
        <v>-50.532920217959997</v>
      </c>
      <c r="M408" s="22">
        <f t="shared" si="94"/>
        <v>-37.532920217959997</v>
      </c>
      <c r="N408">
        <f t="shared" si="88"/>
        <v>-134.21622534624026</v>
      </c>
      <c r="O408">
        <f t="shared" si="95"/>
        <v>-121.21622534624026</v>
      </c>
      <c r="P408">
        <f t="shared" si="83"/>
        <v>44.216225346240265</v>
      </c>
      <c r="Q408">
        <f t="shared" si="89"/>
        <v>56.216225346240265</v>
      </c>
    </row>
    <row r="409" spans="2:17">
      <c r="B409" s="18">
        <v>400</v>
      </c>
      <c r="C409" s="3">
        <f t="shared" si="90"/>
        <v>5.9249999999999997E-2</v>
      </c>
      <c r="D409" s="7">
        <f t="shared" si="84"/>
        <v>3.3908107595044172</v>
      </c>
      <c r="E409" s="6">
        <f t="shared" si="85"/>
        <v>3.4</v>
      </c>
      <c r="F409" s="4">
        <f t="shared" si="86"/>
        <v>0.23318924049558287</v>
      </c>
      <c r="G409" s="18">
        <f t="shared" si="91"/>
        <v>0.2</v>
      </c>
      <c r="H409" s="4">
        <f t="shared" si="87"/>
        <v>400.70149737678793</v>
      </c>
      <c r="I409" s="18">
        <f t="shared" si="92"/>
        <v>127.45994579173708</v>
      </c>
      <c r="J409" s="23">
        <f>VLOOKUP(G409,'FS antenna gain'!$A$2:$B$902,2)</f>
        <v>43.754975000000456</v>
      </c>
      <c r="K409" s="18">
        <f>VLOOKUP(E409,'vehicle radar antenna gain'!$A$3:$D$903,4)</f>
        <v>-18.532920217960001</v>
      </c>
      <c r="L409" s="22">
        <f t="shared" si="93"/>
        <v>-50.532920217959997</v>
      </c>
      <c r="M409" s="22">
        <f t="shared" si="94"/>
        <v>-37.532920217959997</v>
      </c>
      <c r="N409">
        <f t="shared" si="88"/>
        <v>-134.23789100969663</v>
      </c>
      <c r="O409">
        <f t="shared" si="95"/>
        <v>-121.23789100969663</v>
      </c>
      <c r="P409">
        <f t="shared" si="83"/>
        <v>44.237891009696625</v>
      </c>
      <c r="Q409">
        <f t="shared" si="89"/>
        <v>56.237891009696625</v>
      </c>
    </row>
    <row r="410" spans="2:17">
      <c r="B410" s="18">
        <v>401</v>
      </c>
      <c r="C410" s="3">
        <f t="shared" si="90"/>
        <v>5.9102244389027427E-2</v>
      </c>
      <c r="D410" s="7">
        <f t="shared" si="84"/>
        <v>3.3823745287177802</v>
      </c>
      <c r="E410" s="6">
        <f t="shared" si="85"/>
        <v>3.4</v>
      </c>
      <c r="F410" s="4">
        <f t="shared" si="86"/>
        <v>0.24162547128221989</v>
      </c>
      <c r="G410" s="18">
        <f t="shared" si="91"/>
        <v>0.2</v>
      </c>
      <c r="H410" s="4">
        <f t="shared" si="87"/>
        <v>401.69975105792633</v>
      </c>
      <c r="I410" s="18">
        <f t="shared" si="92"/>
        <v>127.48155773662228</v>
      </c>
      <c r="J410" s="23">
        <f>VLOOKUP(G410,'FS antenna gain'!$A$2:$B$902,2)</f>
        <v>43.754975000000456</v>
      </c>
      <c r="K410" s="18">
        <f>VLOOKUP(E410,'vehicle radar antenna gain'!$A$3:$D$903,4)</f>
        <v>-18.532920217960001</v>
      </c>
      <c r="L410" s="22">
        <f t="shared" si="93"/>
        <v>-50.532920217959997</v>
      </c>
      <c r="M410" s="22">
        <f t="shared" si="94"/>
        <v>-37.532920217959997</v>
      </c>
      <c r="N410">
        <f t="shared" si="88"/>
        <v>-134.25950295458182</v>
      </c>
      <c r="O410">
        <f t="shared" si="95"/>
        <v>-121.25950295458182</v>
      </c>
      <c r="P410">
        <f t="shared" si="83"/>
        <v>44.259502954581819</v>
      </c>
      <c r="Q410">
        <f t="shared" si="89"/>
        <v>56.259502954581819</v>
      </c>
    </row>
    <row r="411" spans="2:17">
      <c r="B411" s="18">
        <v>402</v>
      </c>
      <c r="C411" s="3">
        <f t="shared" si="90"/>
        <v>5.8955223880597013E-2</v>
      </c>
      <c r="D411" s="7">
        <f t="shared" si="84"/>
        <v>3.3739801234915885</v>
      </c>
      <c r="E411" s="6">
        <f t="shared" si="85"/>
        <v>3.4</v>
      </c>
      <c r="F411" s="4">
        <f t="shared" si="86"/>
        <v>0.25001987650841162</v>
      </c>
      <c r="G411" s="18">
        <f t="shared" si="91"/>
        <v>0.3</v>
      </c>
      <c r="H411" s="4">
        <f t="shared" si="87"/>
        <v>402.69801340458582</v>
      </c>
      <c r="I411" s="18">
        <f t="shared" si="92"/>
        <v>127.50311622772529</v>
      </c>
      <c r="J411" s="23">
        <f>VLOOKUP(G411,'FS antenna gain'!$A$2:$B$902,2)</f>
        <v>43.448693749998064</v>
      </c>
      <c r="K411" s="18">
        <f>VLOOKUP(E411,'vehicle radar antenna gain'!$A$3:$D$903,4)</f>
        <v>-18.532920217960001</v>
      </c>
      <c r="L411" s="22">
        <f t="shared" si="93"/>
        <v>-50.532920217959997</v>
      </c>
      <c r="M411" s="22">
        <f t="shared" si="94"/>
        <v>-37.532920217959997</v>
      </c>
      <c r="N411">
        <f t="shared" si="88"/>
        <v>-134.58734269568723</v>
      </c>
      <c r="O411">
        <f t="shared" si="95"/>
        <v>-121.58734269568723</v>
      </c>
      <c r="P411">
        <f t="shared" si="83"/>
        <v>44.587342695687227</v>
      </c>
      <c r="Q411">
        <f t="shared" si="89"/>
        <v>56.587342695687227</v>
      </c>
    </row>
    <row r="412" spans="2:17">
      <c r="B412" s="18">
        <v>403</v>
      </c>
      <c r="C412" s="3">
        <f t="shared" si="90"/>
        <v>5.8808933002481391E-2</v>
      </c>
      <c r="D412" s="7">
        <f t="shared" si="84"/>
        <v>3.3656272339054722</v>
      </c>
      <c r="E412" s="6">
        <f t="shared" si="85"/>
        <v>3.4</v>
      </c>
      <c r="F412" s="4">
        <f t="shared" si="86"/>
        <v>0.25837276609452786</v>
      </c>
      <c r="G412" s="18">
        <f t="shared" si="91"/>
        <v>0.3</v>
      </c>
      <c r="H412" s="4">
        <f t="shared" si="87"/>
        <v>403.696284352482</v>
      </c>
      <c r="I412" s="18">
        <f t="shared" si="92"/>
        <v>127.52462152788877</v>
      </c>
      <c r="J412" s="23">
        <f>VLOOKUP(G412,'FS antenna gain'!$A$2:$B$902,2)</f>
        <v>43.448693749998064</v>
      </c>
      <c r="K412" s="18">
        <f>VLOOKUP(E412,'vehicle radar antenna gain'!$A$3:$D$903,4)</f>
        <v>-18.532920217960001</v>
      </c>
      <c r="L412" s="22">
        <f t="shared" si="93"/>
        <v>-50.532920217959997</v>
      </c>
      <c r="M412" s="22">
        <f t="shared" si="94"/>
        <v>-37.532920217959997</v>
      </c>
      <c r="N412">
        <f t="shared" si="88"/>
        <v>-134.60884799585071</v>
      </c>
      <c r="O412">
        <f t="shared" si="95"/>
        <v>-121.60884799585071</v>
      </c>
      <c r="P412">
        <f t="shared" si="83"/>
        <v>44.608847995850709</v>
      </c>
      <c r="Q412">
        <f t="shared" si="89"/>
        <v>56.608847995850709</v>
      </c>
    </row>
    <row r="413" spans="2:17">
      <c r="B413" s="18">
        <v>404</v>
      </c>
      <c r="C413" s="3">
        <f t="shared" si="90"/>
        <v>5.866336633663366E-2</v>
      </c>
      <c r="D413" s="7">
        <f t="shared" si="84"/>
        <v>3.3573155530899461</v>
      </c>
      <c r="E413" s="6">
        <f t="shared" si="85"/>
        <v>3.4</v>
      </c>
      <c r="F413" s="4">
        <f t="shared" si="86"/>
        <v>0.266684446910054</v>
      </c>
      <c r="G413" s="18">
        <f t="shared" si="91"/>
        <v>0.3</v>
      </c>
      <c r="H413" s="4">
        <f t="shared" si="87"/>
        <v>404.6945638379641</v>
      </c>
      <c r="I413" s="18">
        <f t="shared" si="92"/>
        <v>127.54607389802857</v>
      </c>
      <c r="J413" s="23">
        <f>VLOOKUP(G413,'FS antenna gain'!$A$2:$B$902,2)</f>
        <v>43.448693749998064</v>
      </c>
      <c r="K413" s="18">
        <f>VLOOKUP(E413,'vehicle radar antenna gain'!$A$3:$D$903,4)</f>
        <v>-18.532920217960001</v>
      </c>
      <c r="L413" s="22">
        <f t="shared" si="93"/>
        <v>-50.532920217959997</v>
      </c>
      <c r="M413" s="22">
        <f t="shared" si="94"/>
        <v>-37.532920217959997</v>
      </c>
      <c r="N413">
        <f t="shared" si="88"/>
        <v>-134.63030036599051</v>
      </c>
      <c r="O413">
        <f t="shared" si="95"/>
        <v>-121.63030036599051</v>
      </c>
      <c r="P413">
        <f t="shared" si="83"/>
        <v>44.630300365990507</v>
      </c>
      <c r="Q413">
        <f t="shared" si="89"/>
        <v>56.630300365990507</v>
      </c>
    </row>
    <row r="414" spans="2:17">
      <c r="B414" s="18">
        <v>405</v>
      </c>
      <c r="C414" s="3">
        <f t="shared" si="90"/>
        <v>5.8518518518518518E-2</v>
      </c>
      <c r="D414" s="7">
        <f t="shared" si="84"/>
        <v>3.3490447771890031</v>
      </c>
      <c r="E414" s="6">
        <f t="shared" si="85"/>
        <v>3.3</v>
      </c>
      <c r="F414" s="4">
        <f t="shared" si="86"/>
        <v>0.27495522281099705</v>
      </c>
      <c r="G414" s="18">
        <f t="shared" si="91"/>
        <v>0.3</v>
      </c>
      <c r="H414" s="4">
        <f t="shared" si="87"/>
        <v>405.69285179800738</v>
      </c>
      <c r="I414" s="18">
        <f t="shared" si="92"/>
        <v>127.567473597152</v>
      </c>
      <c r="J414" s="23">
        <f>VLOOKUP(G414,'FS antenna gain'!$A$2:$B$902,2)</f>
        <v>43.448693749998064</v>
      </c>
      <c r="K414" s="18">
        <f>VLOOKUP(E414,'vehicle radar antenna gain'!$A$3:$D$903,4)</f>
        <v>-18.480609647114001</v>
      </c>
      <c r="L414" s="22">
        <f t="shared" si="93"/>
        <v>-50.480609647114001</v>
      </c>
      <c r="M414" s="22">
        <f t="shared" si="94"/>
        <v>-37.480609647114001</v>
      </c>
      <c r="N414">
        <f t="shared" si="88"/>
        <v>-134.59938949426794</v>
      </c>
      <c r="O414">
        <f t="shared" si="95"/>
        <v>-121.59938949426794</v>
      </c>
      <c r="P414">
        <f t="shared" si="83"/>
        <v>44.599389494267939</v>
      </c>
      <c r="Q414">
        <f t="shared" si="89"/>
        <v>56.599389494267939</v>
      </c>
    </row>
    <row r="415" spans="2:17">
      <c r="B415" s="18">
        <v>406</v>
      </c>
      <c r="C415" s="3">
        <f t="shared" si="90"/>
        <v>5.8374384236453199E-2</v>
      </c>
      <c r="D415" s="7">
        <f t="shared" si="84"/>
        <v>3.3408146053232524</v>
      </c>
      <c r="E415" s="6">
        <f t="shared" si="85"/>
        <v>3.3</v>
      </c>
      <c r="F415" s="4">
        <f t="shared" si="86"/>
        <v>0.28318539467674775</v>
      </c>
      <c r="G415" s="18">
        <f t="shared" si="91"/>
        <v>0.3</v>
      </c>
      <c r="H415" s="4">
        <f t="shared" si="87"/>
        <v>406.69114817020545</v>
      </c>
      <c r="I415" s="18">
        <f t="shared" si="92"/>
        <v>127.58882088237664</v>
      </c>
      <c r="J415" s="23">
        <f>VLOOKUP(G415,'FS antenna gain'!$A$2:$B$902,2)</f>
        <v>43.448693749998064</v>
      </c>
      <c r="K415" s="18">
        <f>VLOOKUP(E415,'vehicle radar antenna gain'!$A$3:$D$903,4)</f>
        <v>-18.480609647114001</v>
      </c>
      <c r="L415" s="22">
        <f t="shared" si="93"/>
        <v>-50.480609647114001</v>
      </c>
      <c r="M415" s="22">
        <f t="shared" si="94"/>
        <v>-37.480609647114001</v>
      </c>
      <c r="N415">
        <f t="shared" si="88"/>
        <v>-134.62073677949257</v>
      </c>
      <c r="O415">
        <f t="shared" si="95"/>
        <v>-121.62073677949257</v>
      </c>
      <c r="P415">
        <f t="shared" si="83"/>
        <v>44.620736779492574</v>
      </c>
      <c r="Q415">
        <f t="shared" si="89"/>
        <v>56.620736779492574</v>
      </c>
    </row>
    <row r="416" spans="2:17">
      <c r="B416" s="18">
        <v>407</v>
      </c>
      <c r="C416" s="3">
        <f t="shared" si="90"/>
        <v>5.8230958230958231E-2</v>
      </c>
      <c r="D416" s="7">
        <f t="shared" si="84"/>
        <v>3.3326247395536073</v>
      </c>
      <c r="E416" s="6">
        <f t="shared" si="85"/>
        <v>3.3</v>
      </c>
      <c r="F416" s="4">
        <f t="shared" si="86"/>
        <v>0.29137526044639284</v>
      </c>
      <c r="G416" s="18">
        <f t="shared" si="91"/>
        <v>0.3</v>
      </c>
      <c r="H416" s="4">
        <f t="shared" si="87"/>
        <v>407.68945289276246</v>
      </c>
      <c r="I416" s="18">
        <f t="shared" si="92"/>
        <v>127.61011600894858</v>
      </c>
      <c r="J416" s="23">
        <f>VLOOKUP(G416,'FS antenna gain'!$A$2:$B$902,2)</f>
        <v>43.448693749998064</v>
      </c>
      <c r="K416" s="18">
        <f>VLOOKUP(E416,'vehicle radar antenna gain'!$A$3:$D$903,4)</f>
        <v>-18.480609647114001</v>
      </c>
      <c r="L416" s="22">
        <f t="shared" si="93"/>
        <v>-50.480609647114001</v>
      </c>
      <c r="M416" s="22">
        <f t="shared" si="94"/>
        <v>-37.480609647114001</v>
      </c>
      <c r="N416">
        <f t="shared" si="88"/>
        <v>-134.64203190606452</v>
      </c>
      <c r="O416">
        <f t="shared" si="95"/>
        <v>-121.64203190606452</v>
      </c>
      <c r="P416">
        <f t="shared" si="83"/>
        <v>44.642031906064517</v>
      </c>
      <c r="Q416">
        <f t="shared" si="89"/>
        <v>56.642031906064517</v>
      </c>
    </row>
    <row r="417" spans="2:17">
      <c r="B417" s="18">
        <v>408</v>
      </c>
      <c r="C417" s="3">
        <f t="shared" si="90"/>
        <v>5.8088235294117642E-2</v>
      </c>
      <c r="D417" s="7">
        <f t="shared" si="84"/>
        <v>3.324474884845491</v>
      </c>
      <c r="E417" s="6">
        <f t="shared" si="85"/>
        <v>3.3</v>
      </c>
      <c r="F417" s="4">
        <f t="shared" si="86"/>
        <v>0.29952511515450908</v>
      </c>
      <c r="G417" s="18">
        <f t="shared" si="91"/>
        <v>0.3</v>
      </c>
      <c r="H417" s="4">
        <f t="shared" si="87"/>
        <v>408.68776590448607</v>
      </c>
      <c r="I417" s="18">
        <f t="shared" si="92"/>
        <v>127.63135923026022</v>
      </c>
      <c r="J417" s="23">
        <f>VLOOKUP(G417,'FS antenna gain'!$A$2:$B$902,2)</f>
        <v>43.448693749998064</v>
      </c>
      <c r="K417" s="18">
        <f>VLOOKUP(E417,'vehicle radar antenna gain'!$A$3:$D$903,4)</f>
        <v>-18.480609647114001</v>
      </c>
      <c r="L417" s="22">
        <f t="shared" si="93"/>
        <v>-50.480609647114001</v>
      </c>
      <c r="M417" s="22">
        <f t="shared" si="94"/>
        <v>-37.480609647114001</v>
      </c>
      <c r="N417">
        <f t="shared" si="88"/>
        <v>-134.66327512737615</v>
      </c>
      <c r="O417">
        <f t="shared" si="95"/>
        <v>-121.66327512737615</v>
      </c>
      <c r="P417">
        <f t="shared" si="83"/>
        <v>44.663275127376153</v>
      </c>
      <c r="Q417">
        <f t="shared" si="89"/>
        <v>56.663275127376153</v>
      </c>
    </row>
    <row r="418" spans="2:17">
      <c r="B418" s="18">
        <v>409</v>
      </c>
      <c r="C418" s="3">
        <f t="shared" si="90"/>
        <v>5.7946210268948653E-2</v>
      </c>
      <c r="D418" s="7">
        <f t="shared" si="84"/>
        <v>3.3163647490335704</v>
      </c>
      <c r="E418" s="6">
        <f t="shared" si="85"/>
        <v>3.3</v>
      </c>
      <c r="F418" s="4">
        <f t="shared" si="86"/>
        <v>0.30763525096642974</v>
      </c>
      <c r="G418" s="18">
        <f t="shared" si="91"/>
        <v>0.3</v>
      </c>
      <c r="H418" s="4">
        <f t="shared" si="87"/>
        <v>409.68608714477966</v>
      </c>
      <c r="I418" s="18">
        <f t="shared" si="92"/>
        <v>127.6525507978684</v>
      </c>
      <c r="J418" s="23">
        <f>VLOOKUP(G418,'FS antenna gain'!$A$2:$B$902,2)</f>
        <v>43.448693749998064</v>
      </c>
      <c r="K418" s="18">
        <f>VLOOKUP(E418,'vehicle radar antenna gain'!$A$3:$D$903,4)</f>
        <v>-18.480609647114001</v>
      </c>
      <c r="L418" s="22">
        <f t="shared" si="93"/>
        <v>-50.480609647114001</v>
      </c>
      <c r="M418" s="22">
        <f t="shared" si="94"/>
        <v>-37.480609647114001</v>
      </c>
      <c r="N418">
        <f t="shared" si="88"/>
        <v>-134.68446669498434</v>
      </c>
      <c r="O418">
        <f t="shared" si="95"/>
        <v>-121.68446669498434</v>
      </c>
      <c r="P418">
        <f t="shared" si="83"/>
        <v>44.684466694984337</v>
      </c>
      <c r="Q418">
        <f t="shared" si="89"/>
        <v>56.684466694984337</v>
      </c>
    </row>
    <row r="419" spans="2:17">
      <c r="B419" s="18">
        <v>410</v>
      </c>
      <c r="C419" s="3">
        <f t="shared" si="90"/>
        <v>5.7804878048780484E-2</v>
      </c>
      <c r="D419" s="7">
        <f t="shared" si="84"/>
        <v>3.3082940427869998</v>
      </c>
      <c r="E419" s="6">
        <f t="shared" si="85"/>
        <v>3.3</v>
      </c>
      <c r="F419" s="4">
        <f t="shared" si="86"/>
        <v>0.31570595721300032</v>
      </c>
      <c r="G419" s="18">
        <f t="shared" si="91"/>
        <v>0.3</v>
      </c>
      <c r="H419" s="4">
        <f t="shared" si="87"/>
        <v>410.68441655363551</v>
      </c>
      <c r="I419" s="18">
        <f t="shared" si="92"/>
        <v>127.67369096151197</v>
      </c>
      <c r="J419" s="23">
        <f>VLOOKUP(G419,'FS antenna gain'!$A$2:$B$902,2)</f>
        <v>43.448693749998064</v>
      </c>
      <c r="K419" s="18">
        <f>VLOOKUP(E419,'vehicle radar antenna gain'!$A$3:$D$903,4)</f>
        <v>-18.480609647114001</v>
      </c>
      <c r="L419" s="22">
        <f t="shared" si="93"/>
        <v>-50.480609647114001</v>
      </c>
      <c r="M419" s="22">
        <f t="shared" si="94"/>
        <v>-37.480609647114001</v>
      </c>
      <c r="N419">
        <f t="shared" si="88"/>
        <v>-134.7056068586279</v>
      </c>
      <c r="O419">
        <f t="shared" si="95"/>
        <v>-121.7056068586279</v>
      </c>
      <c r="P419">
        <f t="shared" si="83"/>
        <v>44.705606858627903</v>
      </c>
      <c r="Q419">
        <f t="shared" si="89"/>
        <v>56.705606858627903</v>
      </c>
    </row>
    <row r="420" spans="2:17">
      <c r="B420" s="18">
        <v>411</v>
      </c>
      <c r="C420" s="3">
        <f t="shared" si="90"/>
        <v>5.7664233576642333E-2</v>
      </c>
      <c r="D420" s="7">
        <f t="shared" si="84"/>
        <v>3.3002624795751703</v>
      </c>
      <c r="E420" s="6">
        <f t="shared" si="85"/>
        <v>3.3</v>
      </c>
      <c r="F420" s="4">
        <f t="shared" si="86"/>
        <v>0.32373752042482984</v>
      </c>
      <c r="G420" s="18">
        <f t="shared" si="91"/>
        <v>0.3</v>
      </c>
      <c r="H420" s="4">
        <f t="shared" si="87"/>
        <v>411.68275407162736</v>
      </c>
      <c r="I420" s="18">
        <f t="shared" si="92"/>
        <v>127.694779969129</v>
      </c>
      <c r="J420" s="23">
        <f>VLOOKUP(G420,'FS antenna gain'!$A$2:$B$902,2)</f>
        <v>43.448693749998064</v>
      </c>
      <c r="K420" s="18">
        <f>VLOOKUP(E420,'vehicle radar antenna gain'!$A$3:$D$903,4)</f>
        <v>-18.480609647114001</v>
      </c>
      <c r="L420" s="22">
        <f t="shared" si="93"/>
        <v>-50.480609647114001</v>
      </c>
      <c r="M420" s="22">
        <f t="shared" si="94"/>
        <v>-37.480609647114001</v>
      </c>
      <c r="N420">
        <f t="shared" si="88"/>
        <v>-134.72669586624494</v>
      </c>
      <c r="O420">
        <f t="shared" si="95"/>
        <v>-121.72669586624494</v>
      </c>
      <c r="P420">
        <f t="shared" si="83"/>
        <v>44.726695866244938</v>
      </c>
      <c r="Q420">
        <f t="shared" si="89"/>
        <v>56.726695866244938</v>
      </c>
    </row>
    <row r="421" spans="2:17">
      <c r="B421" s="18">
        <v>412</v>
      </c>
      <c r="C421" s="3">
        <f t="shared" si="90"/>
        <v>5.7524271844660191E-2</v>
      </c>
      <c r="D421" s="7">
        <f t="shared" si="84"/>
        <v>3.2922697756339483</v>
      </c>
      <c r="E421" s="6">
        <f t="shared" si="85"/>
        <v>3.3</v>
      </c>
      <c r="F421" s="4">
        <f t="shared" si="86"/>
        <v>0.33173022436605182</v>
      </c>
      <c r="G421" s="18">
        <f t="shared" si="91"/>
        <v>0.3</v>
      </c>
      <c r="H421" s="4">
        <f t="shared" si="87"/>
        <v>412.68109963990355</v>
      </c>
      <c r="I421" s="18">
        <f t="shared" si="92"/>
        <v>127.71581806687431</v>
      </c>
      <c r="J421" s="23">
        <f>VLOOKUP(G421,'FS antenna gain'!$A$2:$B$902,2)</f>
        <v>43.448693749998064</v>
      </c>
      <c r="K421" s="18">
        <f>VLOOKUP(E421,'vehicle radar antenna gain'!$A$3:$D$903,4)</f>
        <v>-18.480609647114001</v>
      </c>
      <c r="L421" s="22">
        <f t="shared" si="93"/>
        <v>-50.480609647114001</v>
      </c>
      <c r="M421" s="22">
        <f t="shared" si="94"/>
        <v>-37.480609647114001</v>
      </c>
      <c r="N421">
        <f t="shared" si="88"/>
        <v>-134.74773396399024</v>
      </c>
      <c r="O421">
        <f t="shared" si="95"/>
        <v>-121.74773396399024</v>
      </c>
      <c r="P421">
        <f t="shared" si="83"/>
        <v>44.747733963990243</v>
      </c>
      <c r="Q421">
        <f t="shared" si="89"/>
        <v>56.747733963990243</v>
      </c>
    </row>
    <row r="422" spans="2:17">
      <c r="B422" s="18">
        <v>413</v>
      </c>
      <c r="C422" s="3">
        <f t="shared" si="90"/>
        <v>5.7384987893462469E-2</v>
      </c>
      <c r="D422" s="7">
        <f t="shared" si="84"/>
        <v>3.2843156499324082</v>
      </c>
      <c r="E422" s="6">
        <f t="shared" si="85"/>
        <v>3.3</v>
      </c>
      <c r="F422" s="4">
        <f t="shared" si="86"/>
        <v>0.3396843500675919</v>
      </c>
      <c r="G422" s="18">
        <f t="shared" si="91"/>
        <v>0.3</v>
      </c>
      <c r="H422" s="4">
        <f t="shared" si="87"/>
        <v>413.67945320018009</v>
      </c>
      <c r="I422" s="18">
        <f t="shared" si="92"/>
        <v>127.73680549913621</v>
      </c>
      <c r="J422" s="23">
        <f>VLOOKUP(G422,'FS antenna gain'!$A$2:$B$902,2)</f>
        <v>43.448693749998064</v>
      </c>
      <c r="K422" s="18">
        <f>VLOOKUP(E422,'vehicle radar antenna gain'!$A$3:$D$903,4)</f>
        <v>-18.480609647114001</v>
      </c>
      <c r="L422" s="22">
        <f t="shared" si="93"/>
        <v>-50.480609647114001</v>
      </c>
      <c r="M422" s="22">
        <f t="shared" si="94"/>
        <v>-37.480609647114001</v>
      </c>
      <c r="N422">
        <f t="shared" si="88"/>
        <v>-134.76872139625215</v>
      </c>
      <c r="O422">
        <f t="shared" si="95"/>
        <v>-121.76872139625215</v>
      </c>
      <c r="P422">
        <f t="shared" si="83"/>
        <v>44.768721396252147</v>
      </c>
      <c r="Q422">
        <f t="shared" si="89"/>
        <v>56.768721396252147</v>
      </c>
    </row>
    <row r="423" spans="2:17">
      <c r="B423" s="18">
        <v>414</v>
      </c>
      <c r="C423" s="3">
        <f t="shared" si="90"/>
        <v>5.7246376811594203E-2</v>
      </c>
      <c r="D423" s="7">
        <f t="shared" si="84"/>
        <v>3.2763998241400381</v>
      </c>
      <c r="E423" s="6">
        <f t="shared" si="85"/>
        <v>3.3</v>
      </c>
      <c r="F423" s="4">
        <f t="shared" si="86"/>
        <v>0.34760017585996206</v>
      </c>
      <c r="G423" s="18">
        <f t="shared" si="91"/>
        <v>0.3</v>
      </c>
      <c r="H423" s="4">
        <f t="shared" si="87"/>
        <v>414.6778146947338</v>
      </c>
      <c r="I423" s="18">
        <f t="shared" si="92"/>
        <v>127.75774250855335</v>
      </c>
      <c r="J423" s="23">
        <f>VLOOKUP(G423,'FS antenna gain'!$A$2:$B$902,2)</f>
        <v>43.448693749998064</v>
      </c>
      <c r="K423" s="18">
        <f>VLOOKUP(E423,'vehicle radar antenna gain'!$A$3:$D$903,4)</f>
        <v>-18.480609647114001</v>
      </c>
      <c r="L423" s="22">
        <f t="shared" si="93"/>
        <v>-50.480609647114001</v>
      </c>
      <c r="M423" s="22">
        <f t="shared" si="94"/>
        <v>-37.480609647114001</v>
      </c>
      <c r="N423">
        <f t="shared" si="88"/>
        <v>-134.78965840566929</v>
      </c>
      <c r="O423">
        <f t="shared" si="95"/>
        <v>-121.78965840566929</v>
      </c>
      <c r="P423">
        <f t="shared" si="83"/>
        <v>44.789658405669286</v>
      </c>
      <c r="Q423">
        <f t="shared" si="89"/>
        <v>56.789658405669286</v>
      </c>
    </row>
    <row r="424" spans="2:17">
      <c r="B424" s="18">
        <v>415</v>
      </c>
      <c r="C424" s="3">
        <f t="shared" si="90"/>
        <v>5.7108433734939755E-2</v>
      </c>
      <c r="D424" s="7">
        <f t="shared" si="84"/>
        <v>3.2685220225944174</v>
      </c>
      <c r="E424" s="6">
        <f t="shared" si="85"/>
        <v>3.3</v>
      </c>
      <c r="F424" s="4">
        <f t="shared" si="86"/>
        <v>0.35547797740558273</v>
      </c>
      <c r="G424" s="18">
        <f t="shared" si="91"/>
        <v>0.4</v>
      </c>
      <c r="H424" s="4">
        <f t="shared" si="87"/>
        <v>415.67618406639559</v>
      </c>
      <c r="I424" s="18">
        <f t="shared" si="92"/>
        <v>127.77862933603154</v>
      </c>
      <c r="J424" s="23">
        <f>VLOOKUP(G424,'FS antenna gain'!$A$2:$B$902,2)</f>
        <v>43.019899999998138</v>
      </c>
      <c r="K424" s="18">
        <f>VLOOKUP(E424,'vehicle radar antenna gain'!$A$3:$D$903,4)</f>
        <v>-18.480609647114001</v>
      </c>
      <c r="L424" s="22">
        <f t="shared" si="93"/>
        <v>-50.480609647114001</v>
      </c>
      <c r="M424" s="22">
        <f t="shared" si="94"/>
        <v>-37.480609647114001</v>
      </c>
      <c r="N424">
        <f t="shared" si="88"/>
        <v>-135.23933898314741</v>
      </c>
      <c r="O424">
        <f t="shared" si="95"/>
        <v>-122.23933898314741</v>
      </c>
      <c r="P424">
        <f t="shared" si="83"/>
        <v>45.239338983147405</v>
      </c>
      <c r="Q424">
        <f t="shared" si="89"/>
        <v>57.239338983147405</v>
      </c>
    </row>
    <row r="425" spans="2:17">
      <c r="B425" s="18">
        <v>416</v>
      </c>
      <c r="C425" s="3">
        <f t="shared" si="90"/>
        <v>5.6971153846153845E-2</v>
      </c>
      <c r="D425" s="7">
        <f t="shared" si="84"/>
        <v>3.2606819722693601</v>
      </c>
      <c r="E425" s="6">
        <f t="shared" si="85"/>
        <v>3.3</v>
      </c>
      <c r="F425" s="4">
        <f t="shared" si="86"/>
        <v>0.36331802773064004</v>
      </c>
      <c r="G425" s="18">
        <f t="shared" si="91"/>
        <v>0.4</v>
      </c>
      <c r="H425" s="4">
        <f t="shared" si="87"/>
        <v>416.67456125854386</v>
      </c>
      <c r="I425" s="18">
        <f t="shared" si="92"/>
        <v>127.79946622075988</v>
      </c>
      <c r="J425" s="23">
        <f>VLOOKUP(G425,'FS antenna gain'!$A$2:$B$902,2)</f>
        <v>43.019899999998138</v>
      </c>
      <c r="K425" s="18">
        <f>VLOOKUP(E425,'vehicle radar antenna gain'!$A$3:$D$903,4)</f>
        <v>-18.480609647114001</v>
      </c>
      <c r="L425" s="22">
        <f t="shared" si="93"/>
        <v>-50.480609647114001</v>
      </c>
      <c r="M425" s="22">
        <f t="shared" si="94"/>
        <v>-37.480609647114001</v>
      </c>
      <c r="N425">
        <f t="shared" si="88"/>
        <v>-135.26017586787574</v>
      </c>
      <c r="O425">
        <f t="shared" si="95"/>
        <v>-122.26017586787574</v>
      </c>
      <c r="P425">
        <f t="shared" si="83"/>
        <v>45.260175867875745</v>
      </c>
      <c r="Q425">
        <f t="shared" si="89"/>
        <v>57.260175867875745</v>
      </c>
    </row>
    <row r="426" spans="2:17">
      <c r="B426" s="18">
        <v>417</v>
      </c>
      <c r="C426" s="3">
        <f t="shared" si="90"/>
        <v>5.6834532374100716E-2</v>
      </c>
      <c r="D426" s="7">
        <f t="shared" si="84"/>
        <v>3.2528794027435062</v>
      </c>
      <c r="E426" s="6">
        <f t="shared" si="85"/>
        <v>3.3</v>
      </c>
      <c r="F426" s="4">
        <f t="shared" si="86"/>
        <v>0.37112059725649393</v>
      </c>
      <c r="G426" s="18">
        <f t="shared" si="91"/>
        <v>0.4</v>
      </c>
      <c r="H426" s="4">
        <f t="shared" si="87"/>
        <v>417.67294621509785</v>
      </c>
      <c r="I426" s="18">
        <f t="shared" si="92"/>
        <v>127.82025340022705</v>
      </c>
      <c r="J426" s="23">
        <f>VLOOKUP(G426,'FS antenna gain'!$A$2:$B$902,2)</f>
        <v>43.019899999998138</v>
      </c>
      <c r="K426" s="18">
        <f>VLOOKUP(E426,'vehicle radar antenna gain'!$A$3:$D$903,4)</f>
        <v>-18.480609647114001</v>
      </c>
      <c r="L426" s="22">
        <f t="shared" si="93"/>
        <v>-50.480609647114001</v>
      </c>
      <c r="M426" s="22">
        <f t="shared" si="94"/>
        <v>-37.480609647114001</v>
      </c>
      <c r="N426">
        <f t="shared" si="88"/>
        <v>-135.28096304734291</v>
      </c>
      <c r="O426">
        <f t="shared" si="95"/>
        <v>-122.28096304734291</v>
      </c>
      <c r="P426">
        <f t="shared" si="83"/>
        <v>45.280963047342908</v>
      </c>
      <c r="Q426">
        <f t="shared" si="89"/>
        <v>57.280963047342908</v>
      </c>
    </row>
    <row r="427" spans="2:17">
      <c r="B427" s="18">
        <v>418</v>
      </c>
      <c r="C427" s="3">
        <f t="shared" si="90"/>
        <v>5.6698564593301436E-2</v>
      </c>
      <c r="D427" s="7">
        <f t="shared" si="84"/>
        <v>3.2451140461693693</v>
      </c>
      <c r="E427" s="6">
        <f t="shared" si="85"/>
        <v>3.2</v>
      </c>
      <c r="F427" s="4">
        <f t="shared" si="86"/>
        <v>0.37888595383063084</v>
      </c>
      <c r="G427" s="18">
        <f t="shared" si="91"/>
        <v>0.4</v>
      </c>
      <c r="H427" s="4">
        <f t="shared" si="87"/>
        <v>418.67133888051137</v>
      </c>
      <c r="I427" s="18">
        <f t="shared" si="92"/>
        <v>127.84099111023738</v>
      </c>
      <c r="J427" s="23">
        <f>VLOOKUP(G427,'FS antenna gain'!$A$2:$B$902,2)</f>
        <v>43.019899999998138</v>
      </c>
      <c r="K427" s="18">
        <f>VLOOKUP(E427,'vehicle radar antenna gain'!$A$3:$D$903,4)</f>
        <v>-18.480609647114001</v>
      </c>
      <c r="L427" s="22">
        <f t="shared" si="93"/>
        <v>-50.480609647114001</v>
      </c>
      <c r="M427" s="22">
        <f t="shared" si="94"/>
        <v>-37.480609647114001</v>
      </c>
      <c r="N427">
        <f t="shared" si="88"/>
        <v>-135.30170075735325</v>
      </c>
      <c r="O427">
        <f t="shared" si="95"/>
        <v>-122.30170075735325</v>
      </c>
      <c r="P427">
        <f t="shared" si="83"/>
        <v>45.301700757353245</v>
      </c>
      <c r="Q427">
        <f t="shared" si="89"/>
        <v>57.301700757353245</v>
      </c>
    </row>
    <row r="428" spans="2:17">
      <c r="B428" s="18">
        <v>419</v>
      </c>
      <c r="C428" s="3">
        <f t="shared" si="90"/>
        <v>5.6563245823389022E-2</v>
      </c>
      <c r="D428" s="7">
        <f t="shared" si="84"/>
        <v>3.2373856372428143</v>
      </c>
      <c r="E428" s="6">
        <f t="shared" si="85"/>
        <v>3.2</v>
      </c>
      <c r="F428" s="4">
        <f t="shared" si="86"/>
        <v>0.38661436275718586</v>
      </c>
      <c r="G428" s="18">
        <f t="shared" si="91"/>
        <v>0.4</v>
      </c>
      <c r="H428" s="4">
        <f t="shared" si="87"/>
        <v>419.66973919976647</v>
      </c>
      <c r="I428" s="18">
        <f t="shared" si="92"/>
        <v>127.86167958492683</v>
      </c>
      <c r="J428" s="23">
        <f>VLOOKUP(G428,'FS antenna gain'!$A$2:$B$902,2)</f>
        <v>43.019899999998138</v>
      </c>
      <c r="K428" s="18">
        <f>VLOOKUP(E428,'vehicle radar antenna gain'!$A$3:$D$903,4)</f>
        <v>-18.480609647114001</v>
      </c>
      <c r="L428" s="22">
        <f t="shared" si="93"/>
        <v>-50.480609647114001</v>
      </c>
      <c r="M428" s="22">
        <f t="shared" si="94"/>
        <v>-37.480609647114001</v>
      </c>
      <c r="N428">
        <f t="shared" si="88"/>
        <v>-135.3223892320427</v>
      </c>
      <c r="O428">
        <f t="shared" si="95"/>
        <v>-122.3223892320427</v>
      </c>
      <c r="P428">
        <f t="shared" si="83"/>
        <v>45.322389232042696</v>
      </c>
      <c r="Q428">
        <f t="shared" si="89"/>
        <v>57.322389232042696</v>
      </c>
    </row>
    <row r="429" spans="2:17">
      <c r="B429" s="18">
        <v>420</v>
      </c>
      <c r="C429" s="3">
        <f t="shared" si="90"/>
        <v>5.6428571428571425E-2</v>
      </c>
      <c r="D429" s="7">
        <f t="shared" si="84"/>
        <v>3.2296939131729774</v>
      </c>
      <c r="E429" s="6">
        <f t="shared" si="85"/>
        <v>3.2</v>
      </c>
      <c r="F429" s="4">
        <f t="shared" si="86"/>
        <v>0.39430608682702273</v>
      </c>
      <c r="G429" s="18">
        <f t="shared" si="91"/>
        <v>0.4</v>
      </c>
      <c r="H429" s="4">
        <f t="shared" si="87"/>
        <v>420.6681471183669</v>
      </c>
      <c r="I429" s="18">
        <f t="shared" si="92"/>
        <v>127.88231905677833</v>
      </c>
      <c r="J429" s="23">
        <f>VLOOKUP(G429,'FS antenna gain'!$A$2:$B$902,2)</f>
        <v>43.019899999998138</v>
      </c>
      <c r="K429" s="18">
        <f>VLOOKUP(E429,'vehicle radar antenna gain'!$A$3:$D$903,4)</f>
        <v>-18.480609647114001</v>
      </c>
      <c r="L429" s="22">
        <f t="shared" si="93"/>
        <v>-50.480609647114001</v>
      </c>
      <c r="M429" s="22">
        <f t="shared" si="94"/>
        <v>-37.480609647114001</v>
      </c>
      <c r="N429">
        <f t="shared" si="88"/>
        <v>-135.34302870389419</v>
      </c>
      <c r="O429">
        <f t="shared" si="95"/>
        <v>-122.34302870389419</v>
      </c>
      <c r="P429">
        <f t="shared" si="83"/>
        <v>45.343028703894191</v>
      </c>
      <c r="Q429">
        <f t="shared" si="89"/>
        <v>57.343028703894191</v>
      </c>
    </row>
    <row r="430" spans="2:17">
      <c r="B430" s="18">
        <v>421</v>
      </c>
      <c r="C430" s="3">
        <f t="shared" si="90"/>
        <v>5.6294536817102135E-2</v>
      </c>
      <c r="D430" s="7">
        <f t="shared" si="84"/>
        <v>3.2220386136526056</v>
      </c>
      <c r="E430" s="6">
        <f t="shared" si="85"/>
        <v>3.2</v>
      </c>
      <c r="F430" s="4">
        <f t="shared" si="86"/>
        <v>0.40196138634739453</v>
      </c>
      <c r="G430" s="18">
        <f t="shared" si="91"/>
        <v>0.4</v>
      </c>
      <c r="H430" s="4">
        <f t="shared" si="87"/>
        <v>421.66656258233235</v>
      </c>
      <c r="I430" s="18">
        <f t="shared" si="92"/>
        <v>127.90290975663743</v>
      </c>
      <c r="J430" s="23">
        <f>VLOOKUP(G430,'FS antenna gain'!$A$2:$B$902,2)</f>
        <v>43.019899999998138</v>
      </c>
      <c r="K430" s="18">
        <f>VLOOKUP(E430,'vehicle radar antenna gain'!$A$3:$D$903,4)</f>
        <v>-18.480609647114001</v>
      </c>
      <c r="L430" s="22">
        <f t="shared" si="93"/>
        <v>-50.480609647114001</v>
      </c>
      <c r="M430" s="22">
        <f t="shared" si="94"/>
        <v>-37.480609647114001</v>
      </c>
      <c r="N430">
        <f t="shared" si="88"/>
        <v>-135.36361940375329</v>
      </c>
      <c r="O430">
        <f t="shared" si="95"/>
        <v>-122.36361940375329</v>
      </c>
      <c r="P430">
        <f t="shared" si="83"/>
        <v>45.36361940375329</v>
      </c>
      <c r="Q430">
        <f t="shared" si="89"/>
        <v>57.36361940375329</v>
      </c>
    </row>
    <row r="431" spans="2:17">
      <c r="B431" s="18">
        <v>422</v>
      </c>
      <c r="C431" s="3">
        <f t="shared" si="90"/>
        <v>5.6161137440758291E-2</v>
      </c>
      <c r="D431" s="7">
        <f t="shared" si="84"/>
        <v>3.2144194808288162</v>
      </c>
      <c r="E431" s="6">
        <f t="shared" si="85"/>
        <v>3.2</v>
      </c>
      <c r="F431" s="4">
        <f t="shared" si="86"/>
        <v>0.40958051917118388</v>
      </c>
      <c r="G431" s="18">
        <f t="shared" si="91"/>
        <v>0.4</v>
      </c>
      <c r="H431" s="4">
        <f t="shared" si="87"/>
        <v>422.66498553819196</v>
      </c>
      <c r="I431" s="18">
        <f t="shared" si="92"/>
        <v>127.9234519137276</v>
      </c>
      <c r="J431" s="23">
        <f>VLOOKUP(G431,'FS antenna gain'!$A$2:$B$902,2)</f>
        <v>43.019899999998138</v>
      </c>
      <c r="K431" s="18">
        <f>VLOOKUP(E431,'vehicle radar antenna gain'!$A$3:$D$903,4)</f>
        <v>-18.480609647114001</v>
      </c>
      <c r="L431" s="22">
        <f t="shared" si="93"/>
        <v>-50.480609647114001</v>
      </c>
      <c r="M431" s="22">
        <f t="shared" si="94"/>
        <v>-37.480609647114001</v>
      </c>
      <c r="N431">
        <f t="shared" si="88"/>
        <v>-135.38416156084347</v>
      </c>
      <c r="O431">
        <f t="shared" si="95"/>
        <v>-122.38416156084347</v>
      </c>
      <c r="P431">
        <f t="shared" si="83"/>
        <v>45.384161560843467</v>
      </c>
      <c r="Q431">
        <f t="shared" si="89"/>
        <v>57.384161560843467</v>
      </c>
    </row>
    <row r="432" spans="2:17">
      <c r="B432" s="18">
        <v>423</v>
      </c>
      <c r="C432" s="3">
        <f t="shared" si="90"/>
        <v>5.6028368794326239E-2</v>
      </c>
      <c r="D432" s="7">
        <f t="shared" si="84"/>
        <v>3.2068362592742674</v>
      </c>
      <c r="E432" s="6">
        <f t="shared" si="85"/>
        <v>3.2</v>
      </c>
      <c r="F432" s="4">
        <f t="shared" si="86"/>
        <v>0.4171637407257327</v>
      </c>
      <c r="G432" s="18">
        <f t="shared" si="91"/>
        <v>0.4</v>
      </c>
      <c r="H432" s="4">
        <f t="shared" si="87"/>
        <v>423.66341593297858</v>
      </c>
      <c r="I432" s="18">
        <f t="shared" si="92"/>
        <v>127.94394575566531</v>
      </c>
      <c r="J432" s="23">
        <f>VLOOKUP(G432,'FS antenna gain'!$A$2:$B$902,2)</f>
        <v>43.019899999998138</v>
      </c>
      <c r="K432" s="18">
        <f>VLOOKUP(E432,'vehicle radar antenna gain'!$A$3:$D$903,4)</f>
        <v>-18.480609647114001</v>
      </c>
      <c r="L432" s="22">
        <f t="shared" si="93"/>
        <v>-50.480609647114001</v>
      </c>
      <c r="M432" s="22">
        <f t="shared" si="94"/>
        <v>-37.480609647114001</v>
      </c>
      <c r="N432">
        <f t="shared" si="88"/>
        <v>-135.40465540278117</v>
      </c>
      <c r="O432">
        <f t="shared" si="95"/>
        <v>-122.40465540278117</v>
      </c>
      <c r="P432">
        <f t="shared" si="83"/>
        <v>45.404655402781174</v>
      </c>
      <c r="Q432">
        <f t="shared" si="89"/>
        <v>57.404655402781174</v>
      </c>
    </row>
    <row r="433" spans="2:17">
      <c r="B433" s="18">
        <v>424</v>
      </c>
      <c r="C433" s="3">
        <f t="shared" si="90"/>
        <v>5.5896226415094341E-2</v>
      </c>
      <c r="D433" s="7">
        <f t="shared" si="84"/>
        <v>3.1992886959587383</v>
      </c>
      <c r="E433" s="6">
        <f t="shared" si="85"/>
        <v>3.2</v>
      </c>
      <c r="F433" s="4">
        <f t="shared" si="86"/>
        <v>0.42471130404126178</v>
      </c>
      <c r="G433" s="18">
        <f t="shared" si="91"/>
        <v>0.4</v>
      </c>
      <c r="H433" s="4">
        <f t="shared" si="87"/>
        <v>424.66185371422284</v>
      </c>
      <c r="I433" s="18">
        <f t="shared" si="92"/>
        <v>127.96439150847499</v>
      </c>
      <c r="J433" s="23">
        <f>VLOOKUP(G433,'FS antenna gain'!$A$2:$B$902,2)</f>
        <v>43.019899999998138</v>
      </c>
      <c r="K433" s="18">
        <f>VLOOKUP(E433,'vehicle radar antenna gain'!$A$3:$D$903,4)</f>
        <v>-18.480609647114001</v>
      </c>
      <c r="L433" s="22">
        <f t="shared" si="93"/>
        <v>-50.480609647114001</v>
      </c>
      <c r="M433" s="22">
        <f t="shared" si="94"/>
        <v>-37.480609647114001</v>
      </c>
      <c r="N433">
        <f t="shared" si="88"/>
        <v>-135.42510115559085</v>
      </c>
      <c r="O433">
        <f t="shared" si="95"/>
        <v>-122.42510115559085</v>
      </c>
      <c r="P433">
        <f t="shared" si="83"/>
        <v>45.425101155590852</v>
      </c>
      <c r="Q433">
        <f t="shared" si="89"/>
        <v>57.425101155590852</v>
      </c>
    </row>
    <row r="434" spans="2:17">
      <c r="B434" s="18">
        <v>425</v>
      </c>
      <c r="C434" s="3">
        <f t="shared" si="90"/>
        <v>5.5764705882352938E-2</v>
      </c>
      <c r="D434" s="7">
        <f t="shared" si="84"/>
        <v>3.1917765402210976</v>
      </c>
      <c r="E434" s="6">
        <f t="shared" si="85"/>
        <v>3.2</v>
      </c>
      <c r="F434" s="4">
        <f t="shared" si="86"/>
        <v>0.43222345977890253</v>
      </c>
      <c r="G434" s="18">
        <f t="shared" si="91"/>
        <v>0.4</v>
      </c>
      <c r="H434" s="4">
        <f t="shared" si="87"/>
        <v>425.66029882994724</v>
      </c>
      <c r="I434" s="18">
        <f t="shared" si="92"/>
        <v>127.98478939660373</v>
      </c>
      <c r="J434" s="23">
        <f>VLOOKUP(G434,'FS antenna gain'!$A$2:$B$902,2)</f>
        <v>43.019899999998138</v>
      </c>
      <c r="K434" s="18">
        <f>VLOOKUP(E434,'vehicle radar antenna gain'!$A$3:$D$903,4)</f>
        <v>-18.480609647114001</v>
      </c>
      <c r="L434" s="22">
        <f t="shared" si="93"/>
        <v>-50.480609647114001</v>
      </c>
      <c r="M434" s="22">
        <f t="shared" si="94"/>
        <v>-37.480609647114001</v>
      </c>
      <c r="N434">
        <f t="shared" si="88"/>
        <v>-135.44549904371959</v>
      </c>
      <c r="O434">
        <f t="shared" si="95"/>
        <v>-122.44549904371959</v>
      </c>
      <c r="P434">
        <f t="shared" ref="P434:P497" si="96">-(N434-$I$4)</f>
        <v>45.445499043719593</v>
      </c>
      <c r="Q434">
        <f t="shared" si="89"/>
        <v>57.445499043719593</v>
      </c>
    </row>
    <row r="435" spans="2:17">
      <c r="B435" s="18">
        <v>426</v>
      </c>
      <c r="C435" s="3">
        <f t="shared" si="90"/>
        <v>5.5633802816901404E-2</v>
      </c>
      <c r="D435" s="7">
        <f t="shared" si="84"/>
        <v>3.1842995437416763</v>
      </c>
      <c r="E435" s="6">
        <f t="shared" si="85"/>
        <v>3.2</v>
      </c>
      <c r="F435" s="4">
        <f t="shared" si="86"/>
        <v>0.43970045625832377</v>
      </c>
      <c r="G435" s="18">
        <f t="shared" si="91"/>
        <v>0.4</v>
      </c>
      <c r="H435" s="4">
        <f t="shared" si="87"/>
        <v>426.65875122866049</v>
      </c>
      <c r="I435" s="18">
        <f t="shared" si="92"/>
        <v>128.00513964293594</v>
      </c>
      <c r="J435" s="23">
        <f>VLOOKUP(G435,'FS antenna gain'!$A$2:$B$902,2)</f>
        <v>43.019899999998138</v>
      </c>
      <c r="K435" s="18">
        <f>VLOOKUP(E435,'vehicle radar antenna gain'!$A$3:$D$903,4)</f>
        <v>-18.480609647114001</v>
      </c>
      <c r="L435" s="22">
        <f t="shared" si="93"/>
        <v>-50.480609647114001</v>
      </c>
      <c r="M435" s="22">
        <f t="shared" si="94"/>
        <v>-37.480609647114001</v>
      </c>
      <c r="N435">
        <f t="shared" si="88"/>
        <v>-135.46584929005181</v>
      </c>
      <c r="O435">
        <f t="shared" si="95"/>
        <v>-122.46584929005181</v>
      </c>
      <c r="P435">
        <f t="shared" si="96"/>
        <v>45.465849290051807</v>
      </c>
      <c r="Q435">
        <f t="shared" si="89"/>
        <v>57.465849290051807</v>
      </c>
    </row>
    <row r="436" spans="2:17">
      <c r="B436" s="18">
        <v>427</v>
      </c>
      <c r="C436" s="3">
        <f t="shared" si="90"/>
        <v>5.5503512880562059E-2</v>
      </c>
      <c r="D436" s="7">
        <f t="shared" si="84"/>
        <v>3.1768574605150159</v>
      </c>
      <c r="E436" s="6">
        <f t="shared" si="85"/>
        <v>3.2</v>
      </c>
      <c r="F436" s="4">
        <f t="shared" si="86"/>
        <v>0.44714253948498417</v>
      </c>
      <c r="G436" s="18">
        <f t="shared" si="91"/>
        <v>0.4</v>
      </c>
      <c r="H436" s="4">
        <f t="shared" si="87"/>
        <v>427.65721085935172</v>
      </c>
      <c r="I436" s="18">
        <f t="shared" si="92"/>
        <v>128.0254424688078</v>
      </c>
      <c r="J436" s="23">
        <f>VLOOKUP(G436,'FS antenna gain'!$A$2:$B$902,2)</f>
        <v>43.019899999998138</v>
      </c>
      <c r="K436" s="18">
        <f>VLOOKUP(E436,'vehicle radar antenna gain'!$A$3:$D$903,4)</f>
        <v>-18.480609647114001</v>
      </c>
      <c r="L436" s="22">
        <f t="shared" si="93"/>
        <v>-50.480609647114001</v>
      </c>
      <c r="M436" s="22">
        <f t="shared" si="94"/>
        <v>-37.480609647114001</v>
      </c>
      <c r="N436">
        <f t="shared" si="88"/>
        <v>-135.48615211592366</v>
      </c>
      <c r="O436">
        <f t="shared" si="95"/>
        <v>-122.48615211592366</v>
      </c>
      <c r="P436">
        <f t="shared" si="96"/>
        <v>45.486152115923659</v>
      </c>
      <c r="Q436">
        <f t="shared" si="89"/>
        <v>57.486152115923659</v>
      </c>
    </row>
    <row r="437" spans="2:17">
      <c r="B437" s="18">
        <v>428</v>
      </c>
      <c r="C437" s="3">
        <f t="shared" si="90"/>
        <v>5.5373831775700932E-2</v>
      </c>
      <c r="D437" s="7">
        <f t="shared" si="84"/>
        <v>3.1694500468230009</v>
      </c>
      <c r="E437" s="6">
        <f t="shared" si="85"/>
        <v>3.2</v>
      </c>
      <c r="F437" s="4">
        <f t="shared" si="86"/>
        <v>0.4545499531769992</v>
      </c>
      <c r="G437" s="18">
        <f t="shared" si="91"/>
        <v>0.5</v>
      </c>
      <c r="H437" s="4">
        <f t="shared" si="87"/>
        <v>428.65567767148497</v>
      </c>
      <c r="I437" s="18">
        <f t="shared" si="92"/>
        <v>128.0456980940213</v>
      </c>
      <c r="J437" s="23">
        <f>VLOOKUP(G437,'FS antenna gain'!$A$2:$B$902,2)</f>
        <v>42.468593750000842</v>
      </c>
      <c r="K437" s="18">
        <f>VLOOKUP(E437,'vehicle radar antenna gain'!$A$3:$D$903,4)</f>
        <v>-18.480609647114001</v>
      </c>
      <c r="L437" s="22">
        <f t="shared" si="93"/>
        <v>-50.480609647114001</v>
      </c>
      <c r="M437" s="22">
        <f t="shared" si="94"/>
        <v>-37.480609647114001</v>
      </c>
      <c r="N437">
        <f t="shared" si="88"/>
        <v>-136.05771399113445</v>
      </c>
      <c r="O437">
        <f t="shared" si="95"/>
        <v>-123.05771399113445</v>
      </c>
      <c r="P437">
        <f t="shared" si="96"/>
        <v>46.057713991134449</v>
      </c>
      <c r="Q437">
        <f t="shared" si="89"/>
        <v>58.057713991134449</v>
      </c>
    </row>
    <row r="438" spans="2:17">
      <c r="B438" s="18">
        <v>429</v>
      </c>
      <c r="C438" s="3">
        <f t="shared" si="90"/>
        <v>5.5244755244755243E-2</v>
      </c>
      <c r="D438" s="7">
        <f t="shared" si="84"/>
        <v>3.1620770612083637</v>
      </c>
      <c r="E438" s="6">
        <f t="shared" si="85"/>
        <v>3.2</v>
      </c>
      <c r="F438" s="4">
        <f t="shared" si="86"/>
        <v>0.46192293879163637</v>
      </c>
      <c r="G438" s="18">
        <f t="shared" si="91"/>
        <v>0.5</v>
      </c>
      <c r="H438" s="4">
        <f t="shared" si="87"/>
        <v>429.65415161499374</v>
      </c>
      <c r="I438" s="18">
        <f t="shared" si="92"/>
        <v>128.06590673685872</v>
      </c>
      <c r="J438" s="23">
        <f>VLOOKUP(G438,'FS antenna gain'!$A$2:$B$902,2)</f>
        <v>42.468593750000842</v>
      </c>
      <c r="K438" s="18">
        <f>VLOOKUP(E438,'vehicle radar antenna gain'!$A$3:$D$903,4)</f>
        <v>-18.480609647114001</v>
      </c>
      <c r="L438" s="22">
        <f t="shared" si="93"/>
        <v>-50.480609647114001</v>
      </c>
      <c r="M438" s="22">
        <f t="shared" si="94"/>
        <v>-37.480609647114001</v>
      </c>
      <c r="N438">
        <f t="shared" si="88"/>
        <v>-136.07792263397187</v>
      </c>
      <c r="O438">
        <f t="shared" si="95"/>
        <v>-123.07792263397187</v>
      </c>
      <c r="P438">
        <f t="shared" si="96"/>
        <v>46.077922633971866</v>
      </c>
      <c r="Q438">
        <f t="shared" si="89"/>
        <v>58.077922633971866</v>
      </c>
    </row>
    <row r="439" spans="2:17">
      <c r="B439" s="18">
        <v>430</v>
      </c>
      <c r="C439" s="3">
        <f t="shared" si="90"/>
        <v>5.5116279069767439E-2</v>
      </c>
      <c r="D439" s="7">
        <f t="shared" si="84"/>
        <v>3.1547382644485538</v>
      </c>
      <c r="E439" s="6">
        <f t="shared" si="85"/>
        <v>3.2</v>
      </c>
      <c r="F439" s="4">
        <f t="shared" si="86"/>
        <v>0.46926173555144635</v>
      </c>
      <c r="G439" s="18">
        <f t="shared" si="91"/>
        <v>0.5</v>
      </c>
      <c r="H439" s="4">
        <f t="shared" si="87"/>
        <v>430.65263264027539</v>
      </c>
      <c r="I439" s="18">
        <f t="shared" si="92"/>
        <v>128.08606861409629</v>
      </c>
      <c r="J439" s="23">
        <f>VLOOKUP(G439,'FS antenna gain'!$A$2:$B$902,2)</f>
        <v>42.468593750000842</v>
      </c>
      <c r="K439" s="18">
        <f>VLOOKUP(E439,'vehicle radar antenna gain'!$A$3:$D$903,4)</f>
        <v>-18.480609647114001</v>
      </c>
      <c r="L439" s="22">
        <f t="shared" si="93"/>
        <v>-50.480609647114001</v>
      </c>
      <c r="M439" s="22">
        <f t="shared" si="94"/>
        <v>-37.480609647114001</v>
      </c>
      <c r="N439">
        <f t="shared" si="88"/>
        <v>-136.09808451120944</v>
      </c>
      <c r="O439">
        <f t="shared" si="95"/>
        <v>-123.09808451120944</v>
      </c>
      <c r="P439">
        <f t="shared" si="96"/>
        <v>46.098084511209436</v>
      </c>
      <c r="Q439">
        <f t="shared" si="89"/>
        <v>58.098084511209436</v>
      </c>
    </row>
    <row r="440" spans="2:17">
      <c r="B440" s="18">
        <v>431</v>
      </c>
      <c r="C440" s="3">
        <f t="shared" si="90"/>
        <v>5.498839907192575E-2</v>
      </c>
      <c r="D440" s="7">
        <f t="shared" si="84"/>
        <v>3.1474334195299747</v>
      </c>
      <c r="E440" s="6">
        <f t="shared" si="85"/>
        <v>3.1</v>
      </c>
      <c r="F440" s="4">
        <f t="shared" si="86"/>
        <v>0.47656658047002542</v>
      </c>
      <c r="G440" s="18">
        <f t="shared" si="91"/>
        <v>0.5</v>
      </c>
      <c r="H440" s="4">
        <f t="shared" si="87"/>
        <v>431.65112069818605</v>
      </c>
      <c r="I440" s="18">
        <f t="shared" si="92"/>
        <v>128.10618394101795</v>
      </c>
      <c r="J440" s="23">
        <f>VLOOKUP(G440,'FS antenna gain'!$A$2:$B$902,2)</f>
        <v>42.468593750000842</v>
      </c>
      <c r="K440" s="18">
        <f>VLOOKUP(E440,'vehicle radar antenna gain'!$A$3:$D$903,4)</f>
        <v>-18.431655521027</v>
      </c>
      <c r="L440" s="22">
        <f t="shared" si="93"/>
        <v>-50.431655521026997</v>
      </c>
      <c r="M440" s="22">
        <f t="shared" si="94"/>
        <v>-37.431655521026997</v>
      </c>
      <c r="N440">
        <f t="shared" si="88"/>
        <v>-136.06924571204408</v>
      </c>
      <c r="O440">
        <f t="shared" si="95"/>
        <v>-123.06924571204408</v>
      </c>
      <c r="P440">
        <f t="shared" si="96"/>
        <v>46.069245712044079</v>
      </c>
      <c r="Q440">
        <f t="shared" si="89"/>
        <v>58.069245712044079</v>
      </c>
    </row>
    <row r="441" spans="2:17">
      <c r="B441" s="18">
        <v>432</v>
      </c>
      <c r="C441" s="3">
        <f t="shared" si="90"/>
        <v>5.486111111111111E-2</v>
      </c>
      <c r="D441" s="7">
        <f t="shared" si="84"/>
        <v>3.1401622916225671</v>
      </c>
      <c r="E441" s="6">
        <f t="shared" si="85"/>
        <v>3.1</v>
      </c>
      <c r="F441" s="4">
        <f t="shared" si="86"/>
        <v>0.48383770837743301</v>
      </c>
      <c r="G441" s="18">
        <f t="shared" si="91"/>
        <v>0.5</v>
      </c>
      <c r="H441" s="4">
        <f t="shared" si="87"/>
        <v>432.64961574003507</v>
      </c>
      <c r="I441" s="18">
        <f t="shared" si="92"/>
        <v>128.12625293142918</v>
      </c>
      <c r="J441" s="23">
        <f>VLOOKUP(G441,'FS antenna gain'!$A$2:$B$902,2)</f>
        <v>42.468593750000842</v>
      </c>
      <c r="K441" s="18">
        <f>VLOOKUP(E441,'vehicle radar antenna gain'!$A$3:$D$903,4)</f>
        <v>-18.431655521027</v>
      </c>
      <c r="L441" s="22">
        <f t="shared" si="93"/>
        <v>-50.431655521026997</v>
      </c>
      <c r="M441" s="22">
        <f t="shared" si="94"/>
        <v>-37.431655521026997</v>
      </c>
      <c r="N441">
        <f t="shared" si="88"/>
        <v>-136.08931470245531</v>
      </c>
      <c r="O441">
        <f t="shared" si="95"/>
        <v>-123.08931470245531</v>
      </c>
      <c r="P441">
        <f t="shared" si="96"/>
        <v>46.089314702455312</v>
      </c>
      <c r="Q441">
        <f t="shared" si="89"/>
        <v>58.089314702455312</v>
      </c>
    </row>
    <row r="442" spans="2:17">
      <c r="B442" s="18">
        <v>433</v>
      </c>
      <c r="C442" s="3">
        <f t="shared" si="90"/>
        <v>5.4734411085450345E-2</v>
      </c>
      <c r="D442" s="7">
        <f t="shared" si="84"/>
        <v>3.132924648054749</v>
      </c>
      <c r="E442" s="6">
        <f t="shared" si="85"/>
        <v>3.1</v>
      </c>
      <c r="F442" s="4">
        <f t="shared" si="86"/>
        <v>0.49107535194525109</v>
      </c>
      <c r="G442" s="18">
        <f t="shared" si="91"/>
        <v>0.5</v>
      </c>
      <c r="H442" s="4">
        <f t="shared" si="87"/>
        <v>433.64811771757985</v>
      </c>
      <c r="I442" s="18">
        <f t="shared" si="92"/>
        <v>128.14627579767028</v>
      </c>
      <c r="J442" s="23">
        <f>VLOOKUP(G442,'FS antenna gain'!$A$2:$B$902,2)</f>
        <v>42.468593750000842</v>
      </c>
      <c r="K442" s="18">
        <f>VLOOKUP(E442,'vehicle radar antenna gain'!$A$3:$D$903,4)</f>
        <v>-18.431655521027</v>
      </c>
      <c r="L442" s="22">
        <f t="shared" si="93"/>
        <v>-50.431655521026997</v>
      </c>
      <c r="M442" s="22">
        <f t="shared" si="94"/>
        <v>-37.431655521026997</v>
      </c>
      <c r="N442">
        <f t="shared" si="88"/>
        <v>-136.10933756869642</v>
      </c>
      <c r="O442">
        <f t="shared" si="95"/>
        <v>-123.10933756869642</v>
      </c>
      <c r="P442">
        <f t="shared" si="96"/>
        <v>46.109337568696418</v>
      </c>
      <c r="Q442">
        <f t="shared" si="89"/>
        <v>58.109337568696418</v>
      </c>
    </row>
    <row r="443" spans="2:17">
      <c r="B443" s="18">
        <v>434</v>
      </c>
      <c r="C443" s="3">
        <f t="shared" si="90"/>
        <v>5.4608294930875573E-2</v>
      </c>
      <c r="D443" s="7">
        <f t="shared" si="84"/>
        <v>3.1257202582886978</v>
      </c>
      <c r="E443" s="6">
        <f t="shared" si="85"/>
        <v>3.1</v>
      </c>
      <c r="F443" s="4">
        <f t="shared" si="86"/>
        <v>0.49827974171130229</v>
      </c>
      <c r="G443" s="18">
        <f t="shared" si="91"/>
        <v>0.5</v>
      </c>
      <c r="H443" s="4">
        <f t="shared" si="87"/>
        <v>434.64662658302092</v>
      </c>
      <c r="I443" s="18">
        <f t="shared" si="92"/>
        <v>128.16625275062984</v>
      </c>
      <c r="J443" s="23">
        <f>VLOOKUP(G443,'FS antenna gain'!$A$2:$B$902,2)</f>
        <v>42.468593750000842</v>
      </c>
      <c r="K443" s="18">
        <f>VLOOKUP(E443,'vehicle radar antenna gain'!$A$3:$D$903,4)</f>
        <v>-18.431655521027</v>
      </c>
      <c r="L443" s="22">
        <f t="shared" si="93"/>
        <v>-50.431655521026997</v>
      </c>
      <c r="M443" s="22">
        <f t="shared" si="94"/>
        <v>-37.431655521026997</v>
      </c>
      <c r="N443">
        <f t="shared" si="88"/>
        <v>-136.12931452165597</v>
      </c>
      <c r="O443">
        <f t="shared" si="95"/>
        <v>-123.12931452165597</v>
      </c>
      <c r="P443">
        <f t="shared" si="96"/>
        <v>46.129314521655971</v>
      </c>
      <c r="Q443">
        <f t="shared" si="89"/>
        <v>58.129314521655971</v>
      </c>
    </row>
    <row r="444" spans="2:17">
      <c r="B444" s="18">
        <v>435</v>
      </c>
      <c r="C444" s="3">
        <f t="shared" si="90"/>
        <v>5.4482758620689652E-2</v>
      </c>
      <c r="D444" s="7">
        <f t="shared" si="84"/>
        <v>3.1185488938959689</v>
      </c>
      <c r="E444" s="6">
        <f t="shared" si="85"/>
        <v>3.1</v>
      </c>
      <c r="F444" s="4">
        <f t="shared" si="86"/>
        <v>0.50545110610403121</v>
      </c>
      <c r="G444" s="18">
        <f t="shared" si="91"/>
        <v>0.5</v>
      </c>
      <c r="H444" s="4">
        <f t="shared" si="87"/>
        <v>435.64514228899651</v>
      </c>
      <c r="I444" s="18">
        <f t="shared" si="92"/>
        <v>128.18618399975759</v>
      </c>
      <c r="J444" s="23">
        <f>VLOOKUP(G444,'FS antenna gain'!$A$2:$B$902,2)</f>
        <v>42.468593750000842</v>
      </c>
      <c r="K444" s="18">
        <f>VLOOKUP(E444,'vehicle radar antenna gain'!$A$3:$D$903,4)</f>
        <v>-18.431655521027</v>
      </c>
      <c r="L444" s="22">
        <f t="shared" si="93"/>
        <v>-50.431655521026997</v>
      </c>
      <c r="M444" s="22">
        <f t="shared" si="94"/>
        <v>-37.431655521026997</v>
      </c>
      <c r="N444">
        <f t="shared" si="88"/>
        <v>-136.14924577078372</v>
      </c>
      <c r="O444">
        <f t="shared" si="95"/>
        <v>-123.14924577078372</v>
      </c>
      <c r="P444">
        <f t="shared" si="96"/>
        <v>46.149245770783722</v>
      </c>
      <c r="Q444">
        <f t="shared" si="89"/>
        <v>58.149245770783722</v>
      </c>
    </row>
    <row r="445" spans="2:17">
      <c r="B445" s="18">
        <v>436</v>
      </c>
      <c r="C445" s="3">
        <f t="shared" si="90"/>
        <v>5.4357798165137611E-2</v>
      </c>
      <c r="D445" s="7">
        <f t="shared" si="84"/>
        <v>3.1114103285334505</v>
      </c>
      <c r="E445" s="6">
        <f t="shared" si="85"/>
        <v>3.1</v>
      </c>
      <c r="F445" s="4">
        <f t="shared" si="86"/>
        <v>0.51258967146654966</v>
      </c>
      <c r="G445" s="18">
        <f t="shared" si="91"/>
        <v>0.5</v>
      </c>
      <c r="H445" s="4">
        <f t="shared" si="87"/>
        <v>436.64366478857789</v>
      </c>
      <c r="I445" s="18">
        <f t="shared" si="92"/>
        <v>128.20606975307788</v>
      </c>
      <c r="J445" s="23">
        <f>VLOOKUP(G445,'FS antenna gain'!$A$2:$B$902,2)</f>
        <v>42.468593750000842</v>
      </c>
      <c r="K445" s="18">
        <f>VLOOKUP(E445,'vehicle radar antenna gain'!$A$3:$D$903,4)</f>
        <v>-18.431655521027</v>
      </c>
      <c r="L445" s="22">
        <f t="shared" si="93"/>
        <v>-50.431655521026997</v>
      </c>
      <c r="M445" s="22">
        <f t="shared" si="94"/>
        <v>-37.431655521026997</v>
      </c>
      <c r="N445">
        <f t="shared" si="88"/>
        <v>-136.16913152410402</v>
      </c>
      <c r="O445">
        <f t="shared" si="95"/>
        <v>-123.16913152410402</v>
      </c>
      <c r="P445">
        <f t="shared" si="96"/>
        <v>46.169131524104017</v>
      </c>
      <c r="Q445">
        <f t="shared" si="89"/>
        <v>58.169131524104017</v>
      </c>
    </row>
    <row r="446" spans="2:17">
      <c r="B446" s="18">
        <v>437</v>
      </c>
      <c r="C446" s="3">
        <f t="shared" si="90"/>
        <v>5.4233409610983982E-2</v>
      </c>
      <c r="D446" s="7">
        <f t="shared" si="84"/>
        <v>3.1043043379196433</v>
      </c>
      <c r="E446" s="6">
        <f t="shared" si="85"/>
        <v>3.1</v>
      </c>
      <c r="F446" s="4">
        <f t="shared" si="86"/>
        <v>0.51969566208035678</v>
      </c>
      <c r="G446" s="18">
        <f t="shared" si="91"/>
        <v>0.5</v>
      </c>
      <c r="H446" s="4">
        <f t="shared" si="87"/>
        <v>437.64219403526437</v>
      </c>
      <c r="I446" s="18">
        <f t="shared" si="92"/>
        <v>128.22591021720228</v>
      </c>
      <c r="J446" s="23">
        <f>VLOOKUP(G446,'FS antenna gain'!$A$2:$B$902,2)</f>
        <v>42.468593750000842</v>
      </c>
      <c r="K446" s="18">
        <f>VLOOKUP(E446,'vehicle radar antenna gain'!$A$3:$D$903,4)</f>
        <v>-18.431655521027</v>
      </c>
      <c r="L446" s="22">
        <f t="shared" si="93"/>
        <v>-50.431655521026997</v>
      </c>
      <c r="M446" s="22">
        <f t="shared" si="94"/>
        <v>-37.431655521026997</v>
      </c>
      <c r="N446">
        <f t="shared" si="88"/>
        <v>-136.18897198822842</v>
      </c>
      <c r="O446">
        <f t="shared" si="95"/>
        <v>-123.18897198822842</v>
      </c>
      <c r="P446">
        <f t="shared" si="96"/>
        <v>46.188971988228417</v>
      </c>
      <c r="Q446">
        <f t="shared" si="89"/>
        <v>58.188971988228417</v>
      </c>
    </row>
    <row r="447" spans="2:17">
      <c r="B447" s="18">
        <v>438</v>
      </c>
      <c r="C447" s="3">
        <f t="shared" si="90"/>
        <v>5.410958904109589E-2</v>
      </c>
      <c r="D447" s="7">
        <f t="shared" si="84"/>
        <v>3.0972306998112673</v>
      </c>
      <c r="E447" s="6">
        <f t="shared" si="85"/>
        <v>3.1</v>
      </c>
      <c r="F447" s="4">
        <f t="shared" si="86"/>
        <v>0.5267693001887328</v>
      </c>
      <c r="G447" s="18">
        <f t="shared" si="91"/>
        <v>0.5</v>
      </c>
      <c r="H447" s="4">
        <f t="shared" si="87"/>
        <v>438.6407299829782</v>
      </c>
      <c r="I447" s="18">
        <f t="shared" si="92"/>
        <v>128.24570559734212</v>
      </c>
      <c r="J447" s="23">
        <f>VLOOKUP(G447,'FS antenna gain'!$A$2:$B$902,2)</f>
        <v>42.468593750000842</v>
      </c>
      <c r="K447" s="18">
        <f>VLOOKUP(E447,'vehicle radar antenna gain'!$A$3:$D$903,4)</f>
        <v>-18.431655521027</v>
      </c>
      <c r="L447" s="22">
        <f t="shared" si="93"/>
        <v>-50.431655521026997</v>
      </c>
      <c r="M447" s="22">
        <f t="shared" si="94"/>
        <v>-37.431655521026997</v>
      </c>
      <c r="N447">
        <f t="shared" si="88"/>
        <v>-136.20876736836826</v>
      </c>
      <c r="O447">
        <f t="shared" si="95"/>
        <v>-123.20876736836826</v>
      </c>
      <c r="P447">
        <f t="shared" si="96"/>
        <v>46.208767368368257</v>
      </c>
      <c r="Q447">
        <f t="shared" si="89"/>
        <v>58.208767368368257</v>
      </c>
    </row>
    <row r="448" spans="2:17">
      <c r="B448" s="18">
        <v>439</v>
      </c>
      <c r="C448" s="3">
        <f t="shared" si="90"/>
        <v>5.3986332574031889E-2</v>
      </c>
      <c r="D448" s="7">
        <f t="shared" si="84"/>
        <v>3.0901891939801791</v>
      </c>
      <c r="E448" s="6">
        <f t="shared" si="85"/>
        <v>3.1</v>
      </c>
      <c r="F448" s="4">
        <f t="shared" si="86"/>
        <v>0.533810806019821</v>
      </c>
      <c r="G448" s="18">
        <f t="shared" si="91"/>
        <v>0.5</v>
      </c>
      <c r="H448" s="4">
        <f t="shared" si="87"/>
        <v>439.63927258606003</v>
      </c>
      <c r="I448" s="18">
        <f t="shared" si="92"/>
        <v>128.26545609732148</v>
      </c>
      <c r="J448" s="23">
        <f>VLOOKUP(G448,'FS antenna gain'!$A$2:$B$902,2)</f>
        <v>42.468593750000842</v>
      </c>
      <c r="K448" s="18">
        <f>VLOOKUP(E448,'vehicle radar antenna gain'!$A$3:$D$903,4)</f>
        <v>-18.431655521027</v>
      </c>
      <c r="L448" s="22">
        <f t="shared" si="93"/>
        <v>-50.431655521026997</v>
      </c>
      <c r="M448" s="22">
        <f t="shared" si="94"/>
        <v>-37.431655521026997</v>
      </c>
      <c r="N448">
        <f t="shared" si="88"/>
        <v>-136.22851786834761</v>
      </c>
      <c r="O448">
        <f t="shared" si="95"/>
        <v>-123.22851786834761</v>
      </c>
      <c r="P448">
        <f t="shared" si="96"/>
        <v>46.228517868347609</v>
      </c>
      <c r="Q448">
        <f t="shared" si="89"/>
        <v>58.228517868347609</v>
      </c>
    </row>
    <row r="449" spans="2:17">
      <c r="B449" s="18">
        <v>440</v>
      </c>
      <c r="C449" s="3">
        <f t="shared" si="90"/>
        <v>5.3863636363636364E-2</v>
      </c>
      <c r="D449" s="7">
        <f t="shared" si="84"/>
        <v>3.0831796021906102</v>
      </c>
      <c r="E449" s="6">
        <f t="shared" si="85"/>
        <v>3.1</v>
      </c>
      <c r="F449" s="4">
        <f t="shared" si="86"/>
        <v>0.54082039780938995</v>
      </c>
      <c r="G449" s="18">
        <f t="shared" si="91"/>
        <v>0.5</v>
      </c>
      <c r="H449" s="4">
        <f t="shared" si="87"/>
        <v>440.63782179926409</v>
      </c>
      <c r="I449" s="18">
        <f t="shared" si="92"/>
        <v>128.28516191958937</v>
      </c>
      <c r="J449" s="23">
        <f>VLOOKUP(G449,'FS antenna gain'!$A$2:$B$902,2)</f>
        <v>42.468593750000842</v>
      </c>
      <c r="K449" s="18">
        <f>VLOOKUP(E449,'vehicle radar antenna gain'!$A$3:$D$903,4)</f>
        <v>-18.431655521027</v>
      </c>
      <c r="L449" s="22">
        <f t="shared" si="93"/>
        <v>-50.431655521026997</v>
      </c>
      <c r="M449" s="22">
        <f t="shared" si="94"/>
        <v>-37.431655521026997</v>
      </c>
      <c r="N449">
        <f t="shared" si="88"/>
        <v>-136.2482236906155</v>
      </c>
      <c r="O449">
        <f t="shared" si="95"/>
        <v>-123.2482236906155</v>
      </c>
      <c r="P449">
        <f t="shared" si="96"/>
        <v>46.248223690615504</v>
      </c>
      <c r="Q449">
        <f t="shared" si="89"/>
        <v>58.248223690615504</v>
      </c>
    </row>
    <row r="450" spans="2:17">
      <c r="B450" s="18">
        <v>441</v>
      </c>
      <c r="C450" s="3">
        <f t="shared" si="90"/>
        <v>5.3741496598639457E-2</v>
      </c>
      <c r="D450" s="7">
        <f t="shared" si="84"/>
        <v>3.0762017081767068</v>
      </c>
      <c r="E450" s="6">
        <f t="shared" si="85"/>
        <v>3.1</v>
      </c>
      <c r="F450" s="4">
        <f t="shared" si="86"/>
        <v>0.54779829182329332</v>
      </c>
      <c r="G450" s="18">
        <f t="shared" si="91"/>
        <v>0.5</v>
      </c>
      <c r="H450" s="4">
        <f t="shared" si="87"/>
        <v>441.63637757775342</v>
      </c>
      <c r="I450" s="18">
        <f t="shared" si="92"/>
        <v>128.30482326523219</v>
      </c>
      <c r="J450" s="23">
        <f>VLOOKUP(G450,'FS antenna gain'!$A$2:$B$902,2)</f>
        <v>42.468593750000842</v>
      </c>
      <c r="K450" s="18">
        <f>VLOOKUP(E450,'vehicle radar antenna gain'!$A$3:$D$903,4)</f>
        <v>-18.431655521027</v>
      </c>
      <c r="L450" s="22">
        <f t="shared" si="93"/>
        <v>-50.431655521026997</v>
      </c>
      <c r="M450" s="22">
        <f t="shared" si="94"/>
        <v>-37.431655521026997</v>
      </c>
      <c r="N450">
        <f t="shared" si="88"/>
        <v>-136.26788503625832</v>
      </c>
      <c r="O450">
        <f t="shared" si="95"/>
        <v>-123.26788503625832</v>
      </c>
      <c r="P450">
        <f t="shared" si="96"/>
        <v>46.26788503625832</v>
      </c>
      <c r="Q450">
        <f t="shared" si="89"/>
        <v>58.26788503625832</v>
      </c>
    </row>
    <row r="451" spans="2:17">
      <c r="B451" s="18">
        <v>442</v>
      </c>
      <c r="C451" s="3">
        <f t="shared" si="90"/>
        <v>5.361990950226244E-2</v>
      </c>
      <c r="D451" s="7">
        <f t="shared" si="84"/>
        <v>3.0692552976203737</v>
      </c>
      <c r="E451" s="6">
        <f t="shared" si="85"/>
        <v>3.1</v>
      </c>
      <c r="F451" s="4">
        <f t="shared" si="86"/>
        <v>0.55474470237962636</v>
      </c>
      <c r="G451" s="18">
        <f t="shared" si="91"/>
        <v>0.6</v>
      </c>
      <c r="H451" s="4">
        <f t="shared" si="87"/>
        <v>442.63493987709558</v>
      </c>
      <c r="I451" s="18">
        <f t="shared" si="92"/>
        <v>128.32444033398559</v>
      </c>
      <c r="J451" s="23">
        <f>VLOOKUP(G451,'FS antenna gain'!$A$2:$B$902,2)</f>
        <v>42.468593750000842</v>
      </c>
      <c r="K451" s="18">
        <f>VLOOKUP(E451,'vehicle radar antenna gain'!$A$3:$D$903,4)</f>
        <v>-18.431655521027</v>
      </c>
      <c r="L451" s="22">
        <f t="shared" si="93"/>
        <v>-50.431655521026997</v>
      </c>
      <c r="M451" s="22">
        <f t="shared" si="94"/>
        <v>-37.431655521026997</v>
      </c>
      <c r="N451">
        <f t="shared" si="88"/>
        <v>-136.28750210501173</v>
      </c>
      <c r="O451">
        <f t="shared" si="95"/>
        <v>-123.28750210501173</v>
      </c>
      <c r="P451">
        <f t="shared" si="96"/>
        <v>46.287502105011725</v>
      </c>
      <c r="Q451">
        <f t="shared" si="89"/>
        <v>58.287502105011725</v>
      </c>
    </row>
    <row r="452" spans="2:17">
      <c r="B452" s="18">
        <v>443</v>
      </c>
      <c r="C452" s="3">
        <f t="shared" si="90"/>
        <v>5.3498871331828443E-2</v>
      </c>
      <c r="D452" s="7">
        <f t="shared" si="84"/>
        <v>3.0623401581294183</v>
      </c>
      <c r="E452" s="6">
        <f t="shared" si="85"/>
        <v>3.1</v>
      </c>
      <c r="F452" s="4">
        <f t="shared" si="86"/>
        <v>0.56165984187058182</v>
      </c>
      <c r="G452" s="18">
        <f t="shared" si="91"/>
        <v>0.6</v>
      </c>
      <c r="H452" s="4">
        <f t="shared" si="87"/>
        <v>443.63350865325759</v>
      </c>
      <c r="I452" s="18">
        <f t="shared" si="92"/>
        <v>128.34401332424699</v>
      </c>
      <c r="J452" s="23">
        <f>VLOOKUP(G452,'FS antenna gain'!$A$2:$B$902,2)</f>
        <v>42.468593750000842</v>
      </c>
      <c r="K452" s="18">
        <f>VLOOKUP(E452,'vehicle radar antenna gain'!$A$3:$D$903,4)</f>
        <v>-18.431655521027</v>
      </c>
      <c r="L452" s="22">
        <f t="shared" si="93"/>
        <v>-50.431655521026997</v>
      </c>
      <c r="M452" s="22">
        <f t="shared" si="94"/>
        <v>-37.431655521026997</v>
      </c>
      <c r="N452">
        <f t="shared" si="88"/>
        <v>-136.30707509527312</v>
      </c>
      <c r="O452">
        <f t="shared" si="95"/>
        <v>-123.30707509527312</v>
      </c>
      <c r="P452">
        <f t="shared" si="96"/>
        <v>46.30707509527312</v>
      </c>
      <c r="Q452">
        <f t="shared" si="89"/>
        <v>58.30707509527312</v>
      </c>
    </row>
    <row r="453" spans="2:17">
      <c r="B453" s="18">
        <v>444</v>
      </c>
      <c r="C453" s="3">
        <f t="shared" si="90"/>
        <v>5.3378378378378374E-2</v>
      </c>
      <c r="D453" s="7">
        <f t="shared" si="84"/>
        <v>3.0554560792159853</v>
      </c>
      <c r="E453" s="6">
        <f t="shared" si="85"/>
        <v>3.1</v>
      </c>
      <c r="F453" s="4">
        <f t="shared" si="86"/>
        <v>0.56854392078401483</v>
      </c>
      <c r="G453" s="18">
        <f t="shared" si="91"/>
        <v>0.6</v>
      </c>
      <c r="H453" s="4">
        <f t="shared" si="87"/>
        <v>444.63208386260209</v>
      </c>
      <c r="I453" s="18">
        <f t="shared" si="92"/>
        <v>128.36354243308693</v>
      </c>
      <c r="J453" s="23">
        <f>VLOOKUP(G453,'FS antenna gain'!$A$2:$B$902,2)</f>
        <v>42.468593750000842</v>
      </c>
      <c r="K453" s="18">
        <f>VLOOKUP(E453,'vehicle radar antenna gain'!$A$3:$D$903,4)</f>
        <v>-18.431655521027</v>
      </c>
      <c r="L453" s="22">
        <f t="shared" si="93"/>
        <v>-50.431655521026997</v>
      </c>
      <c r="M453" s="22">
        <f t="shared" si="94"/>
        <v>-37.431655521026997</v>
      </c>
      <c r="N453">
        <f t="shared" si="88"/>
        <v>-136.32660420411307</v>
      </c>
      <c r="O453">
        <f t="shared" si="95"/>
        <v>-123.32660420411307</v>
      </c>
      <c r="P453">
        <f t="shared" si="96"/>
        <v>46.326604204113067</v>
      </c>
      <c r="Q453">
        <f t="shared" si="89"/>
        <v>58.326604204113067</v>
      </c>
    </row>
    <row r="454" spans="2:17">
      <c r="B454" s="18">
        <v>445</v>
      </c>
      <c r="C454" s="3">
        <f t="shared" si="90"/>
        <v>5.3258426966292134E-2</v>
      </c>
      <c r="D454" s="7">
        <f t="shared" si="84"/>
        <v>3.0486028522752839</v>
      </c>
      <c r="E454" s="6">
        <f t="shared" si="85"/>
        <v>3</v>
      </c>
      <c r="F454" s="4">
        <f t="shared" si="86"/>
        <v>0.57539714772471617</v>
      </c>
      <c r="G454" s="18">
        <f t="shared" si="91"/>
        <v>0.6</v>
      </c>
      <c r="H454" s="4">
        <f t="shared" si="87"/>
        <v>445.63066546188224</v>
      </c>
      <c r="I454" s="18">
        <f t="shared" si="92"/>
        <v>128.38302785626132</v>
      </c>
      <c r="J454" s="23">
        <f>VLOOKUP(G454,'FS antenna gain'!$A$2:$B$902,2)</f>
        <v>42.468593750000842</v>
      </c>
      <c r="K454" s="18">
        <f>VLOOKUP(E454,'vehicle radar antenna gain'!$A$3:$D$903,4)</f>
        <v>-18.385855136196</v>
      </c>
      <c r="L454" s="22">
        <f t="shared" si="93"/>
        <v>-50.385855136196</v>
      </c>
      <c r="M454" s="22">
        <f t="shared" si="94"/>
        <v>-37.385855136196</v>
      </c>
      <c r="N454">
        <f t="shared" si="88"/>
        <v>-136.30028924245647</v>
      </c>
      <c r="O454">
        <f t="shared" si="95"/>
        <v>-123.30028924245647</v>
      </c>
      <c r="P454">
        <f t="shared" si="96"/>
        <v>46.300289242456472</v>
      </c>
      <c r="Q454">
        <f t="shared" si="89"/>
        <v>58.300289242456472</v>
      </c>
    </row>
    <row r="455" spans="2:17">
      <c r="B455" s="18">
        <v>446</v>
      </c>
      <c r="C455" s="3">
        <f t="shared" si="90"/>
        <v>5.3139013452914795E-2</v>
      </c>
      <c r="D455" s="7">
        <f t="shared" si="84"/>
        <v>3.0417802705645922</v>
      </c>
      <c r="E455" s="6">
        <f t="shared" si="85"/>
        <v>3</v>
      </c>
      <c r="F455" s="4">
        <f t="shared" si="86"/>
        <v>0.5822197294354079</v>
      </c>
      <c r="G455" s="18">
        <f t="shared" si="91"/>
        <v>0.6</v>
      </c>
      <c r="H455" s="4">
        <f t="shared" si="87"/>
        <v>446.6292534082379</v>
      </c>
      <c r="I455" s="18">
        <f t="shared" si="92"/>
        <v>128.40246978822273</v>
      </c>
      <c r="J455" s="23">
        <f>VLOOKUP(G455,'FS antenna gain'!$A$2:$B$902,2)</f>
        <v>42.468593750000842</v>
      </c>
      <c r="K455" s="18">
        <f>VLOOKUP(E455,'vehicle radar antenna gain'!$A$3:$D$903,4)</f>
        <v>-18.385855136196</v>
      </c>
      <c r="L455" s="22">
        <f t="shared" si="93"/>
        <v>-50.385855136196</v>
      </c>
      <c r="M455" s="22">
        <f t="shared" si="94"/>
        <v>-37.385855136196</v>
      </c>
      <c r="N455">
        <f t="shared" si="88"/>
        <v>-136.31973117441788</v>
      </c>
      <c r="O455">
        <f t="shared" si="95"/>
        <v>-123.31973117441788</v>
      </c>
      <c r="P455">
        <f t="shared" si="96"/>
        <v>46.319731174417882</v>
      </c>
      <c r="Q455">
        <f t="shared" si="89"/>
        <v>58.319731174417882</v>
      </c>
    </row>
    <row r="456" spans="2:17">
      <c r="B456" s="18">
        <v>447</v>
      </c>
      <c r="C456" s="3">
        <f t="shared" si="90"/>
        <v>5.3020134228187916E-2</v>
      </c>
      <c r="D456" s="7">
        <f t="shared" si="84"/>
        <v>3.034988129182552</v>
      </c>
      <c r="E456" s="6">
        <f t="shared" si="85"/>
        <v>3</v>
      </c>
      <c r="F456" s="4">
        <f t="shared" si="86"/>
        <v>0.5890118708174481</v>
      </c>
      <c r="G456" s="18">
        <f t="shared" si="91"/>
        <v>0.6</v>
      </c>
      <c r="H456" s="4">
        <f t="shared" si="87"/>
        <v>447.6278476591911</v>
      </c>
      <c r="I456" s="18">
        <f t="shared" si="92"/>
        <v>128.42186842213215</v>
      </c>
      <c r="J456" s="23">
        <f>VLOOKUP(G456,'FS antenna gain'!$A$2:$B$902,2)</f>
        <v>42.468593750000842</v>
      </c>
      <c r="K456" s="18">
        <f>VLOOKUP(E456,'vehicle radar antenna gain'!$A$3:$D$903,4)</f>
        <v>-18.385855136196</v>
      </c>
      <c r="L456" s="22">
        <f t="shared" si="93"/>
        <v>-50.385855136196</v>
      </c>
      <c r="M456" s="22">
        <f t="shared" si="94"/>
        <v>-37.385855136196</v>
      </c>
      <c r="N456">
        <f t="shared" si="88"/>
        <v>-136.3391298083273</v>
      </c>
      <c r="O456">
        <f t="shared" si="95"/>
        <v>-123.3391298083273</v>
      </c>
      <c r="P456">
        <f t="shared" si="96"/>
        <v>46.3391298083273</v>
      </c>
      <c r="Q456">
        <f t="shared" si="89"/>
        <v>58.3391298083273</v>
      </c>
    </row>
    <row r="457" spans="2:17">
      <c r="B457" s="18">
        <v>448</v>
      </c>
      <c r="C457" s="3">
        <f t="shared" si="90"/>
        <v>5.2901785714285714E-2</v>
      </c>
      <c r="D457" s="7">
        <f t="shared" si="84"/>
        <v>3.02822622504873</v>
      </c>
      <c r="E457" s="6">
        <f t="shared" si="85"/>
        <v>3</v>
      </c>
      <c r="F457" s="4">
        <f t="shared" si="86"/>
        <v>0.59577377495127015</v>
      </c>
      <c r="G457" s="18">
        <f t="shared" si="91"/>
        <v>0.6</v>
      </c>
      <c r="H457" s="4">
        <f t="shared" si="87"/>
        <v>448.62644817264174</v>
      </c>
      <c r="I457" s="18">
        <f t="shared" si="92"/>
        <v>128.44122394987011</v>
      </c>
      <c r="J457" s="23">
        <f>VLOOKUP(G457,'FS antenna gain'!$A$2:$B$902,2)</f>
        <v>42.468593750000842</v>
      </c>
      <c r="K457" s="18">
        <f>VLOOKUP(E457,'vehicle radar antenna gain'!$A$3:$D$903,4)</f>
        <v>-18.385855136196</v>
      </c>
      <c r="L457" s="22">
        <f t="shared" si="93"/>
        <v>-50.385855136196</v>
      </c>
      <c r="M457" s="22">
        <f t="shared" si="94"/>
        <v>-37.385855136196</v>
      </c>
      <c r="N457">
        <f t="shared" si="88"/>
        <v>-136.35848533606526</v>
      </c>
      <c r="O457">
        <f t="shared" si="95"/>
        <v>-123.35848533606526</v>
      </c>
      <c r="P457">
        <f t="shared" si="96"/>
        <v>46.358485336065257</v>
      </c>
      <c r="Q457">
        <f t="shared" si="89"/>
        <v>58.358485336065257</v>
      </c>
    </row>
    <row r="458" spans="2:17">
      <c r="B458" s="18">
        <v>449</v>
      </c>
      <c r="C458" s="3">
        <f t="shared" si="90"/>
        <v>5.278396436525612E-2</v>
      </c>
      <c r="D458" s="7">
        <f t="shared" ref="D458:D509" si="97">DEGREES(ATAN(C458))</f>
        <v>3.0214943568834522</v>
      </c>
      <c r="E458" s="6">
        <f t="shared" ref="E458:E509" si="98">ROUND(D458,1)</f>
        <v>3</v>
      </c>
      <c r="F458" s="4">
        <f t="shared" ref="F458:F509" si="99">(D458-3.624)*-1</f>
        <v>0.60250564311654786</v>
      </c>
      <c r="G458" s="18">
        <f t="shared" si="91"/>
        <v>0.6</v>
      </c>
      <c r="H458" s="4">
        <f t="shared" ref="H458:H508" si="100">SQRT((B458)^2+($K$3)^2)</f>
        <v>449.62505490686351</v>
      </c>
      <c r="I458" s="18">
        <f t="shared" si="92"/>
        <v>128.46053656204816</v>
      </c>
      <c r="J458" s="23">
        <f>VLOOKUP(G458,'FS antenna gain'!$A$2:$B$902,2)</f>
        <v>42.468593750000842</v>
      </c>
      <c r="K458" s="18">
        <f>VLOOKUP(E458,'vehicle radar antenna gain'!$A$3:$D$903,4)</f>
        <v>-18.385855136196</v>
      </c>
      <c r="L458" s="22">
        <f t="shared" si="93"/>
        <v>-50.385855136196</v>
      </c>
      <c r="M458" s="22">
        <f t="shared" si="94"/>
        <v>-37.385855136196</v>
      </c>
      <c r="N458">
        <f t="shared" ref="N458:N509" si="101">L458-I458+J458</f>
        <v>-136.37779794824331</v>
      </c>
      <c r="O458">
        <f t="shared" si="95"/>
        <v>-123.37779794824331</v>
      </c>
      <c r="P458">
        <f t="shared" si="96"/>
        <v>46.377797948243312</v>
      </c>
      <c r="Q458">
        <f t="shared" ref="Q458:Q509" si="102">-(O458-$I$5)</f>
        <v>58.377797948243312</v>
      </c>
    </row>
    <row r="459" spans="2:17">
      <c r="B459" s="18">
        <v>450</v>
      </c>
      <c r="C459" s="3">
        <f t="shared" ref="C459:C509" si="103">$K$3/(B459)</f>
        <v>5.2666666666666667E-2</v>
      </c>
      <c r="D459" s="7">
        <f t="shared" si="97"/>
        <v>3.014792325187913</v>
      </c>
      <c r="E459" s="6">
        <f t="shared" si="98"/>
        <v>3</v>
      </c>
      <c r="F459" s="4">
        <f t="shared" si="99"/>
        <v>0.60920767481208715</v>
      </c>
      <c r="G459" s="18">
        <f t="shared" ref="G459:G509" si="104">ROUND(F459,1)</f>
        <v>0.6</v>
      </c>
      <c r="H459" s="4">
        <f t="shared" si="100"/>
        <v>450.62366782049963</v>
      </c>
      <c r="I459" s="18">
        <f t="shared" ref="I459:I508" si="105">20*LOG10(H459)+20*LOG10($C$3*1000000000)-147.55</f>
        <v>128.47980644801999</v>
      </c>
      <c r="J459" s="23">
        <f>VLOOKUP(G459,'FS antenna gain'!$A$2:$B$902,2)</f>
        <v>42.468593750000842</v>
      </c>
      <c r="K459" s="18">
        <f>VLOOKUP(E459,'vehicle radar antenna gain'!$A$3:$D$903,4)</f>
        <v>-18.385855136196</v>
      </c>
      <c r="L459" s="22">
        <f t="shared" ref="L459:L509" si="106">$D$5-$I$7+K459</f>
        <v>-50.385855136196</v>
      </c>
      <c r="M459" s="22">
        <f t="shared" ref="M459:M509" si="107">$D$4-$I$7+K459</f>
        <v>-37.385855136196</v>
      </c>
      <c r="N459">
        <f t="shared" si="101"/>
        <v>-136.39706783421514</v>
      </c>
      <c r="O459">
        <f t="shared" ref="O459:O509" si="108">M459-I459+J459</f>
        <v>-123.39706783421514</v>
      </c>
      <c r="P459">
        <f t="shared" si="96"/>
        <v>46.397067834215136</v>
      </c>
      <c r="Q459">
        <f t="shared" si="102"/>
        <v>58.397067834215136</v>
      </c>
    </row>
    <row r="460" spans="2:17">
      <c r="B460" s="18">
        <v>451</v>
      </c>
      <c r="C460" s="3">
        <f t="shared" si="103"/>
        <v>5.254988913525499E-2</v>
      </c>
      <c r="D460" s="7">
        <f t="shared" si="97"/>
        <v>3.0081199322245342</v>
      </c>
      <c r="E460" s="6">
        <f t="shared" si="98"/>
        <v>3</v>
      </c>
      <c r="F460" s="4">
        <f t="shared" si="99"/>
        <v>0.61588006777546589</v>
      </c>
      <c r="G460" s="18">
        <f t="shared" si="104"/>
        <v>0.6</v>
      </c>
      <c r="H460" s="4">
        <f t="shared" si="100"/>
        <v>451.62228687255902</v>
      </c>
      <c r="I460" s="18">
        <f t="shared" si="105"/>
        <v>128.49903379589222</v>
      </c>
      <c r="J460" s="23">
        <f>VLOOKUP(G460,'FS antenna gain'!$A$2:$B$902,2)</f>
        <v>42.468593750000842</v>
      </c>
      <c r="K460" s="18">
        <f>VLOOKUP(E460,'vehicle radar antenna gain'!$A$3:$D$903,4)</f>
        <v>-18.385855136196</v>
      </c>
      <c r="L460" s="22">
        <f t="shared" si="106"/>
        <v>-50.385855136196</v>
      </c>
      <c r="M460" s="22">
        <f t="shared" si="107"/>
        <v>-37.385855136196</v>
      </c>
      <c r="N460">
        <f t="shared" si="101"/>
        <v>-136.41629518208737</v>
      </c>
      <c r="O460">
        <f t="shared" si="108"/>
        <v>-123.41629518208737</v>
      </c>
      <c r="P460">
        <f t="shared" si="96"/>
        <v>46.416295182087367</v>
      </c>
      <c r="Q460">
        <f t="shared" si="102"/>
        <v>58.416295182087367</v>
      </c>
    </row>
    <row r="461" spans="2:17">
      <c r="B461" s="18">
        <v>452</v>
      </c>
      <c r="C461" s="3">
        <f t="shared" si="103"/>
        <v>5.2433628318584072E-2</v>
      </c>
      <c r="D461" s="7">
        <f t="shared" si="97"/>
        <v>3.0014769819975919</v>
      </c>
      <c r="E461" s="6">
        <f t="shared" si="98"/>
        <v>3</v>
      </c>
      <c r="F461" s="4">
        <f t="shared" si="99"/>
        <v>0.62252301800240817</v>
      </c>
      <c r="G461" s="18">
        <f t="shared" si="104"/>
        <v>0.6</v>
      </c>
      <c r="H461" s="4">
        <f t="shared" si="100"/>
        <v>452.62091202241197</v>
      </c>
      <c r="I461" s="18">
        <f t="shared" si="105"/>
        <v>128.51821879253566</v>
      </c>
      <c r="J461" s="23">
        <f>VLOOKUP(G461,'FS antenna gain'!$A$2:$B$902,2)</f>
        <v>42.468593750000842</v>
      </c>
      <c r="K461" s="18">
        <f>VLOOKUP(E461,'vehicle radar antenna gain'!$A$3:$D$903,4)</f>
        <v>-18.385855136196</v>
      </c>
      <c r="L461" s="22">
        <f t="shared" si="106"/>
        <v>-50.385855136196</v>
      </c>
      <c r="M461" s="22">
        <f t="shared" si="107"/>
        <v>-37.385855136196</v>
      </c>
      <c r="N461">
        <f t="shared" si="101"/>
        <v>-136.43548017873081</v>
      </c>
      <c r="O461">
        <f t="shared" si="108"/>
        <v>-123.43548017873081</v>
      </c>
      <c r="P461">
        <f t="shared" si="96"/>
        <v>46.435480178730813</v>
      </c>
      <c r="Q461">
        <f t="shared" si="102"/>
        <v>58.435480178730813</v>
      </c>
    </row>
    <row r="462" spans="2:17">
      <c r="B462" s="18">
        <v>453</v>
      </c>
      <c r="C462" s="3">
        <f t="shared" si="103"/>
        <v>5.2317880794701982E-2</v>
      </c>
      <c r="D462" s="7">
        <f t="shared" si="97"/>
        <v>2.9948632802341</v>
      </c>
      <c r="E462" s="6">
        <f t="shared" si="98"/>
        <v>3</v>
      </c>
      <c r="F462" s="4">
        <f t="shared" si="99"/>
        <v>0.62913671976590013</v>
      </c>
      <c r="G462" s="18">
        <f t="shared" si="104"/>
        <v>0.6</v>
      </c>
      <c r="H462" s="4">
        <f t="shared" si="100"/>
        <v>453.61954322978636</v>
      </c>
      <c r="I462" s="18">
        <f t="shared" si="105"/>
        <v>128.53736162359564</v>
      </c>
      <c r="J462" s="23">
        <f>VLOOKUP(G462,'FS antenna gain'!$A$2:$B$902,2)</f>
        <v>42.468593750000842</v>
      </c>
      <c r="K462" s="18">
        <f>VLOOKUP(E462,'vehicle radar antenna gain'!$A$3:$D$903,4)</f>
        <v>-18.385855136196</v>
      </c>
      <c r="L462" s="22">
        <f t="shared" si="106"/>
        <v>-50.385855136196</v>
      </c>
      <c r="M462" s="22">
        <f t="shared" si="107"/>
        <v>-37.385855136196</v>
      </c>
      <c r="N462">
        <f t="shared" si="101"/>
        <v>-136.45462300979079</v>
      </c>
      <c r="O462">
        <f t="shared" si="108"/>
        <v>-123.45462300979079</v>
      </c>
      <c r="P462">
        <f t="shared" si="96"/>
        <v>46.454623009790794</v>
      </c>
      <c r="Q462">
        <f t="shared" si="102"/>
        <v>58.454623009790794</v>
      </c>
    </row>
    <row r="463" spans="2:17">
      <c r="B463" s="18">
        <v>454</v>
      </c>
      <c r="C463" s="3">
        <f t="shared" si="103"/>
        <v>5.2202643171806166E-2</v>
      </c>
      <c r="D463" s="7">
        <f t="shared" si="97"/>
        <v>2.9882786343649381</v>
      </c>
      <c r="E463" s="6">
        <f t="shared" si="98"/>
        <v>3</v>
      </c>
      <c r="F463" s="4">
        <f t="shared" si="99"/>
        <v>0.63572136563506199</v>
      </c>
      <c r="G463" s="18">
        <f t="shared" si="104"/>
        <v>0.6</v>
      </c>
      <c r="H463" s="4">
        <f t="shared" si="100"/>
        <v>454.6181804547636</v>
      </c>
      <c r="I463" s="18">
        <f t="shared" si="105"/>
        <v>128.55646247350307</v>
      </c>
      <c r="J463" s="23">
        <f>VLOOKUP(G463,'FS antenna gain'!$A$2:$B$902,2)</f>
        <v>42.468593750000842</v>
      </c>
      <c r="K463" s="18">
        <f>VLOOKUP(E463,'vehicle radar antenna gain'!$A$3:$D$903,4)</f>
        <v>-18.385855136196</v>
      </c>
      <c r="L463" s="22">
        <f t="shared" si="106"/>
        <v>-50.385855136196</v>
      </c>
      <c r="M463" s="22">
        <f t="shared" si="107"/>
        <v>-37.385855136196</v>
      </c>
      <c r="N463">
        <f t="shared" si="101"/>
        <v>-136.47372385969823</v>
      </c>
      <c r="O463">
        <f t="shared" si="108"/>
        <v>-123.47372385969823</v>
      </c>
      <c r="P463">
        <f t="shared" si="96"/>
        <v>46.473723859698225</v>
      </c>
      <c r="Q463">
        <f t="shared" si="102"/>
        <v>58.473723859698225</v>
      </c>
    </row>
    <row r="464" spans="2:17">
      <c r="B464" s="18">
        <v>455</v>
      </c>
      <c r="C464" s="3">
        <f t="shared" si="103"/>
        <v>5.2087912087912087E-2</v>
      </c>
      <c r="D464" s="7">
        <f t="shared" si="97"/>
        <v>2.9817228535062288</v>
      </c>
      <c r="E464" s="6">
        <f t="shared" si="98"/>
        <v>3</v>
      </c>
      <c r="F464" s="4">
        <f t="shared" si="99"/>
        <v>0.64227714649377132</v>
      </c>
      <c r="G464" s="18">
        <f t="shared" si="104"/>
        <v>0.6</v>
      </c>
      <c r="H464" s="4">
        <f t="shared" si="100"/>
        <v>455.61682365777494</v>
      </c>
      <c r="I464" s="18">
        <f t="shared" si="105"/>
        <v>128.57552152548476</v>
      </c>
      <c r="J464" s="23">
        <f>VLOOKUP(G464,'FS antenna gain'!$A$2:$B$902,2)</f>
        <v>42.468593750000842</v>
      </c>
      <c r="K464" s="18">
        <f>VLOOKUP(E464,'vehicle radar antenna gain'!$A$3:$D$903,4)</f>
        <v>-18.385855136196</v>
      </c>
      <c r="L464" s="22">
        <f t="shared" si="106"/>
        <v>-50.385855136196</v>
      </c>
      <c r="M464" s="22">
        <f t="shared" si="107"/>
        <v>-37.385855136196</v>
      </c>
      <c r="N464">
        <f t="shared" si="101"/>
        <v>-136.49278291167991</v>
      </c>
      <c r="O464">
        <f t="shared" si="108"/>
        <v>-123.49278291167991</v>
      </c>
      <c r="P464">
        <f t="shared" si="96"/>
        <v>46.49278291167991</v>
      </c>
      <c r="Q464">
        <f t="shared" si="102"/>
        <v>58.49278291167991</v>
      </c>
    </row>
    <row r="465" spans="2:17">
      <c r="B465" s="18">
        <v>456</v>
      </c>
      <c r="C465" s="3">
        <f t="shared" si="103"/>
        <v>5.1973684210526311E-2</v>
      </c>
      <c r="D465" s="7">
        <f t="shared" si="97"/>
        <v>2.9751957484409606</v>
      </c>
      <c r="E465" s="6">
        <f t="shared" si="98"/>
        <v>3</v>
      </c>
      <c r="F465" s="4">
        <f t="shared" si="99"/>
        <v>0.64880425155903954</v>
      </c>
      <c r="G465" s="18">
        <f t="shared" si="104"/>
        <v>0.6</v>
      </c>
      <c r="H465" s="4">
        <f t="shared" si="100"/>
        <v>456.61547279959757</v>
      </c>
      <c r="I465" s="18">
        <f t="shared" si="105"/>
        <v>128.5945389615739</v>
      </c>
      <c r="J465" s="23">
        <f>VLOOKUP(G465,'FS antenna gain'!$A$2:$B$902,2)</f>
        <v>42.468593750000842</v>
      </c>
      <c r="K465" s="18">
        <f>VLOOKUP(E465,'vehicle radar antenna gain'!$A$3:$D$903,4)</f>
        <v>-18.385855136196</v>
      </c>
      <c r="L465" s="22">
        <f t="shared" si="106"/>
        <v>-50.385855136196</v>
      </c>
      <c r="M465" s="22">
        <f t="shared" si="107"/>
        <v>-37.385855136196</v>
      </c>
      <c r="N465">
        <f t="shared" si="101"/>
        <v>-136.51180034776905</v>
      </c>
      <c r="O465">
        <f t="shared" si="108"/>
        <v>-123.51180034776905</v>
      </c>
      <c r="P465">
        <f t="shared" si="96"/>
        <v>46.511800347769054</v>
      </c>
      <c r="Q465">
        <f t="shared" si="102"/>
        <v>58.511800347769054</v>
      </c>
    </row>
    <row r="466" spans="2:17">
      <c r="B466" s="18">
        <v>457</v>
      </c>
      <c r="C466" s="3">
        <f t="shared" si="103"/>
        <v>5.1859956236323848E-2</v>
      </c>
      <c r="D466" s="7">
        <f t="shared" si="97"/>
        <v>2.9686971316008512</v>
      </c>
      <c r="E466" s="6">
        <f t="shared" si="98"/>
        <v>3</v>
      </c>
      <c r="F466" s="4">
        <f t="shared" si="99"/>
        <v>0.65530286839914886</v>
      </c>
      <c r="G466" s="18">
        <f t="shared" si="104"/>
        <v>0.7</v>
      </c>
      <c r="H466" s="4">
        <f t="shared" si="100"/>
        <v>457.61412784135064</v>
      </c>
      <c r="I466" s="18">
        <f t="shared" si="105"/>
        <v>128.61351496262034</v>
      </c>
      <c r="J466" s="23">
        <f>VLOOKUP(G466,'FS antenna gain'!$A$2:$B$902,2)</f>
        <v>41.794775000000449</v>
      </c>
      <c r="K466" s="18">
        <f>VLOOKUP(E466,'vehicle radar antenna gain'!$A$3:$D$903,4)</f>
        <v>-18.385855136196</v>
      </c>
      <c r="L466" s="22">
        <f t="shared" si="106"/>
        <v>-50.385855136196</v>
      </c>
      <c r="M466" s="22">
        <f t="shared" si="107"/>
        <v>-37.385855136196</v>
      </c>
      <c r="N466">
        <f t="shared" si="101"/>
        <v>-137.2045950988159</v>
      </c>
      <c r="O466">
        <f t="shared" si="108"/>
        <v>-124.2045950988159</v>
      </c>
      <c r="P466">
        <f t="shared" si="96"/>
        <v>47.204595098815901</v>
      </c>
      <c r="Q466">
        <f t="shared" si="102"/>
        <v>59.204595098815901</v>
      </c>
    </row>
    <row r="467" spans="2:17">
      <c r="B467" s="18">
        <v>458</v>
      </c>
      <c r="C467" s="3">
        <f t="shared" si="103"/>
        <v>5.1746724890829696E-2</v>
      </c>
      <c r="D467" s="7">
        <f t="shared" si="97"/>
        <v>2.9622268170484412</v>
      </c>
      <c r="E467" s="6">
        <f t="shared" si="98"/>
        <v>3</v>
      </c>
      <c r="F467" s="4">
        <f t="shared" si="99"/>
        <v>0.66177318295155896</v>
      </c>
      <c r="G467" s="18">
        <f t="shared" si="104"/>
        <v>0.7</v>
      </c>
      <c r="H467" s="4">
        <f t="shared" si="100"/>
        <v>458.61278874449192</v>
      </c>
      <c r="I467" s="18">
        <f t="shared" si="105"/>
        <v>128.63244970830101</v>
      </c>
      <c r="J467" s="23">
        <f>VLOOKUP(G467,'FS antenna gain'!$A$2:$B$902,2)</f>
        <v>41.794775000000449</v>
      </c>
      <c r="K467" s="18">
        <f>VLOOKUP(E467,'vehicle radar antenna gain'!$A$3:$D$903,4)</f>
        <v>-18.385855136196</v>
      </c>
      <c r="L467" s="22">
        <f t="shared" si="106"/>
        <v>-50.385855136196</v>
      </c>
      <c r="M467" s="22">
        <f t="shared" si="107"/>
        <v>-37.385855136196</v>
      </c>
      <c r="N467">
        <f t="shared" si="101"/>
        <v>-137.22352984449657</v>
      </c>
      <c r="O467">
        <f t="shared" si="108"/>
        <v>-124.22352984449657</v>
      </c>
      <c r="P467">
        <f t="shared" si="96"/>
        <v>47.223529844496568</v>
      </c>
      <c r="Q467">
        <f t="shared" si="102"/>
        <v>59.223529844496568</v>
      </c>
    </row>
    <row r="468" spans="2:17">
      <c r="B468" s="18">
        <v>459</v>
      </c>
      <c r="C468" s="3">
        <f t="shared" si="103"/>
        <v>5.1633986928104572E-2</v>
      </c>
      <c r="D468" s="7">
        <f t="shared" si="97"/>
        <v>2.9557846204594274</v>
      </c>
      <c r="E468" s="6">
        <f t="shared" si="98"/>
        <v>3</v>
      </c>
      <c r="F468" s="4">
        <f t="shared" si="99"/>
        <v>0.66821537954057275</v>
      </c>
      <c r="G468" s="18">
        <f t="shared" si="104"/>
        <v>0.7</v>
      </c>
      <c r="H468" s="4">
        <f t="shared" si="100"/>
        <v>459.61145547081395</v>
      </c>
      <c r="I468" s="18">
        <f t="shared" si="105"/>
        <v>128.65134337712959</v>
      </c>
      <c r="J468" s="23">
        <f>VLOOKUP(G468,'FS antenna gain'!$A$2:$B$902,2)</f>
        <v>41.794775000000449</v>
      </c>
      <c r="K468" s="18">
        <f>VLOOKUP(E468,'vehicle radar antenna gain'!$A$3:$D$903,4)</f>
        <v>-18.385855136196</v>
      </c>
      <c r="L468" s="22">
        <f t="shared" si="106"/>
        <v>-50.385855136196</v>
      </c>
      <c r="M468" s="22">
        <f t="shared" si="107"/>
        <v>-37.385855136196</v>
      </c>
      <c r="N468">
        <f t="shared" si="101"/>
        <v>-137.24242351332515</v>
      </c>
      <c r="O468">
        <f t="shared" si="108"/>
        <v>-124.24242351332515</v>
      </c>
      <c r="P468">
        <f t="shared" si="96"/>
        <v>47.24242351332515</v>
      </c>
      <c r="Q468">
        <f t="shared" si="102"/>
        <v>59.24242351332515</v>
      </c>
    </row>
    <row r="469" spans="2:17">
      <c r="B469" s="18">
        <v>460</v>
      </c>
      <c r="C469" s="3">
        <f t="shared" si="103"/>
        <v>5.1521739130434778E-2</v>
      </c>
      <c r="D469" s="7">
        <f t="shared" si="97"/>
        <v>2.9493703591052203</v>
      </c>
      <c r="E469" s="6">
        <f t="shared" si="98"/>
        <v>2.9</v>
      </c>
      <c r="F469" s="4">
        <f t="shared" si="99"/>
        <v>0.67462964089477984</v>
      </c>
      <c r="G469" s="18">
        <f t="shared" si="104"/>
        <v>0.7</v>
      </c>
      <c r="H469" s="4">
        <f t="shared" si="100"/>
        <v>460.61012798244025</v>
      </c>
      <c r="I469" s="18">
        <f t="shared" si="105"/>
        <v>128.67019614646688</v>
      </c>
      <c r="J469" s="23">
        <f>VLOOKUP(G469,'FS antenna gain'!$A$2:$B$902,2)</f>
        <v>41.794775000000449</v>
      </c>
      <c r="K469" s="18">
        <f>VLOOKUP(E469,'vehicle radar antenna gain'!$A$3:$D$903,4)</f>
        <v>-18.302892591407002</v>
      </c>
      <c r="L469" s="22">
        <f t="shared" si="106"/>
        <v>-50.302892591407002</v>
      </c>
      <c r="M469" s="22">
        <f t="shared" si="107"/>
        <v>-37.302892591407002</v>
      </c>
      <c r="N469">
        <f t="shared" si="101"/>
        <v>-137.17831373787342</v>
      </c>
      <c r="O469">
        <f t="shared" si="108"/>
        <v>-124.17831373787342</v>
      </c>
      <c r="P469">
        <f t="shared" si="96"/>
        <v>47.178313737873424</v>
      </c>
      <c r="Q469">
        <f t="shared" si="102"/>
        <v>59.178313737873424</v>
      </c>
    </row>
    <row r="470" spans="2:17">
      <c r="B470" s="18">
        <v>461</v>
      </c>
      <c r="C470" s="3">
        <f t="shared" si="103"/>
        <v>5.140997830802603E-2</v>
      </c>
      <c r="D470" s="7">
        <f t="shared" si="97"/>
        <v>2.9429838518357307</v>
      </c>
      <c r="E470" s="6">
        <f t="shared" si="98"/>
        <v>2.9</v>
      </c>
      <c r="F470" s="4">
        <f t="shared" si="99"/>
        <v>0.68101614816426936</v>
      </c>
      <c r="G470" s="18">
        <f t="shared" si="104"/>
        <v>0.7</v>
      </c>
      <c r="H470" s="4">
        <f t="shared" si="100"/>
        <v>461.60880624182204</v>
      </c>
      <c r="I470" s="18">
        <f t="shared" si="105"/>
        <v>128.68900819253059</v>
      </c>
      <c r="J470" s="23">
        <f>VLOOKUP(G470,'FS antenna gain'!$A$2:$B$902,2)</f>
        <v>41.794775000000449</v>
      </c>
      <c r="K470" s="18">
        <f>VLOOKUP(E470,'vehicle radar antenna gain'!$A$3:$D$903,4)</f>
        <v>-18.302892591407002</v>
      </c>
      <c r="L470" s="22">
        <f t="shared" si="106"/>
        <v>-50.302892591407002</v>
      </c>
      <c r="M470" s="22">
        <f t="shared" si="107"/>
        <v>-37.302892591407002</v>
      </c>
      <c r="N470">
        <f t="shared" si="101"/>
        <v>-137.19712578393714</v>
      </c>
      <c r="O470">
        <f t="shared" si="108"/>
        <v>-124.19712578393714</v>
      </c>
      <c r="P470">
        <f t="shared" si="96"/>
        <v>47.197125783937139</v>
      </c>
      <c r="Q470">
        <f t="shared" si="102"/>
        <v>59.197125783937139</v>
      </c>
    </row>
    <row r="471" spans="2:17">
      <c r="B471" s="18">
        <v>462</v>
      </c>
      <c r="C471" s="3">
        <f t="shared" si="103"/>
        <v>5.1298701298701295E-2</v>
      </c>
      <c r="D471" s="7">
        <f t="shared" si="97"/>
        <v>2.9366249190623734</v>
      </c>
      <c r="E471" s="6">
        <f t="shared" si="98"/>
        <v>2.9</v>
      </c>
      <c r="F471" s="4">
        <f t="shared" si="99"/>
        <v>0.68737508093762667</v>
      </c>
      <c r="G471" s="18">
        <f t="shared" si="104"/>
        <v>0.7</v>
      </c>
      <c r="H471" s="4">
        <f t="shared" si="100"/>
        <v>462.60749021173444</v>
      </c>
      <c r="I471" s="18">
        <f t="shared" si="105"/>
        <v>128.707779690405</v>
      </c>
      <c r="J471" s="23">
        <f>VLOOKUP(G471,'FS antenna gain'!$A$2:$B$902,2)</f>
        <v>41.794775000000449</v>
      </c>
      <c r="K471" s="18">
        <f>VLOOKUP(E471,'vehicle radar antenna gain'!$A$3:$D$903,4)</f>
        <v>-18.302892591407002</v>
      </c>
      <c r="L471" s="22">
        <f t="shared" si="106"/>
        <v>-50.302892591407002</v>
      </c>
      <c r="M471" s="22">
        <f t="shared" si="107"/>
        <v>-37.302892591407002</v>
      </c>
      <c r="N471">
        <f t="shared" si="101"/>
        <v>-137.21589728181155</v>
      </c>
      <c r="O471">
        <f t="shared" si="108"/>
        <v>-124.21589728181155</v>
      </c>
      <c r="P471">
        <f t="shared" si="96"/>
        <v>47.21589728181155</v>
      </c>
      <c r="Q471">
        <f t="shared" si="102"/>
        <v>59.21589728181155</v>
      </c>
    </row>
    <row r="472" spans="2:17">
      <c r="B472" s="18">
        <v>463</v>
      </c>
      <c r="C472" s="3">
        <f t="shared" si="103"/>
        <v>5.1187904967602588E-2</v>
      </c>
      <c r="D472" s="7">
        <f t="shared" si="97"/>
        <v>2.9302933827412954</v>
      </c>
      <c r="E472" s="6">
        <f t="shared" si="98"/>
        <v>2.9</v>
      </c>
      <c r="F472" s="4">
        <f t="shared" si="99"/>
        <v>0.69370661725870475</v>
      </c>
      <c r="G472" s="18">
        <f t="shared" si="104"/>
        <v>0.7</v>
      </c>
      <c r="H472" s="4">
        <f t="shared" si="100"/>
        <v>463.6061798552733</v>
      </c>
      <c r="I472" s="18">
        <f t="shared" si="105"/>
        <v>128.7265108140507</v>
      </c>
      <c r="J472" s="23">
        <f>VLOOKUP(G472,'FS antenna gain'!$A$2:$B$902,2)</f>
        <v>41.794775000000449</v>
      </c>
      <c r="K472" s="18">
        <f>VLOOKUP(E472,'vehicle radar antenna gain'!$A$3:$D$903,4)</f>
        <v>-18.302892591407002</v>
      </c>
      <c r="L472" s="22">
        <f t="shared" si="106"/>
        <v>-50.302892591407002</v>
      </c>
      <c r="M472" s="22">
        <f t="shared" si="107"/>
        <v>-37.302892591407002</v>
      </c>
      <c r="N472">
        <f t="shared" si="101"/>
        <v>-137.23462840545724</v>
      </c>
      <c r="O472">
        <f t="shared" si="108"/>
        <v>-124.23462840545724</v>
      </c>
      <c r="P472">
        <f t="shared" si="96"/>
        <v>47.234628405457244</v>
      </c>
      <c r="Q472">
        <f t="shared" si="102"/>
        <v>59.234628405457244</v>
      </c>
    </row>
    <row r="473" spans="2:17">
      <c r="B473" s="18">
        <v>464</v>
      </c>
      <c r="C473" s="3">
        <f t="shared" si="103"/>
        <v>5.107758620689655E-2</v>
      </c>
      <c r="D473" s="7">
        <f t="shared" si="97"/>
        <v>2.923989066356818</v>
      </c>
      <c r="E473" s="6">
        <f t="shared" si="98"/>
        <v>2.9</v>
      </c>
      <c r="F473" s="4">
        <f t="shared" si="99"/>
        <v>0.70001093364318212</v>
      </c>
      <c r="G473" s="18">
        <f t="shared" si="104"/>
        <v>0.7</v>
      </c>
      <c r="H473" s="4">
        <f t="shared" si="100"/>
        <v>464.60487513585133</v>
      </c>
      <c r="I473" s="18">
        <f t="shared" si="105"/>
        <v>128.74520173631424</v>
      </c>
      <c r="J473" s="23">
        <f>VLOOKUP(G473,'FS antenna gain'!$A$2:$B$902,2)</f>
        <v>41.794775000000449</v>
      </c>
      <c r="K473" s="18">
        <f>VLOOKUP(E473,'vehicle radar antenna gain'!$A$3:$D$903,4)</f>
        <v>-18.302892591407002</v>
      </c>
      <c r="L473" s="22">
        <f t="shared" si="106"/>
        <v>-50.302892591407002</v>
      </c>
      <c r="M473" s="22">
        <f t="shared" si="107"/>
        <v>-37.302892591407002</v>
      </c>
      <c r="N473">
        <f t="shared" si="101"/>
        <v>-137.25331932772079</v>
      </c>
      <c r="O473">
        <f t="shared" si="108"/>
        <v>-124.25331932772079</v>
      </c>
      <c r="P473">
        <f t="shared" si="96"/>
        <v>47.253319327720789</v>
      </c>
      <c r="Q473">
        <f t="shared" si="102"/>
        <v>59.253319327720789</v>
      </c>
    </row>
    <row r="474" spans="2:17">
      <c r="B474" s="18">
        <v>465</v>
      </c>
      <c r="C474" s="3">
        <f t="shared" si="103"/>
        <v>5.0967741935483868E-2</v>
      </c>
      <c r="D474" s="7">
        <f t="shared" si="97"/>
        <v>2.9177117949050881</v>
      </c>
      <c r="E474" s="6">
        <f t="shared" si="98"/>
        <v>2.9</v>
      </c>
      <c r="F474" s="4">
        <f t="shared" si="99"/>
        <v>0.70628820509491197</v>
      </c>
      <c r="G474" s="18">
        <f t="shared" si="104"/>
        <v>0.7</v>
      </c>
      <c r="H474" s="4">
        <f t="shared" si="100"/>
        <v>465.60357601719511</v>
      </c>
      <c r="I474" s="18">
        <f t="shared" si="105"/>
        <v>128.7638526289374</v>
      </c>
      <c r="J474" s="23">
        <f>VLOOKUP(G474,'FS antenna gain'!$A$2:$B$902,2)</f>
        <v>41.794775000000449</v>
      </c>
      <c r="K474" s="18">
        <f>VLOOKUP(E474,'vehicle radar antenna gain'!$A$3:$D$903,4)</f>
        <v>-18.302892591407002</v>
      </c>
      <c r="L474" s="22">
        <f t="shared" si="106"/>
        <v>-50.302892591407002</v>
      </c>
      <c r="M474" s="22">
        <f t="shared" si="107"/>
        <v>-37.302892591407002</v>
      </c>
      <c r="N474">
        <f t="shared" si="101"/>
        <v>-137.27197022034395</v>
      </c>
      <c r="O474">
        <f t="shared" si="108"/>
        <v>-124.27197022034395</v>
      </c>
      <c r="P474">
        <f t="shared" si="96"/>
        <v>47.271970220343945</v>
      </c>
      <c r="Q474">
        <f t="shared" si="102"/>
        <v>59.271970220343945</v>
      </c>
    </row>
    <row r="475" spans="2:17">
      <c r="B475" s="18">
        <v>466</v>
      </c>
      <c r="C475" s="3">
        <f t="shared" si="103"/>
        <v>5.0858369098712441E-2</v>
      </c>
      <c r="D475" s="7">
        <f t="shared" si="97"/>
        <v>2.9114613948779429</v>
      </c>
      <c r="E475" s="6">
        <f t="shared" si="98"/>
        <v>2.9</v>
      </c>
      <c r="F475" s="4">
        <f t="shared" si="99"/>
        <v>0.71253860512205724</v>
      </c>
      <c r="G475" s="18">
        <f t="shared" si="104"/>
        <v>0.7</v>
      </c>
      <c r="H475" s="4">
        <f t="shared" si="100"/>
        <v>466.60228246334157</v>
      </c>
      <c r="I475" s="18">
        <f t="shared" si="105"/>
        <v>128.78246366256684</v>
      </c>
      <c r="J475" s="23">
        <f>VLOOKUP(G475,'FS antenna gain'!$A$2:$B$902,2)</f>
        <v>41.794775000000449</v>
      </c>
      <c r="K475" s="18">
        <f>VLOOKUP(E475,'vehicle radar antenna gain'!$A$3:$D$903,4)</f>
        <v>-18.302892591407002</v>
      </c>
      <c r="L475" s="22">
        <f t="shared" si="106"/>
        <v>-50.302892591407002</v>
      </c>
      <c r="M475" s="22">
        <f t="shared" si="107"/>
        <v>-37.302892591407002</v>
      </c>
      <c r="N475">
        <f t="shared" si="101"/>
        <v>-137.29058125397339</v>
      </c>
      <c r="O475">
        <f t="shared" si="108"/>
        <v>-124.29058125397339</v>
      </c>
      <c r="P475">
        <f t="shared" si="96"/>
        <v>47.290581253973386</v>
      </c>
      <c r="Q475">
        <f t="shared" si="102"/>
        <v>59.290581253973386</v>
      </c>
    </row>
    <row r="476" spans="2:17">
      <c r="B476" s="18">
        <v>467</v>
      </c>
      <c r="C476" s="3">
        <f t="shared" si="103"/>
        <v>5.074946466809422E-2</v>
      </c>
      <c r="D476" s="7">
        <f t="shared" si="97"/>
        <v>2.9052376942469782</v>
      </c>
      <c r="E476" s="6">
        <f t="shared" si="98"/>
        <v>2.9</v>
      </c>
      <c r="F476" s="4">
        <f t="shared" si="99"/>
        <v>0.71876230575302191</v>
      </c>
      <c r="G476" s="18">
        <f t="shared" si="104"/>
        <v>0.7</v>
      </c>
      <c r="H476" s="4">
        <f t="shared" si="100"/>
        <v>467.60099443863464</v>
      </c>
      <c r="I476" s="18">
        <f t="shared" si="105"/>
        <v>128.80103500676313</v>
      </c>
      <c r="J476" s="23">
        <f>VLOOKUP(G476,'FS antenna gain'!$A$2:$B$902,2)</f>
        <v>41.794775000000449</v>
      </c>
      <c r="K476" s="18">
        <f>VLOOKUP(E476,'vehicle radar antenna gain'!$A$3:$D$903,4)</f>
        <v>-18.302892591407002</v>
      </c>
      <c r="L476" s="22">
        <f t="shared" si="106"/>
        <v>-50.302892591407002</v>
      </c>
      <c r="M476" s="22">
        <f t="shared" si="107"/>
        <v>-37.302892591407002</v>
      </c>
      <c r="N476">
        <f t="shared" si="101"/>
        <v>-137.30915259816967</v>
      </c>
      <c r="O476">
        <f t="shared" si="108"/>
        <v>-124.30915259816967</v>
      </c>
      <c r="P476">
        <f t="shared" si="96"/>
        <v>47.309152598169675</v>
      </c>
      <c r="Q476">
        <f t="shared" si="102"/>
        <v>59.309152598169675</v>
      </c>
    </row>
    <row r="477" spans="2:17">
      <c r="B477" s="18">
        <v>468</v>
      </c>
      <c r="C477" s="3">
        <f t="shared" si="103"/>
        <v>5.0641025641025642E-2</v>
      </c>
      <c r="D477" s="7">
        <f t="shared" si="97"/>
        <v>2.8990405224478191</v>
      </c>
      <c r="E477" s="6">
        <f t="shared" si="98"/>
        <v>2.9</v>
      </c>
      <c r="F477" s="4">
        <f t="shared" si="99"/>
        <v>0.72495947755218104</v>
      </c>
      <c r="G477" s="18">
        <f t="shared" si="104"/>
        <v>0.7</v>
      </c>
      <c r="H477" s="4">
        <f t="shared" si="100"/>
        <v>468.59971190772194</v>
      </c>
      <c r="I477" s="18">
        <f t="shared" si="105"/>
        <v>128.81956683000988</v>
      </c>
      <c r="J477" s="23">
        <f>VLOOKUP(G477,'FS antenna gain'!$A$2:$B$902,2)</f>
        <v>41.794775000000449</v>
      </c>
      <c r="K477" s="18">
        <f>VLOOKUP(E477,'vehicle radar antenna gain'!$A$3:$D$903,4)</f>
        <v>-18.302892591407002</v>
      </c>
      <c r="L477" s="22">
        <f t="shared" si="106"/>
        <v>-50.302892591407002</v>
      </c>
      <c r="M477" s="22">
        <f t="shared" si="107"/>
        <v>-37.302892591407002</v>
      </c>
      <c r="N477">
        <f t="shared" si="101"/>
        <v>-137.32768442141642</v>
      </c>
      <c r="O477">
        <f t="shared" si="108"/>
        <v>-124.32768442141642</v>
      </c>
      <c r="P477">
        <f t="shared" si="96"/>
        <v>47.327684421416421</v>
      </c>
      <c r="Q477">
        <f t="shared" si="102"/>
        <v>59.327684421416421</v>
      </c>
    </row>
    <row r="478" spans="2:17">
      <c r="B478" s="18">
        <v>469</v>
      </c>
      <c r="C478" s="3">
        <f t="shared" si="103"/>
        <v>5.0533049040511722E-2</v>
      </c>
      <c r="D478" s="7">
        <f t="shared" si="97"/>
        <v>2.8928697103645966</v>
      </c>
      <c r="E478" s="6">
        <f t="shared" si="98"/>
        <v>2.9</v>
      </c>
      <c r="F478" s="4">
        <f t="shared" si="99"/>
        <v>0.7311302896354035</v>
      </c>
      <c r="G478" s="18">
        <f t="shared" si="104"/>
        <v>0.7</v>
      </c>
      <c r="H478" s="4">
        <f t="shared" si="100"/>
        <v>469.59843483555181</v>
      </c>
      <c r="I478" s="18">
        <f t="shared" si="105"/>
        <v>128.83805929972317</v>
      </c>
      <c r="J478" s="23">
        <f>VLOOKUP(G478,'FS antenna gain'!$A$2:$B$902,2)</f>
        <v>41.794775000000449</v>
      </c>
      <c r="K478" s="18">
        <f>VLOOKUP(E478,'vehicle radar antenna gain'!$A$3:$D$903,4)</f>
        <v>-18.302892591407002</v>
      </c>
      <c r="L478" s="22">
        <f t="shared" si="106"/>
        <v>-50.302892591407002</v>
      </c>
      <c r="M478" s="22">
        <f t="shared" si="107"/>
        <v>-37.302892591407002</v>
      </c>
      <c r="N478">
        <f t="shared" si="101"/>
        <v>-137.34617689112972</v>
      </c>
      <c r="O478">
        <f t="shared" si="108"/>
        <v>-124.34617689112972</v>
      </c>
      <c r="P478">
        <f t="shared" si="96"/>
        <v>47.346176891129716</v>
      </c>
      <c r="Q478">
        <f t="shared" si="102"/>
        <v>59.346176891129716</v>
      </c>
    </row>
    <row r="479" spans="2:17">
      <c r="B479" s="18">
        <v>470</v>
      </c>
      <c r="C479" s="3">
        <f t="shared" si="103"/>
        <v>5.0425531914893615E-2</v>
      </c>
      <c r="D479" s="7">
        <f t="shared" si="97"/>
        <v>2.8867250903146116</v>
      </c>
      <c r="E479" s="6">
        <f t="shared" si="98"/>
        <v>2.9</v>
      </c>
      <c r="F479" s="4">
        <f t="shared" si="99"/>
        <v>0.73727490968538856</v>
      </c>
      <c r="G479" s="18">
        <f t="shared" si="104"/>
        <v>0.7</v>
      </c>
      <c r="H479" s="4">
        <f t="shared" si="100"/>
        <v>470.59716318736986</v>
      </c>
      <c r="I479" s="18">
        <f t="shared" si="105"/>
        <v>128.85651258226011</v>
      </c>
      <c r="J479" s="23">
        <f>VLOOKUP(G479,'FS antenna gain'!$A$2:$B$902,2)</f>
        <v>41.794775000000449</v>
      </c>
      <c r="K479" s="18">
        <f>VLOOKUP(E479,'vehicle radar antenna gain'!$A$3:$D$903,4)</f>
        <v>-18.302892591407002</v>
      </c>
      <c r="L479" s="22">
        <f t="shared" si="106"/>
        <v>-50.302892591407002</v>
      </c>
      <c r="M479" s="22">
        <f t="shared" si="107"/>
        <v>-37.302892591407002</v>
      </c>
      <c r="N479">
        <f t="shared" si="101"/>
        <v>-137.36463017366665</v>
      </c>
      <c r="O479">
        <f t="shared" si="108"/>
        <v>-124.36463017366665</v>
      </c>
      <c r="P479">
        <f t="shared" si="96"/>
        <v>47.364630173666654</v>
      </c>
      <c r="Q479">
        <f t="shared" si="102"/>
        <v>59.364630173666654</v>
      </c>
    </row>
    <row r="480" spans="2:17">
      <c r="B480" s="18">
        <v>471</v>
      </c>
      <c r="C480" s="3">
        <f t="shared" si="103"/>
        <v>5.0318471337579614E-2</v>
      </c>
      <c r="D480" s="7">
        <f t="shared" si="97"/>
        <v>2.8806064960331987</v>
      </c>
      <c r="E480" s="6">
        <f t="shared" si="98"/>
        <v>2.9</v>
      </c>
      <c r="F480" s="4">
        <f t="shared" si="99"/>
        <v>0.74339350396680137</v>
      </c>
      <c r="G480" s="18">
        <f t="shared" si="104"/>
        <v>0.7</v>
      </c>
      <c r="H480" s="4">
        <f t="shared" si="100"/>
        <v>471.59589692871589</v>
      </c>
      <c r="I480" s="18">
        <f t="shared" si="105"/>
        <v>128.87492684292806</v>
      </c>
      <c r="J480" s="23">
        <f>VLOOKUP(G480,'FS antenna gain'!$A$2:$B$902,2)</f>
        <v>41.794775000000449</v>
      </c>
      <c r="K480" s="18">
        <f>VLOOKUP(E480,'vehicle radar antenna gain'!$A$3:$D$903,4)</f>
        <v>-18.302892591407002</v>
      </c>
      <c r="L480" s="22">
        <f t="shared" si="106"/>
        <v>-50.302892591407002</v>
      </c>
      <c r="M480" s="22">
        <f t="shared" si="107"/>
        <v>-37.302892591407002</v>
      </c>
      <c r="N480">
        <f t="shared" si="101"/>
        <v>-137.38304443433461</v>
      </c>
      <c r="O480">
        <f t="shared" si="108"/>
        <v>-124.38304443433461</v>
      </c>
      <c r="P480">
        <f t="shared" si="96"/>
        <v>47.383044434334607</v>
      </c>
      <c r="Q480">
        <f t="shared" si="102"/>
        <v>59.383044434334607</v>
      </c>
    </row>
    <row r="481" spans="2:17">
      <c r="B481" s="18">
        <v>472</v>
      </c>
      <c r="C481" s="3">
        <f t="shared" si="103"/>
        <v>5.021186440677966E-2</v>
      </c>
      <c r="D481" s="7">
        <f t="shared" si="97"/>
        <v>2.8745137626587853</v>
      </c>
      <c r="E481" s="6">
        <f t="shared" si="98"/>
        <v>2.9</v>
      </c>
      <c r="F481" s="4">
        <f t="shared" si="99"/>
        <v>0.74948623734121478</v>
      </c>
      <c r="G481" s="18">
        <f t="shared" si="104"/>
        <v>0.7</v>
      </c>
      <c r="H481" s="4">
        <f t="shared" si="100"/>
        <v>472.59463602542087</v>
      </c>
      <c r="I481" s="18">
        <f t="shared" si="105"/>
        <v>128.89330224599308</v>
      </c>
      <c r="J481" s="23">
        <f>VLOOKUP(G481,'FS antenna gain'!$A$2:$B$902,2)</f>
        <v>41.794775000000449</v>
      </c>
      <c r="K481" s="18">
        <f>VLOOKUP(E481,'vehicle radar antenna gain'!$A$3:$D$903,4)</f>
        <v>-18.302892591407002</v>
      </c>
      <c r="L481" s="22">
        <f t="shared" si="106"/>
        <v>-50.302892591407002</v>
      </c>
      <c r="M481" s="22">
        <f t="shared" si="107"/>
        <v>-37.302892591407002</v>
      </c>
      <c r="N481">
        <f t="shared" si="101"/>
        <v>-137.40141983739963</v>
      </c>
      <c r="O481">
        <f t="shared" si="108"/>
        <v>-124.40141983739963</v>
      </c>
      <c r="P481">
        <f t="shared" si="96"/>
        <v>47.401419837399629</v>
      </c>
      <c r="Q481">
        <f t="shared" si="102"/>
        <v>59.401419837399629</v>
      </c>
    </row>
    <row r="482" spans="2:17">
      <c r="B482" s="18">
        <v>473</v>
      </c>
      <c r="C482" s="3">
        <f t="shared" si="103"/>
        <v>5.010570824524313E-2</v>
      </c>
      <c r="D482" s="7">
        <f t="shared" si="97"/>
        <v>2.8684467267181288</v>
      </c>
      <c r="E482" s="6">
        <f t="shared" si="98"/>
        <v>2.9</v>
      </c>
      <c r="F482" s="4">
        <f t="shared" si="99"/>
        <v>0.75555327328187127</v>
      </c>
      <c r="G482" s="18">
        <f t="shared" si="104"/>
        <v>0.8</v>
      </c>
      <c r="H482" s="4">
        <f t="shared" si="100"/>
        <v>473.59338044360373</v>
      </c>
      <c r="I482" s="18">
        <f t="shared" si="105"/>
        <v>128.91163895468907</v>
      </c>
      <c r="J482" s="23">
        <f>VLOOKUP(G482,'FS antenna gain'!$A$2:$B$902,2)</f>
        <v>40.079600000001093</v>
      </c>
      <c r="K482" s="18">
        <f>VLOOKUP(E482,'vehicle radar antenna gain'!$A$3:$D$903,4)</f>
        <v>-18.302892591407002</v>
      </c>
      <c r="L482" s="22">
        <f t="shared" si="106"/>
        <v>-50.302892591407002</v>
      </c>
      <c r="M482" s="22">
        <f t="shared" si="107"/>
        <v>-37.302892591407002</v>
      </c>
      <c r="N482">
        <f t="shared" si="101"/>
        <v>-139.13493154609495</v>
      </c>
      <c r="O482">
        <f t="shared" si="108"/>
        <v>-126.13493154609496</v>
      </c>
      <c r="P482">
        <f t="shared" si="96"/>
        <v>49.134931546094947</v>
      </c>
      <c r="Q482">
        <f t="shared" si="102"/>
        <v>61.134931546094961</v>
      </c>
    </row>
    <row r="483" spans="2:17">
      <c r="B483" s="18">
        <v>474</v>
      </c>
      <c r="C483" s="3">
        <f t="shared" si="103"/>
        <v>4.9999999999999996E-2</v>
      </c>
      <c r="D483" s="7">
        <f t="shared" si="97"/>
        <v>2.8624052261117474</v>
      </c>
      <c r="E483" s="6">
        <f t="shared" si="98"/>
        <v>2.9</v>
      </c>
      <c r="F483" s="4">
        <f t="shared" si="99"/>
        <v>0.7615947738882527</v>
      </c>
      <c r="G483" s="18">
        <f t="shared" si="104"/>
        <v>0.8</v>
      </c>
      <c r="H483" s="4">
        <f t="shared" si="100"/>
        <v>474.59213014966861</v>
      </c>
      <c r="I483" s="18">
        <f t="shared" si="105"/>
        <v>128.92993713122587</v>
      </c>
      <c r="J483" s="23">
        <f>VLOOKUP(G483,'FS antenna gain'!$A$2:$B$902,2)</f>
        <v>40.079600000001093</v>
      </c>
      <c r="K483" s="18">
        <f>VLOOKUP(E483,'vehicle radar antenna gain'!$A$3:$D$903,4)</f>
        <v>-18.302892591407002</v>
      </c>
      <c r="L483" s="22">
        <f t="shared" si="106"/>
        <v>-50.302892591407002</v>
      </c>
      <c r="M483" s="22">
        <f t="shared" si="107"/>
        <v>-37.302892591407002</v>
      </c>
      <c r="N483">
        <f t="shared" si="101"/>
        <v>-139.15322972263175</v>
      </c>
      <c r="O483">
        <f t="shared" si="108"/>
        <v>-126.15322972263176</v>
      </c>
      <c r="P483">
        <f t="shared" si="96"/>
        <v>49.15322972263175</v>
      </c>
      <c r="Q483">
        <f t="shared" si="102"/>
        <v>61.153229722631764</v>
      </c>
    </row>
    <row r="484" spans="2:17">
      <c r="B484" s="18">
        <v>475</v>
      </c>
      <c r="C484" s="3">
        <f t="shared" si="103"/>
        <v>4.9894736842105263E-2</v>
      </c>
      <c r="D484" s="7">
        <f t="shared" si="97"/>
        <v>2.8563891000995345</v>
      </c>
      <c r="E484" s="6">
        <f t="shared" si="98"/>
        <v>2.9</v>
      </c>
      <c r="F484" s="4">
        <f t="shared" si="99"/>
        <v>0.7676108999004656</v>
      </c>
      <c r="G484" s="18">
        <f t="shared" si="104"/>
        <v>0.8</v>
      </c>
      <c r="H484" s="4">
        <f t="shared" si="100"/>
        <v>475.59088511030149</v>
      </c>
      <c r="I484" s="18">
        <f t="shared" si="105"/>
        <v>128.94819693679824</v>
      </c>
      <c r="J484" s="23">
        <f>VLOOKUP(G484,'FS antenna gain'!$A$2:$B$902,2)</f>
        <v>40.079600000001093</v>
      </c>
      <c r="K484" s="18">
        <f>VLOOKUP(E484,'vehicle radar antenna gain'!$A$3:$D$903,4)</f>
        <v>-18.302892591407002</v>
      </c>
      <c r="L484" s="22">
        <f t="shared" si="106"/>
        <v>-50.302892591407002</v>
      </c>
      <c r="M484" s="22">
        <f t="shared" si="107"/>
        <v>-37.302892591407002</v>
      </c>
      <c r="N484">
        <f t="shared" si="101"/>
        <v>-139.17148952820412</v>
      </c>
      <c r="O484">
        <f t="shared" si="108"/>
        <v>-126.17148952820413</v>
      </c>
      <c r="P484">
        <f t="shared" si="96"/>
        <v>49.17148952820412</v>
      </c>
      <c r="Q484">
        <f t="shared" si="102"/>
        <v>61.171489528204134</v>
      </c>
    </row>
    <row r="485" spans="2:17">
      <c r="B485" s="18">
        <v>476</v>
      </c>
      <c r="C485" s="3">
        <f t="shared" si="103"/>
        <v>4.9789915966386551E-2</v>
      </c>
      <c r="D485" s="7">
        <f t="shared" si="97"/>
        <v>2.8503981892865453</v>
      </c>
      <c r="E485" s="6">
        <f t="shared" si="98"/>
        <v>2.9</v>
      </c>
      <c r="F485" s="4">
        <f t="shared" si="99"/>
        <v>0.7736018107134548</v>
      </c>
      <c r="G485" s="18">
        <f t="shared" si="104"/>
        <v>0.8</v>
      </c>
      <c r="H485" s="4">
        <f t="shared" si="100"/>
        <v>476.58964529246754</v>
      </c>
      <c r="I485" s="18">
        <f t="shared" si="105"/>
        <v>128.96641853159406</v>
      </c>
      <c r="J485" s="23">
        <f>VLOOKUP(G485,'FS antenna gain'!$A$2:$B$902,2)</f>
        <v>40.079600000001093</v>
      </c>
      <c r="K485" s="18">
        <f>VLOOKUP(E485,'vehicle radar antenna gain'!$A$3:$D$903,4)</f>
        <v>-18.302892591407002</v>
      </c>
      <c r="L485" s="22">
        <f t="shared" si="106"/>
        <v>-50.302892591407002</v>
      </c>
      <c r="M485" s="22">
        <f t="shared" si="107"/>
        <v>-37.302892591407002</v>
      </c>
      <c r="N485">
        <f t="shared" si="101"/>
        <v>-139.18971112299994</v>
      </c>
      <c r="O485">
        <f t="shared" si="108"/>
        <v>-126.18971112299995</v>
      </c>
      <c r="P485">
        <f t="shared" si="96"/>
        <v>49.189711122999938</v>
      </c>
      <c r="Q485">
        <f t="shared" si="102"/>
        <v>61.189711122999952</v>
      </c>
    </row>
    <row r="486" spans="2:17">
      <c r="B486" s="18">
        <v>477</v>
      </c>
      <c r="C486" s="3">
        <f t="shared" si="103"/>
        <v>4.9685534591194964E-2</v>
      </c>
      <c r="D486" s="7">
        <f t="shared" si="97"/>
        <v>2.8444323356089711</v>
      </c>
      <c r="E486" s="6">
        <f t="shared" si="98"/>
        <v>2.8</v>
      </c>
      <c r="F486" s="4">
        <f t="shared" si="99"/>
        <v>0.77956766439102898</v>
      </c>
      <c r="G486" s="18">
        <f t="shared" si="104"/>
        <v>0.8</v>
      </c>
      <c r="H486" s="4">
        <f t="shared" si="100"/>
        <v>477.58841066340796</v>
      </c>
      <c r="I486" s="18">
        <f t="shared" si="105"/>
        <v>128.98460207480269</v>
      </c>
      <c r="J486" s="23">
        <f>VLOOKUP(G486,'FS antenna gain'!$A$2:$B$902,2)</f>
        <v>40.079600000001093</v>
      </c>
      <c r="K486" s="18">
        <f>VLOOKUP(E486,'vehicle radar antenna gain'!$A$3:$D$903,4)</f>
        <v>-18.265313418386999</v>
      </c>
      <c r="L486" s="22">
        <f t="shared" si="106"/>
        <v>-50.265313418386995</v>
      </c>
      <c r="M486" s="22">
        <f t="shared" si="107"/>
        <v>-37.265313418386995</v>
      </c>
      <c r="N486">
        <f t="shared" si="101"/>
        <v>-139.17031549318858</v>
      </c>
      <c r="O486">
        <f t="shared" si="108"/>
        <v>-126.1703154931886</v>
      </c>
      <c r="P486">
        <f t="shared" si="96"/>
        <v>49.170315493188582</v>
      </c>
      <c r="Q486">
        <f t="shared" si="102"/>
        <v>61.170315493188596</v>
      </c>
    </row>
    <row r="487" spans="2:17">
      <c r="B487" s="18">
        <v>478</v>
      </c>
      <c r="C487" s="3">
        <f t="shared" si="103"/>
        <v>4.9581589958158992E-2</v>
      </c>
      <c r="D487" s="7">
        <f t="shared" si="97"/>
        <v>2.8384913823202824</v>
      </c>
      <c r="E487" s="6">
        <f t="shared" si="98"/>
        <v>2.8</v>
      </c>
      <c r="F487" s="4">
        <f t="shared" si="99"/>
        <v>0.78550861767971769</v>
      </c>
      <c r="G487" s="18">
        <f t="shared" si="104"/>
        <v>0.8</v>
      </c>
      <c r="H487" s="4">
        <f t="shared" si="100"/>
        <v>478.58718119063741</v>
      </c>
      <c r="I487" s="18">
        <f t="shared" si="105"/>
        <v>129.00274772462325</v>
      </c>
      <c r="J487" s="23">
        <f>VLOOKUP(G487,'FS antenna gain'!$A$2:$B$902,2)</f>
        <v>40.079600000001093</v>
      </c>
      <c r="K487" s="18">
        <f>VLOOKUP(E487,'vehicle radar antenna gain'!$A$3:$D$903,4)</f>
        <v>-18.265313418386999</v>
      </c>
      <c r="L487" s="22">
        <f t="shared" si="106"/>
        <v>-50.265313418386995</v>
      </c>
      <c r="M487" s="22">
        <f t="shared" si="107"/>
        <v>-37.265313418386995</v>
      </c>
      <c r="N487">
        <f t="shared" si="101"/>
        <v>-139.18846114300914</v>
      </c>
      <c r="O487">
        <f t="shared" si="108"/>
        <v>-126.18846114300915</v>
      </c>
      <c r="P487">
        <f t="shared" si="96"/>
        <v>49.188461143009135</v>
      </c>
      <c r="Q487">
        <f t="shared" si="102"/>
        <v>61.18846114300915</v>
      </c>
    </row>
    <row r="488" spans="2:17">
      <c r="B488" s="18">
        <v>479</v>
      </c>
      <c r="C488" s="3">
        <f t="shared" si="103"/>
        <v>4.9478079331941545E-2</v>
      </c>
      <c r="D488" s="7">
        <f t="shared" si="97"/>
        <v>2.8325751739775442</v>
      </c>
      <c r="E488" s="6">
        <f t="shared" si="98"/>
        <v>2.8</v>
      </c>
      <c r="F488" s="4">
        <f t="shared" si="99"/>
        <v>0.7914248260224559</v>
      </c>
      <c r="G488" s="18">
        <f t="shared" si="104"/>
        <v>0.8</v>
      </c>
      <c r="H488" s="4">
        <f t="shared" si="100"/>
        <v>479.58595684194091</v>
      </c>
      <c r="I488" s="18">
        <f t="shared" si="105"/>
        <v>129.02085563827285</v>
      </c>
      <c r="J488" s="23">
        <f>VLOOKUP(G488,'FS antenna gain'!$A$2:$B$902,2)</f>
        <v>40.079600000001093</v>
      </c>
      <c r="K488" s="18">
        <f>VLOOKUP(E488,'vehicle radar antenna gain'!$A$3:$D$903,4)</f>
        <v>-18.265313418386999</v>
      </c>
      <c r="L488" s="22">
        <f t="shared" si="106"/>
        <v>-50.265313418386995</v>
      </c>
      <c r="M488" s="22">
        <f t="shared" si="107"/>
        <v>-37.265313418386995</v>
      </c>
      <c r="N488">
        <f t="shared" si="101"/>
        <v>-139.20656905665874</v>
      </c>
      <c r="O488">
        <f t="shared" si="108"/>
        <v>-126.20656905665875</v>
      </c>
      <c r="P488">
        <f t="shared" si="96"/>
        <v>49.206569056658736</v>
      </c>
      <c r="Q488">
        <f t="shared" si="102"/>
        <v>61.206569056658751</v>
      </c>
    </row>
    <row r="489" spans="2:17">
      <c r="B489" s="18">
        <v>480</v>
      </c>
      <c r="C489" s="3">
        <f t="shared" si="103"/>
        <v>4.9374999999999995E-2</v>
      </c>
      <c r="D489" s="7">
        <f t="shared" si="97"/>
        <v>2.8266835564279074</v>
      </c>
      <c r="E489" s="6">
        <f t="shared" si="98"/>
        <v>2.8</v>
      </c>
      <c r="F489" s="4">
        <f t="shared" si="99"/>
        <v>0.79731644357209275</v>
      </c>
      <c r="G489" s="18">
        <f t="shared" si="104"/>
        <v>0.8</v>
      </c>
      <c r="H489" s="4">
        <f t="shared" si="100"/>
        <v>480.5847375853711</v>
      </c>
      <c r="I489" s="18">
        <f t="shared" si="105"/>
        <v>129.03892597199462</v>
      </c>
      <c r="J489" s="23">
        <f>VLOOKUP(G489,'FS antenna gain'!$A$2:$B$902,2)</f>
        <v>40.079600000001093</v>
      </c>
      <c r="K489" s="18">
        <f>VLOOKUP(E489,'vehicle radar antenna gain'!$A$3:$D$903,4)</f>
        <v>-18.265313418386999</v>
      </c>
      <c r="L489" s="22">
        <f t="shared" si="106"/>
        <v>-50.265313418386995</v>
      </c>
      <c r="M489" s="22">
        <f t="shared" si="107"/>
        <v>-37.265313418386995</v>
      </c>
      <c r="N489">
        <f t="shared" si="101"/>
        <v>-139.2246393903805</v>
      </c>
      <c r="O489">
        <f t="shared" si="108"/>
        <v>-126.22463939038052</v>
      </c>
      <c r="P489">
        <f t="shared" si="96"/>
        <v>49.224639390380503</v>
      </c>
      <c r="Q489">
        <f t="shared" si="102"/>
        <v>61.224639390380517</v>
      </c>
    </row>
    <row r="490" spans="2:17">
      <c r="B490" s="18">
        <v>481</v>
      </c>
      <c r="C490" s="3">
        <f t="shared" si="103"/>
        <v>4.9272349272349268E-2</v>
      </c>
      <c r="D490" s="7">
        <f t="shared" si="97"/>
        <v>2.8208163767952588</v>
      </c>
      <c r="E490" s="6">
        <f t="shared" si="98"/>
        <v>2.8</v>
      </c>
      <c r="F490" s="4">
        <f t="shared" si="99"/>
        <v>0.80318362320474135</v>
      </c>
      <c r="G490" s="18">
        <f t="shared" si="104"/>
        <v>0.8</v>
      </c>
      <c r="H490" s="4">
        <f t="shared" si="100"/>
        <v>481.58352338924556</v>
      </c>
      <c r="I490" s="18">
        <f t="shared" si="105"/>
        <v>129.05695888106567</v>
      </c>
      <c r="J490" s="23">
        <f>VLOOKUP(G490,'FS antenna gain'!$A$2:$B$902,2)</f>
        <v>40.079600000001093</v>
      </c>
      <c r="K490" s="18">
        <f>VLOOKUP(E490,'vehicle radar antenna gain'!$A$3:$D$903,4)</f>
        <v>-18.265313418386999</v>
      </c>
      <c r="L490" s="22">
        <f t="shared" si="106"/>
        <v>-50.265313418386995</v>
      </c>
      <c r="M490" s="22">
        <f t="shared" si="107"/>
        <v>-37.265313418386995</v>
      </c>
      <c r="N490">
        <f t="shared" si="101"/>
        <v>-139.24267229945156</v>
      </c>
      <c r="O490">
        <f t="shared" si="108"/>
        <v>-126.24267229945157</v>
      </c>
      <c r="P490">
        <f t="shared" si="96"/>
        <v>49.242672299451556</v>
      </c>
      <c r="Q490">
        <f t="shared" si="102"/>
        <v>61.24267229945157</v>
      </c>
    </row>
    <row r="491" spans="2:17">
      <c r="B491" s="18">
        <v>482</v>
      </c>
      <c r="C491" s="3">
        <f t="shared" si="103"/>
        <v>4.91701244813278E-2</v>
      </c>
      <c r="D491" s="7">
        <f t="shared" si="97"/>
        <v>2.814973483467047</v>
      </c>
      <c r="E491" s="6">
        <f t="shared" si="98"/>
        <v>2.8</v>
      </c>
      <c r="F491" s="4">
        <f t="shared" si="99"/>
        <v>0.8090265165329531</v>
      </c>
      <c r="G491" s="18">
        <f t="shared" si="104"/>
        <v>0.8</v>
      </c>
      <c r="H491" s="4">
        <f t="shared" si="100"/>
        <v>482.58231422214385</v>
      </c>
      <c r="I491" s="18">
        <f t="shared" si="105"/>
        <v>129.07495451980509</v>
      </c>
      <c r="J491" s="23">
        <f>VLOOKUP(G491,'FS antenna gain'!$A$2:$B$902,2)</f>
        <v>40.079600000001093</v>
      </c>
      <c r="K491" s="18">
        <f>VLOOKUP(E491,'vehicle radar antenna gain'!$A$3:$D$903,4)</f>
        <v>-18.265313418386999</v>
      </c>
      <c r="L491" s="22">
        <f t="shared" si="106"/>
        <v>-50.265313418386995</v>
      </c>
      <c r="M491" s="22">
        <f t="shared" si="107"/>
        <v>-37.265313418386995</v>
      </c>
      <c r="N491">
        <f t="shared" si="101"/>
        <v>-139.26066793819098</v>
      </c>
      <c r="O491">
        <f t="shared" si="108"/>
        <v>-126.26066793819099</v>
      </c>
      <c r="P491">
        <f t="shared" si="96"/>
        <v>49.260667938190977</v>
      </c>
      <c r="Q491">
        <f t="shared" si="102"/>
        <v>61.260667938190991</v>
      </c>
    </row>
    <row r="492" spans="2:17">
      <c r="B492" s="18">
        <v>483</v>
      </c>
      <c r="C492" s="3">
        <f t="shared" si="103"/>
        <v>4.9068322981366458E-2</v>
      </c>
      <c r="D492" s="7">
        <f t="shared" si="97"/>
        <v>2.8091547260812595</v>
      </c>
      <c r="E492" s="6">
        <f t="shared" si="98"/>
        <v>2.8</v>
      </c>
      <c r="F492" s="4">
        <f t="shared" si="99"/>
        <v>0.81484527391874062</v>
      </c>
      <c r="G492" s="18">
        <f t="shared" si="104"/>
        <v>0.8</v>
      </c>
      <c r="H492" s="4">
        <f t="shared" si="100"/>
        <v>483.58111005290522</v>
      </c>
      <c r="I492" s="18">
        <f t="shared" si="105"/>
        <v>129.09291304158194</v>
      </c>
      <c r="J492" s="23">
        <f>VLOOKUP(G492,'FS antenna gain'!$A$2:$B$902,2)</f>
        <v>40.079600000001093</v>
      </c>
      <c r="K492" s="18">
        <f>VLOOKUP(E492,'vehicle radar antenna gain'!$A$3:$D$903,4)</f>
        <v>-18.265313418386999</v>
      </c>
      <c r="L492" s="22">
        <f t="shared" si="106"/>
        <v>-50.265313418386995</v>
      </c>
      <c r="M492" s="22">
        <f t="shared" si="107"/>
        <v>-37.265313418386995</v>
      </c>
      <c r="N492">
        <f t="shared" si="101"/>
        <v>-139.27862645996782</v>
      </c>
      <c r="O492">
        <f t="shared" si="108"/>
        <v>-126.27862645996784</v>
      </c>
      <c r="P492">
        <f t="shared" si="96"/>
        <v>49.278626459967825</v>
      </c>
      <c r="Q492">
        <f t="shared" si="102"/>
        <v>61.278626459967839</v>
      </c>
    </row>
    <row r="493" spans="2:17">
      <c r="B493" s="18">
        <v>484</v>
      </c>
      <c r="C493" s="3">
        <f t="shared" si="103"/>
        <v>4.896694214876033E-2</v>
      </c>
      <c r="D493" s="7">
        <f t="shared" si="97"/>
        <v>2.80335995551357</v>
      </c>
      <c r="E493" s="6">
        <f t="shared" si="98"/>
        <v>2.8</v>
      </c>
      <c r="F493" s="4">
        <f t="shared" si="99"/>
        <v>0.82064004448643013</v>
      </c>
      <c r="G493" s="18">
        <f t="shared" si="104"/>
        <v>0.8</v>
      </c>
      <c r="H493" s="4">
        <f t="shared" si="100"/>
        <v>484.57991085062537</v>
      </c>
      <c r="I493" s="18">
        <f t="shared" si="105"/>
        <v>129.11083459882263</v>
      </c>
      <c r="J493" s="23">
        <f>VLOOKUP(G493,'FS antenna gain'!$A$2:$B$902,2)</f>
        <v>40.079600000001093</v>
      </c>
      <c r="K493" s="18">
        <f>VLOOKUP(E493,'vehicle radar antenna gain'!$A$3:$D$903,4)</f>
        <v>-18.265313418386999</v>
      </c>
      <c r="L493" s="22">
        <f t="shared" si="106"/>
        <v>-50.265313418386995</v>
      </c>
      <c r="M493" s="22">
        <f t="shared" si="107"/>
        <v>-37.265313418386995</v>
      </c>
      <c r="N493">
        <f t="shared" si="101"/>
        <v>-139.29654801720852</v>
      </c>
      <c r="O493">
        <f t="shared" si="108"/>
        <v>-126.29654801720854</v>
      </c>
      <c r="P493">
        <f t="shared" si="96"/>
        <v>49.296548017208522</v>
      </c>
      <c r="Q493">
        <f t="shared" si="102"/>
        <v>61.296548017208536</v>
      </c>
    </row>
    <row r="494" spans="2:17">
      <c r="B494" s="18">
        <v>485</v>
      </c>
      <c r="C494" s="3">
        <f t="shared" si="103"/>
        <v>4.8865979381443297E-2</v>
      </c>
      <c r="D494" s="7">
        <f t="shared" si="97"/>
        <v>2.7975890238646381</v>
      </c>
      <c r="E494" s="6">
        <f t="shared" si="98"/>
        <v>2.8</v>
      </c>
      <c r="F494" s="4">
        <f t="shared" si="99"/>
        <v>0.82641097613536196</v>
      </c>
      <c r="G494" s="18">
        <f t="shared" si="104"/>
        <v>0.8</v>
      </c>
      <c r="H494" s="4">
        <f t="shared" si="100"/>
        <v>485.57871658465427</v>
      </c>
      <c r="I494" s="18">
        <f t="shared" si="105"/>
        <v>129.12871934301899</v>
      </c>
      <c r="J494" s="23">
        <f>VLOOKUP(G494,'FS antenna gain'!$A$2:$B$902,2)</f>
        <v>40.079600000001093</v>
      </c>
      <c r="K494" s="18">
        <f>VLOOKUP(E494,'vehicle radar antenna gain'!$A$3:$D$903,4)</f>
        <v>-18.265313418386999</v>
      </c>
      <c r="L494" s="22">
        <f t="shared" si="106"/>
        <v>-50.265313418386995</v>
      </c>
      <c r="M494" s="22">
        <f t="shared" si="107"/>
        <v>-37.265313418386995</v>
      </c>
      <c r="N494">
        <f t="shared" si="101"/>
        <v>-139.31443276140487</v>
      </c>
      <c r="O494">
        <f t="shared" si="108"/>
        <v>-126.31443276140489</v>
      </c>
      <c r="P494">
        <f t="shared" si="96"/>
        <v>49.314432761404873</v>
      </c>
      <c r="Q494">
        <f t="shared" si="102"/>
        <v>61.314432761404888</v>
      </c>
    </row>
    <row r="495" spans="2:17">
      <c r="B495" s="18">
        <v>486</v>
      </c>
      <c r="C495" s="3">
        <f t="shared" si="103"/>
        <v>4.8765432098765431E-2</v>
      </c>
      <c r="D495" s="7">
        <f t="shared" si="97"/>
        <v>2.791841784447568</v>
      </c>
      <c r="E495" s="6">
        <f t="shared" si="98"/>
        <v>2.8</v>
      </c>
      <c r="F495" s="4">
        <f t="shared" si="99"/>
        <v>0.83215821555243208</v>
      </c>
      <c r="G495" s="18">
        <f t="shared" si="104"/>
        <v>0.8</v>
      </c>
      <c r="H495" s="4">
        <f t="shared" si="100"/>
        <v>486.5775272245935</v>
      </c>
      <c r="I495" s="18">
        <f t="shared" si="105"/>
        <v>129.14656742473568</v>
      </c>
      <c r="J495" s="23">
        <f>VLOOKUP(G495,'FS antenna gain'!$A$2:$B$902,2)</f>
        <v>40.079600000001093</v>
      </c>
      <c r="K495" s="18">
        <f>VLOOKUP(E495,'vehicle radar antenna gain'!$A$3:$D$903,4)</f>
        <v>-18.265313418386999</v>
      </c>
      <c r="L495" s="22">
        <f t="shared" si="106"/>
        <v>-50.265313418386995</v>
      </c>
      <c r="M495" s="22">
        <f t="shared" si="107"/>
        <v>-37.265313418386995</v>
      </c>
      <c r="N495">
        <f t="shared" si="101"/>
        <v>-139.33228084312157</v>
      </c>
      <c r="O495">
        <f t="shared" si="108"/>
        <v>-126.33228084312158</v>
      </c>
      <c r="P495">
        <f t="shared" si="96"/>
        <v>49.332280843121566</v>
      </c>
      <c r="Q495">
        <f t="shared" si="102"/>
        <v>61.33228084312158</v>
      </c>
    </row>
    <row r="496" spans="2:17">
      <c r="B496" s="18">
        <v>487</v>
      </c>
      <c r="C496" s="3">
        <f t="shared" si="103"/>
        <v>4.8665297741273102E-2</v>
      </c>
      <c r="D496" s="7">
        <f t="shared" si="97"/>
        <v>2.7861180917755188</v>
      </c>
      <c r="E496" s="6">
        <f t="shared" si="98"/>
        <v>2.8</v>
      </c>
      <c r="F496" s="4">
        <f t="shared" si="99"/>
        <v>0.83788190822448128</v>
      </c>
      <c r="G496" s="18">
        <f t="shared" si="104"/>
        <v>0.8</v>
      </c>
      <c r="H496" s="4">
        <f t="shared" si="100"/>
        <v>487.57634274029334</v>
      </c>
      <c r="I496" s="18">
        <f t="shared" si="105"/>
        <v>129.16437899361773</v>
      </c>
      <c r="J496" s="23">
        <f>VLOOKUP(G496,'FS antenna gain'!$A$2:$B$902,2)</f>
        <v>40.079600000001093</v>
      </c>
      <c r="K496" s="18">
        <f>VLOOKUP(E496,'vehicle radar antenna gain'!$A$3:$D$903,4)</f>
        <v>-18.265313418386999</v>
      </c>
      <c r="L496" s="22">
        <f t="shared" si="106"/>
        <v>-50.265313418386995</v>
      </c>
      <c r="M496" s="22">
        <f t="shared" si="107"/>
        <v>-37.265313418386995</v>
      </c>
      <c r="N496">
        <f t="shared" si="101"/>
        <v>-139.35009241200362</v>
      </c>
      <c r="O496">
        <f t="shared" si="108"/>
        <v>-126.35009241200363</v>
      </c>
      <c r="P496">
        <f t="shared" si="96"/>
        <v>49.350092412003619</v>
      </c>
      <c r="Q496">
        <f t="shared" si="102"/>
        <v>61.350092412003633</v>
      </c>
    </row>
    <row r="497" spans="2:17">
      <c r="B497" s="18">
        <v>488</v>
      </c>
      <c r="C497" s="3">
        <f t="shared" si="103"/>
        <v>4.8565573770491803E-2</v>
      </c>
      <c r="D497" s="7">
        <f t="shared" si="97"/>
        <v>2.7804178015494663</v>
      </c>
      <c r="E497" s="6">
        <f t="shared" si="98"/>
        <v>2.8</v>
      </c>
      <c r="F497" s="4">
        <f t="shared" si="99"/>
        <v>0.84358219845053384</v>
      </c>
      <c r="G497" s="18">
        <f t="shared" si="104"/>
        <v>0.8</v>
      </c>
      <c r="H497" s="4">
        <f t="shared" si="100"/>
        <v>488.57516310185071</v>
      </c>
      <c r="I497" s="18">
        <f t="shared" si="105"/>
        <v>129.18215419839805</v>
      </c>
      <c r="J497" s="23">
        <f>VLOOKUP(G497,'FS antenna gain'!$A$2:$B$902,2)</f>
        <v>40.079600000001093</v>
      </c>
      <c r="K497" s="18">
        <f>VLOOKUP(E497,'vehicle radar antenna gain'!$A$3:$D$903,4)</f>
        <v>-18.265313418386999</v>
      </c>
      <c r="L497" s="22">
        <f t="shared" si="106"/>
        <v>-50.265313418386995</v>
      </c>
      <c r="M497" s="22">
        <f t="shared" si="107"/>
        <v>-37.265313418386995</v>
      </c>
      <c r="N497">
        <f t="shared" si="101"/>
        <v>-139.36786761678394</v>
      </c>
      <c r="O497">
        <f t="shared" si="108"/>
        <v>-126.36786761678395</v>
      </c>
      <c r="P497">
        <f t="shared" si="96"/>
        <v>49.36786761678394</v>
      </c>
      <c r="Q497">
        <f t="shared" si="102"/>
        <v>61.367867616783954</v>
      </c>
    </row>
    <row r="498" spans="2:17">
      <c r="B498" s="18">
        <v>489</v>
      </c>
      <c r="C498" s="3">
        <f t="shared" si="103"/>
        <v>4.8466257668711654E-2</v>
      </c>
      <c r="D498" s="7">
        <f t="shared" si="97"/>
        <v>2.7747407706461162</v>
      </c>
      <c r="E498" s="6">
        <f t="shared" si="98"/>
        <v>2.8</v>
      </c>
      <c r="F498" s="4">
        <f t="shared" si="99"/>
        <v>0.84925922935388387</v>
      </c>
      <c r="G498" s="18">
        <f t="shared" si="104"/>
        <v>0.8</v>
      </c>
      <c r="H498" s="4">
        <f t="shared" si="100"/>
        <v>489.57398827960623</v>
      </c>
      <c r="I498" s="18">
        <f t="shared" si="105"/>
        <v>129.19989318690489</v>
      </c>
      <c r="J498" s="23">
        <f>VLOOKUP(G498,'FS antenna gain'!$A$2:$B$902,2)</f>
        <v>40.079600000001093</v>
      </c>
      <c r="K498" s="18">
        <f>VLOOKUP(E498,'vehicle radar antenna gain'!$A$3:$D$903,4)</f>
        <v>-18.265313418386999</v>
      </c>
      <c r="L498" s="22">
        <f t="shared" si="106"/>
        <v>-50.265313418386995</v>
      </c>
      <c r="M498" s="22">
        <f t="shared" si="107"/>
        <v>-37.265313418386995</v>
      </c>
      <c r="N498">
        <f t="shared" si="101"/>
        <v>-139.38560660529077</v>
      </c>
      <c r="O498">
        <f t="shared" si="108"/>
        <v>-126.38560660529079</v>
      </c>
      <c r="P498">
        <f t="shared" ref="P498:P509" si="109">-(N498-$I$4)</f>
        <v>49.385606605290775</v>
      </c>
      <c r="Q498">
        <f t="shared" si="102"/>
        <v>61.385606605290789</v>
      </c>
    </row>
    <row r="499" spans="2:17">
      <c r="B499" s="18">
        <v>490</v>
      </c>
      <c r="C499" s="3">
        <f t="shared" si="103"/>
        <v>4.8367346938775507E-2</v>
      </c>
      <c r="D499" s="7">
        <f t="shared" si="97"/>
        <v>2.7690868571059628</v>
      </c>
      <c r="E499" s="6">
        <f t="shared" si="98"/>
        <v>2.8</v>
      </c>
      <c r="F499" s="4">
        <f t="shared" si="99"/>
        <v>0.8549131428940373</v>
      </c>
      <c r="G499" s="18">
        <f t="shared" si="104"/>
        <v>0.9</v>
      </c>
      <c r="H499" s="4">
        <f t="shared" si="100"/>
        <v>490.57281824414201</v>
      </c>
      <c r="I499" s="18">
        <f t="shared" si="105"/>
        <v>129.21759610606887</v>
      </c>
      <c r="J499" s="23">
        <f>VLOOKUP(G499,'FS antenna gain'!$A$2:$B$902,2)</f>
        <v>39.038243749999559</v>
      </c>
      <c r="K499" s="18">
        <f>VLOOKUP(E499,'vehicle radar antenna gain'!$A$3:$D$903,4)</f>
        <v>-18.265313418386999</v>
      </c>
      <c r="L499" s="22">
        <f t="shared" si="106"/>
        <v>-50.265313418386995</v>
      </c>
      <c r="M499" s="22">
        <f t="shared" si="107"/>
        <v>-37.265313418386995</v>
      </c>
      <c r="N499">
        <f t="shared" si="101"/>
        <v>-140.4446657744563</v>
      </c>
      <c r="O499">
        <f t="shared" si="108"/>
        <v>-127.4446657744563</v>
      </c>
      <c r="P499">
        <f t="shared" si="109"/>
        <v>50.444665774456297</v>
      </c>
      <c r="Q499">
        <f t="shared" si="102"/>
        <v>62.444665774456297</v>
      </c>
    </row>
    <row r="500" spans="2:17">
      <c r="B500" s="18">
        <v>491</v>
      </c>
      <c r="C500" s="3">
        <f t="shared" si="103"/>
        <v>4.826883910386965E-2</v>
      </c>
      <c r="D500" s="7">
        <f t="shared" si="97"/>
        <v>2.7634559201214937</v>
      </c>
      <c r="E500" s="6">
        <f t="shared" si="98"/>
        <v>2.8</v>
      </c>
      <c r="F500" s="4">
        <f t="shared" si="99"/>
        <v>0.86054407987850645</v>
      </c>
      <c r="G500" s="18">
        <f t="shared" si="104"/>
        <v>0.9</v>
      </c>
      <c r="H500" s="4">
        <f t="shared" si="100"/>
        <v>491.57165296627915</v>
      </c>
      <c r="I500" s="18">
        <f t="shared" si="105"/>
        <v>129.23526310193051</v>
      </c>
      <c r="J500" s="23">
        <f>VLOOKUP(G500,'FS antenna gain'!$A$2:$B$902,2)</f>
        <v>39.038243749999559</v>
      </c>
      <c r="K500" s="18">
        <f>VLOOKUP(E500,'vehicle radar antenna gain'!$A$3:$D$903,4)</f>
        <v>-18.265313418386999</v>
      </c>
      <c r="L500" s="22">
        <f t="shared" si="106"/>
        <v>-50.265313418386995</v>
      </c>
      <c r="M500" s="22">
        <f t="shared" si="107"/>
        <v>-37.265313418386995</v>
      </c>
      <c r="N500">
        <f t="shared" si="101"/>
        <v>-140.46233277031794</v>
      </c>
      <c r="O500">
        <f t="shared" si="108"/>
        <v>-127.46233277031794</v>
      </c>
      <c r="P500">
        <f t="shared" si="109"/>
        <v>50.462332770317943</v>
      </c>
      <c r="Q500">
        <f t="shared" si="102"/>
        <v>62.462332770317943</v>
      </c>
    </row>
    <row r="501" spans="2:17">
      <c r="B501" s="18">
        <v>492</v>
      </c>
      <c r="C501" s="3">
        <f t="shared" si="103"/>
        <v>4.8170731707317074E-2</v>
      </c>
      <c r="D501" s="7">
        <f t="shared" si="97"/>
        <v>2.7578478200255367</v>
      </c>
      <c r="E501" s="6">
        <f t="shared" si="98"/>
        <v>2.8</v>
      </c>
      <c r="F501" s="4">
        <f t="shared" si="99"/>
        <v>0.86615217997446337</v>
      </c>
      <c r="G501" s="18">
        <f t="shared" si="104"/>
        <v>0.9</v>
      </c>
      <c r="H501" s="4">
        <f t="shared" si="100"/>
        <v>492.57049241707529</v>
      </c>
      <c r="I501" s="18">
        <f t="shared" si="105"/>
        <v>129.25289431964717</v>
      </c>
      <c r="J501" s="23">
        <f>VLOOKUP(G501,'FS antenna gain'!$A$2:$B$902,2)</f>
        <v>39.038243749999559</v>
      </c>
      <c r="K501" s="18">
        <f>VLOOKUP(E501,'vehicle radar antenna gain'!$A$3:$D$903,4)</f>
        <v>-18.265313418386999</v>
      </c>
      <c r="L501" s="22">
        <f t="shared" si="106"/>
        <v>-50.265313418386995</v>
      </c>
      <c r="M501" s="22">
        <f t="shared" si="107"/>
        <v>-37.265313418386995</v>
      </c>
      <c r="N501">
        <f t="shared" si="101"/>
        <v>-140.4799639880346</v>
      </c>
      <c r="O501">
        <f t="shared" si="108"/>
        <v>-127.4799639880346</v>
      </c>
      <c r="P501">
        <f t="shared" si="109"/>
        <v>50.479963988034598</v>
      </c>
      <c r="Q501">
        <f t="shared" si="102"/>
        <v>62.479963988034598</v>
      </c>
    </row>
    <row r="502" spans="2:17">
      <c r="B502" s="18">
        <v>493</v>
      </c>
      <c r="C502" s="3">
        <f t="shared" si="103"/>
        <v>4.8073022312373224E-2</v>
      </c>
      <c r="D502" s="7">
        <f t="shared" si="97"/>
        <v>2.7522624182797455</v>
      </c>
      <c r="E502" s="6">
        <f t="shared" si="98"/>
        <v>2.8</v>
      </c>
      <c r="F502" s="4">
        <f t="shared" si="99"/>
        <v>0.87173758172025462</v>
      </c>
      <c r="G502" s="18">
        <f t="shared" si="104"/>
        <v>0.9</v>
      </c>
      <c r="H502" s="4">
        <f t="shared" si="100"/>
        <v>493.56933656782206</v>
      </c>
      <c r="I502" s="18">
        <f t="shared" si="105"/>
        <v>129.27048990350045</v>
      </c>
      <c r="J502" s="23">
        <f>VLOOKUP(G502,'FS antenna gain'!$A$2:$B$902,2)</f>
        <v>39.038243749999559</v>
      </c>
      <c r="K502" s="18">
        <f>VLOOKUP(E502,'vehicle radar antenna gain'!$A$3:$D$903,4)</f>
        <v>-18.265313418386999</v>
      </c>
      <c r="L502" s="22">
        <f t="shared" si="106"/>
        <v>-50.265313418386995</v>
      </c>
      <c r="M502" s="22">
        <f t="shared" si="107"/>
        <v>-37.265313418386995</v>
      </c>
      <c r="N502">
        <f t="shared" si="101"/>
        <v>-140.49755957188788</v>
      </c>
      <c r="O502">
        <f t="shared" si="108"/>
        <v>-127.49755957188788</v>
      </c>
      <c r="P502">
        <f t="shared" si="109"/>
        <v>50.497559571887876</v>
      </c>
      <c r="Q502">
        <f t="shared" si="102"/>
        <v>62.497559571887876</v>
      </c>
    </row>
    <row r="503" spans="2:17">
      <c r="B503" s="18">
        <v>494</v>
      </c>
      <c r="C503" s="3">
        <f t="shared" si="103"/>
        <v>4.7975708502024289E-2</v>
      </c>
      <c r="D503" s="7">
        <f t="shared" si="97"/>
        <v>2.7466995774632328</v>
      </c>
      <c r="E503" s="6">
        <f t="shared" si="98"/>
        <v>2.7</v>
      </c>
      <c r="F503" s="4">
        <f t="shared" si="99"/>
        <v>0.87730042253676732</v>
      </c>
      <c r="G503" s="18">
        <f t="shared" si="104"/>
        <v>0.9</v>
      </c>
      <c r="H503" s="4">
        <f t="shared" si="100"/>
        <v>494.56818539004308</v>
      </c>
      <c r="I503" s="18">
        <f t="shared" si="105"/>
        <v>129.28804999690266</v>
      </c>
      <c r="J503" s="23">
        <f>VLOOKUP(G503,'FS antenna gain'!$A$2:$B$902,2)</f>
        <v>39.038243749999559</v>
      </c>
      <c r="K503" s="18">
        <f>VLOOKUP(E503,'vehicle radar antenna gain'!$A$3:$D$903,4)</f>
        <v>-18.265313418386999</v>
      </c>
      <c r="L503" s="22">
        <f t="shared" si="106"/>
        <v>-50.265313418386995</v>
      </c>
      <c r="M503" s="22">
        <f t="shared" si="107"/>
        <v>-37.265313418386995</v>
      </c>
      <c r="N503">
        <f t="shared" si="101"/>
        <v>-140.51511966529009</v>
      </c>
      <c r="O503">
        <f t="shared" si="108"/>
        <v>-127.51511966529009</v>
      </c>
      <c r="P503">
        <f t="shared" si="109"/>
        <v>50.515119665290086</v>
      </c>
      <c r="Q503">
        <f t="shared" si="102"/>
        <v>62.515119665290086</v>
      </c>
    </row>
    <row r="504" spans="2:17">
      <c r="B504" s="18">
        <v>495</v>
      </c>
      <c r="C504" s="3">
        <f t="shared" si="103"/>
        <v>4.7878787878787875E-2</v>
      </c>
      <c r="D504" s="7">
        <f t="shared" si="97"/>
        <v>2.7411591612613306</v>
      </c>
      <c r="E504" s="6">
        <f t="shared" si="98"/>
        <v>2.7</v>
      </c>
      <c r="F504" s="4">
        <f t="shared" si="99"/>
        <v>0.88284083873866948</v>
      </c>
      <c r="G504" s="18">
        <f t="shared" si="104"/>
        <v>0.9</v>
      </c>
      <c r="H504" s="4">
        <f t="shared" si="100"/>
        <v>495.56703885549126</v>
      </c>
      <c r="I504" s="18">
        <f t="shared" si="105"/>
        <v>129.30557474240442</v>
      </c>
      <c r="J504" s="23">
        <f>VLOOKUP(G504,'FS antenna gain'!$A$2:$B$902,2)</f>
        <v>39.038243749999559</v>
      </c>
      <c r="K504" s="18">
        <f>VLOOKUP(E504,'vehicle radar antenna gain'!$A$3:$D$903,4)</f>
        <v>-18.265313418386999</v>
      </c>
      <c r="L504" s="22">
        <f t="shared" si="106"/>
        <v>-50.265313418386995</v>
      </c>
      <c r="M504" s="22">
        <f t="shared" si="107"/>
        <v>-37.265313418386995</v>
      </c>
      <c r="N504">
        <f t="shared" si="101"/>
        <v>-140.53264441079185</v>
      </c>
      <c r="O504">
        <f t="shared" si="108"/>
        <v>-127.53264441079185</v>
      </c>
      <c r="P504">
        <f t="shared" si="109"/>
        <v>50.532644410791846</v>
      </c>
      <c r="Q504">
        <f t="shared" si="102"/>
        <v>62.532644410791846</v>
      </c>
    </row>
    <row r="505" spans="2:17">
      <c r="B505" s="18">
        <v>496</v>
      </c>
      <c r="C505" s="3">
        <f t="shared" si="103"/>
        <v>4.778225806451613E-2</v>
      </c>
      <c r="D505" s="7">
        <f t="shared" si="97"/>
        <v>2.7356410344544906</v>
      </c>
      <c r="E505" s="6">
        <f t="shared" si="98"/>
        <v>2.7</v>
      </c>
      <c r="F505" s="4">
        <f t="shared" si="99"/>
        <v>0.88835896554550953</v>
      </c>
      <c r="G505" s="18">
        <f t="shared" si="104"/>
        <v>0.9</v>
      </c>
      <c r="H505" s="4">
        <f t="shared" si="100"/>
        <v>496.56589693614683</v>
      </c>
      <c r="I505" s="18">
        <f t="shared" si="105"/>
        <v>129.32306428170108</v>
      </c>
      <c r="J505" s="23">
        <f>VLOOKUP(G505,'FS antenna gain'!$A$2:$B$902,2)</f>
        <v>39.038243749999559</v>
      </c>
      <c r="K505" s="18">
        <f>VLOOKUP(E505,'vehicle radar antenna gain'!$A$3:$D$903,4)</f>
        <v>-18.265313418386999</v>
      </c>
      <c r="L505" s="22">
        <f t="shared" si="106"/>
        <v>-50.265313418386995</v>
      </c>
      <c r="M505" s="22">
        <f t="shared" si="107"/>
        <v>-37.265313418386995</v>
      </c>
      <c r="N505">
        <f t="shared" si="101"/>
        <v>-140.55013395008851</v>
      </c>
      <c r="O505">
        <f t="shared" si="108"/>
        <v>-127.55013395008851</v>
      </c>
      <c r="P505">
        <f t="shared" si="109"/>
        <v>50.550133950088508</v>
      </c>
      <c r="Q505">
        <f t="shared" si="102"/>
        <v>62.550133950088508</v>
      </c>
    </row>
    <row r="506" spans="2:17">
      <c r="B506" s="18">
        <v>497</v>
      </c>
      <c r="C506" s="3">
        <f t="shared" si="103"/>
        <v>4.7686116700201203E-2</v>
      </c>
      <c r="D506" s="7">
        <f t="shared" si="97"/>
        <v>2.7301450629073165</v>
      </c>
      <c r="E506" s="6">
        <f t="shared" si="98"/>
        <v>2.7</v>
      </c>
      <c r="F506" s="4">
        <f t="shared" si="99"/>
        <v>0.8938549370926836</v>
      </c>
      <c r="G506" s="18">
        <f t="shared" si="104"/>
        <v>0.9</v>
      </c>
      <c r="H506" s="4">
        <f t="shared" si="100"/>
        <v>497.56475960421471</v>
      </c>
      <c r="I506" s="18">
        <f t="shared" si="105"/>
        <v>129.34051875563955</v>
      </c>
      <c r="J506" s="23">
        <f>VLOOKUP(G506,'FS antenna gain'!$A$2:$B$902,2)</f>
        <v>39.038243749999559</v>
      </c>
      <c r="K506" s="18">
        <f>VLOOKUP(E506,'vehicle radar antenna gain'!$A$3:$D$903,4)</f>
        <v>-18.265313418386999</v>
      </c>
      <c r="L506" s="22">
        <f t="shared" si="106"/>
        <v>-50.265313418386995</v>
      </c>
      <c r="M506" s="22">
        <f t="shared" si="107"/>
        <v>-37.265313418386995</v>
      </c>
      <c r="N506">
        <f t="shared" si="101"/>
        <v>-140.56758842402698</v>
      </c>
      <c r="O506">
        <f t="shared" si="108"/>
        <v>-127.56758842402698</v>
      </c>
      <c r="P506">
        <f t="shared" si="109"/>
        <v>50.56758842402698</v>
      </c>
      <c r="Q506">
        <f t="shared" si="102"/>
        <v>62.56758842402698</v>
      </c>
    </row>
    <row r="507" spans="2:17">
      <c r="B507" s="18">
        <v>498</v>
      </c>
      <c r="C507" s="3">
        <f t="shared" si="103"/>
        <v>4.759036144578313E-2</v>
      </c>
      <c r="D507" s="7">
        <f t="shared" si="97"/>
        <v>2.7246711135577315</v>
      </c>
      <c r="E507" s="6">
        <f t="shared" si="98"/>
        <v>2.7</v>
      </c>
      <c r="F507" s="4">
        <f t="shared" si="99"/>
        <v>0.8993288864422686</v>
      </c>
      <c r="G507" s="18">
        <f t="shared" si="104"/>
        <v>0.9</v>
      </c>
      <c r="H507" s="4">
        <f t="shared" si="100"/>
        <v>498.56362683212262</v>
      </c>
      <c r="I507" s="18">
        <f t="shared" si="105"/>
        <v>129.3579383042254</v>
      </c>
      <c r="J507" s="23">
        <f>VLOOKUP(G507,'FS antenna gain'!$A$2:$B$902,2)</f>
        <v>39.038243749999559</v>
      </c>
      <c r="K507" s="18">
        <f>VLOOKUP(E507,'vehicle radar antenna gain'!$A$3:$D$903,4)</f>
        <v>-18.265313418386999</v>
      </c>
      <c r="L507" s="22">
        <f t="shared" si="106"/>
        <v>-50.265313418386995</v>
      </c>
      <c r="M507" s="22">
        <f t="shared" si="107"/>
        <v>-37.265313418386995</v>
      </c>
      <c r="N507">
        <f t="shared" si="101"/>
        <v>-140.58500797261283</v>
      </c>
      <c r="O507">
        <f t="shared" si="108"/>
        <v>-127.58500797261283</v>
      </c>
      <c r="P507">
        <f t="shared" si="109"/>
        <v>50.585007972612829</v>
      </c>
      <c r="Q507">
        <f t="shared" si="102"/>
        <v>62.585007972612829</v>
      </c>
    </row>
    <row r="508" spans="2:17">
      <c r="B508" s="18">
        <v>499</v>
      </c>
      <c r="C508" s="3">
        <f t="shared" si="103"/>
        <v>4.749498997995992E-2</v>
      </c>
      <c r="D508" s="7">
        <f t="shared" si="97"/>
        <v>2.7192190544062687</v>
      </c>
      <c r="E508" s="6">
        <f t="shared" si="98"/>
        <v>2.7</v>
      </c>
      <c r="F508" s="4">
        <f t="shared" si="99"/>
        <v>0.90478094559373146</v>
      </c>
      <c r="G508" s="18">
        <f t="shared" si="104"/>
        <v>0.9</v>
      </c>
      <c r="H508" s="4">
        <f t="shared" si="100"/>
        <v>499.56249859251847</v>
      </c>
      <c r="I508" s="18">
        <f t="shared" si="105"/>
        <v>129.37532306662911</v>
      </c>
      <c r="J508" s="23">
        <f>VLOOKUP(G508,'FS antenna gain'!$A$2:$B$902,2)</f>
        <v>39.038243749999559</v>
      </c>
      <c r="K508" s="18">
        <f>VLOOKUP(E508,'vehicle radar antenna gain'!$A$3:$D$903,4)</f>
        <v>-18.265313418386999</v>
      </c>
      <c r="L508" s="22">
        <f t="shared" si="106"/>
        <v>-50.265313418386995</v>
      </c>
      <c r="M508" s="22">
        <f t="shared" si="107"/>
        <v>-37.265313418386995</v>
      </c>
      <c r="N508">
        <f t="shared" si="101"/>
        <v>-140.60239273501654</v>
      </c>
      <c r="O508">
        <f t="shared" si="108"/>
        <v>-127.60239273501654</v>
      </c>
      <c r="P508">
        <f t="shared" si="109"/>
        <v>50.602392735016537</v>
      </c>
      <c r="Q508">
        <f t="shared" si="102"/>
        <v>62.602392735016537</v>
      </c>
    </row>
    <row r="509" spans="2:17">
      <c r="B509" s="18">
        <v>500</v>
      </c>
      <c r="C509" s="3">
        <f t="shared" si="103"/>
        <v>4.7399999999999998E-2</v>
      </c>
      <c r="D509" s="7">
        <f t="shared" si="97"/>
        <v>2.7137887545054955</v>
      </c>
      <c r="E509" s="6">
        <f t="shared" si="98"/>
        <v>2.7</v>
      </c>
      <c r="F509" s="4">
        <f t="shared" si="99"/>
        <v>0.91021124549450461</v>
      </c>
      <c r="G509" s="18">
        <f t="shared" si="104"/>
        <v>0.9</v>
      </c>
      <c r="H509" s="4">
        <f>SQRT((B509)^2+($K$3)^2)</f>
        <v>500.56137485826849</v>
      </c>
      <c r="I509" s="18">
        <f>20*LOG10(H509)+20*LOG10($C$3*1000000000)-147.55</f>
        <v>129.392673181193</v>
      </c>
      <c r="J509" s="23">
        <f>VLOOKUP(G509,'FS antenna gain'!$A$2:$B$902,2)</f>
        <v>39.038243749999559</v>
      </c>
      <c r="K509" s="18">
        <f>VLOOKUP(E509,'vehicle radar antenna gain'!$A$3:$D$903,4)</f>
        <v>-18.265313418386999</v>
      </c>
      <c r="L509" s="22">
        <f t="shared" si="106"/>
        <v>-50.265313418386995</v>
      </c>
      <c r="M509" s="22">
        <f t="shared" si="107"/>
        <v>-37.265313418386995</v>
      </c>
      <c r="N509">
        <f t="shared" si="101"/>
        <v>-140.61974284958043</v>
      </c>
      <c r="O509">
        <f t="shared" si="108"/>
        <v>-127.61974284958043</v>
      </c>
      <c r="P509">
        <f t="shared" si="109"/>
        <v>50.619742849580433</v>
      </c>
      <c r="Q509">
        <f t="shared" si="102"/>
        <v>62.619742849580433</v>
      </c>
    </row>
  </sheetData>
  <mergeCells count="6">
    <mergeCell ref="F7:H7"/>
    <mergeCell ref="D3:E3"/>
    <mergeCell ref="F3:H3"/>
    <mergeCell ref="F4:H4"/>
    <mergeCell ref="F5:H5"/>
    <mergeCell ref="F6:H6"/>
  </mergeCells>
  <pageMargins left="0.7" right="0.7" top="0.75" bottom="0.75" header="0.3" footer="0.3"/>
  <pageSetup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1C1EC-FA7D-44A1-9813-85413006D579}">
  <dimension ref="B2:Q509"/>
  <sheetViews>
    <sheetView topLeftCell="Q12" zoomScale="90" zoomScaleNormal="90" workbookViewId="0">
      <selection activeCell="D6" sqref="D6"/>
    </sheetView>
  </sheetViews>
  <sheetFormatPr defaultRowHeight="14.4"/>
  <cols>
    <col min="2" max="2" width="29" style="18" customWidth="1"/>
    <col min="3" max="3" width="19.5546875" style="18" customWidth="1"/>
    <col min="4" max="6" width="14.88671875" style="18" customWidth="1"/>
    <col min="7" max="7" width="22.33203125" style="18" customWidth="1"/>
    <col min="8" max="8" width="18.44140625" style="18" customWidth="1"/>
    <col min="9" max="9" width="26.33203125" style="18" customWidth="1"/>
    <col min="10" max="11" width="24.6640625" style="18" customWidth="1"/>
    <col min="12" max="13" width="21" style="18" customWidth="1"/>
    <col min="14" max="14" width="14.33203125" customWidth="1"/>
    <col min="15" max="15" width="18.5546875" customWidth="1"/>
    <col min="16" max="16" width="20.5546875" customWidth="1"/>
    <col min="17" max="17" width="21" customWidth="1"/>
  </cols>
  <sheetData>
    <row r="2" spans="2:17">
      <c r="B2" s="17" t="s">
        <v>6</v>
      </c>
      <c r="C2" s="18">
        <v>3.6240000000000001</v>
      </c>
    </row>
    <row r="3" spans="2:17" ht="32.25" customHeight="1">
      <c r="B3" s="17" t="s">
        <v>7</v>
      </c>
      <c r="C3" s="8">
        <v>140.5</v>
      </c>
      <c r="D3" s="26" t="s">
        <v>26</v>
      </c>
      <c r="E3" s="25"/>
      <c r="F3" s="27" t="s">
        <v>13</v>
      </c>
      <c r="G3" s="25"/>
      <c r="H3" s="25"/>
      <c r="I3" s="20">
        <v>1</v>
      </c>
      <c r="J3" s="18" t="s">
        <v>28</v>
      </c>
      <c r="K3" s="18">
        <f>25-1.3</f>
        <v>23.7</v>
      </c>
    </row>
    <row r="4" spans="2:17" ht="28.8">
      <c r="B4" s="17" t="s">
        <v>10</v>
      </c>
      <c r="C4" s="20"/>
      <c r="D4" s="18">
        <v>-4</v>
      </c>
      <c r="E4" s="24" t="s">
        <v>35</v>
      </c>
      <c r="F4" s="27" t="s">
        <v>15</v>
      </c>
      <c r="G4" s="28"/>
      <c r="H4" s="28"/>
      <c r="I4" s="18">
        <v>-90</v>
      </c>
    </row>
    <row r="5" spans="2:17" ht="28.8">
      <c r="B5" s="17" t="s">
        <v>11</v>
      </c>
      <c r="C5" s="20"/>
      <c r="D5" s="18">
        <v>-17</v>
      </c>
      <c r="E5" s="24" t="s">
        <v>35</v>
      </c>
      <c r="F5" s="27" t="s">
        <v>16</v>
      </c>
      <c r="G5" s="28"/>
      <c r="H5" s="28"/>
      <c r="I5" s="18">
        <v>-65</v>
      </c>
    </row>
    <row r="6" spans="2:17" ht="28.8">
      <c r="B6" s="17" t="s">
        <v>25</v>
      </c>
      <c r="C6" s="20">
        <v>14500</v>
      </c>
      <c r="F6" s="29"/>
      <c r="G6" s="25"/>
      <c r="H6" s="25"/>
    </row>
    <row r="7" spans="2:17" ht="28.8">
      <c r="B7" s="17" t="s">
        <v>27</v>
      </c>
      <c r="C7" s="20">
        <v>-30</v>
      </c>
      <c r="D7" s="18">
        <f>ROUND(C7,1)</f>
        <v>-30</v>
      </c>
      <c r="F7" s="29" t="s">
        <v>34</v>
      </c>
      <c r="G7" s="25"/>
      <c r="H7" s="25"/>
      <c r="I7" s="18">
        <v>15</v>
      </c>
    </row>
    <row r="8" spans="2:17">
      <c r="B8" s="17" t="s">
        <v>12</v>
      </c>
      <c r="C8" s="20">
        <v>30</v>
      </c>
    </row>
    <row r="9" spans="2:17" s="5" customFormat="1" ht="102" customHeight="1">
      <c r="B9" s="10" t="s">
        <v>2</v>
      </c>
      <c r="C9" s="9" t="s">
        <v>32</v>
      </c>
      <c r="D9" s="10" t="s">
        <v>23</v>
      </c>
      <c r="E9" s="10" t="s">
        <v>24</v>
      </c>
      <c r="F9" s="10" t="s">
        <v>3</v>
      </c>
      <c r="G9" s="10" t="s">
        <v>5</v>
      </c>
      <c r="H9" s="10" t="s">
        <v>4</v>
      </c>
      <c r="I9" s="10" t="s">
        <v>8</v>
      </c>
      <c r="J9" s="10" t="s">
        <v>9</v>
      </c>
      <c r="K9" s="10" t="s">
        <v>22</v>
      </c>
      <c r="L9" s="10" t="s">
        <v>18</v>
      </c>
      <c r="M9" s="10" t="s">
        <v>19</v>
      </c>
      <c r="N9" s="11" t="s">
        <v>14</v>
      </c>
      <c r="O9" s="11" t="s">
        <v>17</v>
      </c>
      <c r="P9" s="11" t="s">
        <v>20</v>
      </c>
      <c r="Q9" s="11" t="s">
        <v>21</v>
      </c>
    </row>
    <row r="10" spans="2:17">
      <c r="B10" s="18">
        <v>1</v>
      </c>
      <c r="C10" s="3">
        <f>$K$3/(B10)</f>
        <v>23.7</v>
      </c>
      <c r="D10" s="7">
        <f t="shared" ref="D10:D73" si="0">DEGREES(ATAN(C10))</f>
        <v>87.583889714318687</v>
      </c>
      <c r="E10" s="6">
        <f t="shared" ref="E10:E73" si="1">ROUND(D10,1)</f>
        <v>87.6</v>
      </c>
      <c r="F10" s="4">
        <f t="shared" ref="F10:F73" si="2">D10-3.624</f>
        <v>83.959889714318692</v>
      </c>
      <c r="G10" s="18">
        <f t="shared" ref="G10:G73" si="3">ROUND(F10,1)</f>
        <v>84</v>
      </c>
      <c r="H10" s="4">
        <f t="shared" ref="H10:H73" si="4">SQRT((B10)^2+($K$3)^2)</f>
        <v>23.721087664776249</v>
      </c>
      <c r="I10" s="18">
        <f>20*LOG10(H10)+20*LOG10($C$3*1000000000)-147.55</f>
        <v>102.90621845521011</v>
      </c>
      <c r="J10" s="18">
        <f>VLOOKUP(G10,'FS antenna gain'!$A$2:$B$902,2)</f>
        <v>-13.053034140882723</v>
      </c>
      <c r="K10" s="18">
        <f>VLOOKUP(E10,'vehicle radar antenna gain'!$A$3:$D$903,2)</f>
        <v>-20.782207239554999</v>
      </c>
      <c r="L10" s="18">
        <f>$D$5-$I$7+K10</f>
        <v>-52.782207239554999</v>
      </c>
      <c r="M10" s="18">
        <f>$D$4-$I$7+K10</f>
        <v>-39.782207239554999</v>
      </c>
      <c r="N10">
        <f t="shared" ref="N10:N73" si="5">L10-I10+J10</f>
        <v>-168.74145983564782</v>
      </c>
      <c r="O10">
        <f>M10-I10+J10</f>
        <v>-155.74145983564782</v>
      </c>
      <c r="P10">
        <f t="shared" ref="P10:P73" si="6">-(N10-$I$4)</f>
        <v>78.741459835647817</v>
      </c>
      <c r="Q10">
        <f t="shared" ref="Q10:Q73" si="7">-(O10-$I$5)</f>
        <v>90.741459835647817</v>
      </c>
    </row>
    <row r="11" spans="2:17">
      <c r="B11" s="18">
        <v>2</v>
      </c>
      <c r="C11" s="3">
        <f t="shared" ref="C11:C74" si="8">$K$3/(B11)</f>
        <v>11.85</v>
      </c>
      <c r="D11" s="7">
        <f t="shared" si="0"/>
        <v>85.176341802404835</v>
      </c>
      <c r="E11" s="6">
        <f t="shared" si="1"/>
        <v>85.2</v>
      </c>
      <c r="F11" s="4">
        <f t="shared" si="2"/>
        <v>81.55234180240484</v>
      </c>
      <c r="G11" s="18">
        <f t="shared" si="3"/>
        <v>81.599999999999994</v>
      </c>
      <c r="H11" s="4">
        <f>SQRT((B11)^2+($K$3)^2)</f>
        <v>23.78423847845459</v>
      </c>
      <c r="I11" s="18">
        <f t="shared" ref="I11:I74" si="9">20*LOG10(H11)+20*LOG10($C$3*1000000000)-147.55</f>
        <v>102.92931150038223</v>
      </c>
      <c r="J11" s="23">
        <f>VLOOKUP(G11,'FS antenna gain'!$A$2:$B$902,2)</f>
        <v>-12.73830595818221</v>
      </c>
      <c r="K11" s="18">
        <f>VLOOKUP(E11,'vehicle radar antenna gain'!$A$3:$D$903,2)</f>
        <v>-12.09774346593</v>
      </c>
      <c r="L11" s="18">
        <f t="shared" ref="L11:L74" si="10">$D$5-$I$7+K11</f>
        <v>-44.097743465930002</v>
      </c>
      <c r="M11" s="18">
        <f t="shared" ref="M11:M74" si="11">$D$4-$I$7+K11</f>
        <v>-31.097743465930002</v>
      </c>
      <c r="N11">
        <f t="shared" si="5"/>
        <v>-159.76536092449442</v>
      </c>
      <c r="O11">
        <f t="shared" ref="O11:O74" si="12">M11-I11+J11</f>
        <v>-146.76536092449442</v>
      </c>
      <c r="P11">
        <f t="shared" si="6"/>
        <v>69.765360924494416</v>
      </c>
      <c r="Q11">
        <f t="shared" si="7"/>
        <v>81.765360924494416</v>
      </c>
    </row>
    <row r="12" spans="2:17">
      <c r="B12" s="18">
        <v>3</v>
      </c>
      <c r="C12" s="3">
        <f t="shared" si="8"/>
        <v>7.8999999999999995</v>
      </c>
      <c r="D12" s="7">
        <f t="shared" si="0"/>
        <v>82.785737960793242</v>
      </c>
      <c r="E12" s="6">
        <f t="shared" si="1"/>
        <v>82.8</v>
      </c>
      <c r="F12" s="4">
        <f t="shared" si="2"/>
        <v>79.161737960793246</v>
      </c>
      <c r="G12" s="18">
        <f t="shared" si="3"/>
        <v>79.2</v>
      </c>
      <c r="H12" s="4">
        <f t="shared" si="4"/>
        <v>23.889118861942144</v>
      </c>
      <c r="I12" s="18">
        <f t="shared" si="9"/>
        <v>102.96752911108481</v>
      </c>
      <c r="J12" s="23">
        <f>VLOOKUP(G12,'FS antenna gain'!$A$2:$B$902,2)</f>
        <v>-12.414181529073019</v>
      </c>
      <c r="K12" s="18">
        <f>VLOOKUP(E12,'vehicle radar antenna gain'!$A$3:$D$903,2)</f>
        <v>-18.573817004586999</v>
      </c>
      <c r="L12" s="18">
        <f t="shared" si="10"/>
        <v>-50.573817004586999</v>
      </c>
      <c r="M12" s="18">
        <f t="shared" si="11"/>
        <v>-37.573817004586999</v>
      </c>
      <c r="N12">
        <f t="shared" si="5"/>
        <v>-165.95552764474485</v>
      </c>
      <c r="O12">
        <f t="shared" si="12"/>
        <v>-152.95552764474485</v>
      </c>
      <c r="P12">
        <f t="shared" si="6"/>
        <v>75.955527644744848</v>
      </c>
      <c r="Q12">
        <f t="shared" si="7"/>
        <v>87.955527644744848</v>
      </c>
    </row>
    <row r="13" spans="2:17">
      <c r="B13" s="18">
        <v>4</v>
      </c>
      <c r="C13" s="3">
        <f t="shared" si="8"/>
        <v>5.9249999999999998</v>
      </c>
      <c r="D13" s="7">
        <f t="shared" si="0"/>
        <v>80.420107957987966</v>
      </c>
      <c r="E13" s="6">
        <f t="shared" si="1"/>
        <v>80.400000000000006</v>
      </c>
      <c r="F13" s="4">
        <f t="shared" si="2"/>
        <v>76.796107957987971</v>
      </c>
      <c r="G13" s="18">
        <f t="shared" si="3"/>
        <v>76.8</v>
      </c>
      <c r="H13" s="4">
        <f t="shared" si="4"/>
        <v>24.035182545593447</v>
      </c>
      <c r="I13" s="18">
        <f t="shared" si="9"/>
        <v>103.02047498311288</v>
      </c>
      <c r="J13" s="23">
        <f>VLOOKUP(G13,'FS antenna gain'!$A$2:$B$902,2)</f>
        <v>-12.080082490123488</v>
      </c>
      <c r="K13" s="18">
        <f>VLOOKUP(E13,'vehicle radar antenna gain'!$A$3:$D$903,2)</f>
        <v>-15.101669304923</v>
      </c>
      <c r="L13" s="18">
        <f t="shared" si="10"/>
        <v>-47.101669304923</v>
      </c>
      <c r="M13" s="18">
        <f t="shared" si="11"/>
        <v>-34.101669304923</v>
      </c>
      <c r="N13">
        <f t="shared" si="5"/>
        <v>-162.20222677815937</v>
      </c>
      <c r="O13">
        <f t="shared" si="12"/>
        <v>-149.20222677815937</v>
      </c>
      <c r="P13">
        <f t="shared" si="6"/>
        <v>72.202226778159371</v>
      </c>
      <c r="Q13">
        <f t="shared" si="7"/>
        <v>84.202226778159371</v>
      </c>
    </row>
    <row r="14" spans="2:17">
      <c r="B14" s="18">
        <v>5</v>
      </c>
      <c r="C14" s="3">
        <f t="shared" si="8"/>
        <v>4.74</v>
      </c>
      <c r="D14" s="7">
        <f t="shared" si="0"/>
        <v>78.08697633159926</v>
      </c>
      <c r="E14" s="6">
        <f t="shared" si="1"/>
        <v>78.099999999999994</v>
      </c>
      <c r="F14" s="4">
        <f t="shared" si="2"/>
        <v>74.462976331599265</v>
      </c>
      <c r="G14" s="18">
        <f t="shared" si="3"/>
        <v>74.5</v>
      </c>
      <c r="H14" s="4">
        <f t="shared" si="4"/>
        <v>24.22168449963792</v>
      </c>
      <c r="I14" s="18">
        <f t="shared" si="9"/>
        <v>103.08761334309179</v>
      </c>
      <c r="J14" s="23">
        <f>VLOOKUP(G14,'FS antenna gain'!$A$2:$B$902,2)</f>
        <v>-11.749958808043004</v>
      </c>
      <c r="K14" s="18">
        <f>VLOOKUP(E14,'vehicle radar antenna gain'!$A$3:$D$903,2)</f>
        <v>-18.853636635680999</v>
      </c>
      <c r="L14" s="18">
        <f t="shared" si="10"/>
        <v>-50.853636635680999</v>
      </c>
      <c r="M14" s="18">
        <f t="shared" si="11"/>
        <v>-37.853636635680999</v>
      </c>
      <c r="N14">
        <f t="shared" si="5"/>
        <v>-165.69120878681579</v>
      </c>
      <c r="O14">
        <f t="shared" si="12"/>
        <v>-152.69120878681579</v>
      </c>
      <c r="P14">
        <f t="shared" si="6"/>
        <v>75.691208786815793</v>
      </c>
      <c r="Q14">
        <f t="shared" si="7"/>
        <v>87.691208786815793</v>
      </c>
    </row>
    <row r="15" spans="2:17">
      <c r="B15" s="18">
        <v>6</v>
      </c>
      <c r="C15" s="3">
        <f t="shared" si="8"/>
        <v>3.9499999999999997</v>
      </c>
      <c r="D15" s="7">
        <f t="shared" si="0"/>
        <v>75.793233882239633</v>
      </c>
      <c r="E15" s="6">
        <f t="shared" si="1"/>
        <v>75.8</v>
      </c>
      <c r="F15" s="4">
        <f t="shared" si="2"/>
        <v>72.169233882239638</v>
      </c>
      <c r="G15" s="18">
        <f t="shared" si="3"/>
        <v>72.2</v>
      </c>
      <c r="H15" s="4">
        <f t="shared" si="4"/>
        <v>24.447699278255204</v>
      </c>
      <c r="I15" s="18">
        <f t="shared" si="9"/>
        <v>103.16828638160365</v>
      </c>
      <c r="J15" s="23">
        <f>VLOOKUP(G15,'FS antenna gain'!$A$2:$B$902,2)</f>
        <v>-11.40948192857666</v>
      </c>
      <c r="K15" s="18">
        <f>VLOOKUP(E15,'vehicle radar antenna gain'!$A$3:$D$903,2)</f>
        <v>-20.719796229865</v>
      </c>
      <c r="L15" s="18">
        <f t="shared" si="10"/>
        <v>-52.719796229864997</v>
      </c>
      <c r="M15" s="18">
        <f t="shared" si="11"/>
        <v>-39.719796229864997</v>
      </c>
      <c r="N15">
        <f t="shared" si="5"/>
        <v>-167.2975645400453</v>
      </c>
      <c r="O15">
        <f t="shared" si="12"/>
        <v>-154.2975645400453</v>
      </c>
      <c r="P15">
        <f t="shared" si="6"/>
        <v>77.2975645400453</v>
      </c>
      <c r="Q15">
        <f t="shared" si="7"/>
        <v>89.2975645400453</v>
      </c>
    </row>
    <row r="16" spans="2:17">
      <c r="B16" s="18">
        <v>7</v>
      </c>
      <c r="C16" s="3">
        <f t="shared" si="8"/>
        <v>3.3857142857142857</v>
      </c>
      <c r="D16" s="7">
        <f t="shared" si="0"/>
        <v>73.545038617080138</v>
      </c>
      <c r="E16" s="6">
        <f t="shared" si="1"/>
        <v>73.5</v>
      </c>
      <c r="F16" s="4">
        <f t="shared" si="2"/>
        <v>69.921038617080143</v>
      </c>
      <c r="G16" s="18">
        <f t="shared" si="3"/>
        <v>69.900000000000006</v>
      </c>
      <c r="H16" s="4">
        <f t="shared" si="4"/>
        <v>24.712142764236368</v>
      </c>
      <c r="I16" s="18">
        <f t="shared" si="9"/>
        <v>103.26173456998814</v>
      </c>
      <c r="J16" s="23">
        <f>VLOOKUP(G16,'FS antenna gain'!$A$2:$B$902,2)</f>
        <v>-11.057981382977722</v>
      </c>
      <c r="K16" s="18">
        <f>VLOOKUP(E16,'vehicle radar antenna gain'!$A$3:$D$903,2)</f>
        <v>-25.104314571848999</v>
      </c>
      <c r="L16" s="18">
        <f t="shared" si="10"/>
        <v>-57.104314571849002</v>
      </c>
      <c r="M16" s="18">
        <f t="shared" si="11"/>
        <v>-44.104314571849002</v>
      </c>
      <c r="N16">
        <f t="shared" si="5"/>
        <v>-171.42403052481487</v>
      </c>
      <c r="O16">
        <f t="shared" si="12"/>
        <v>-158.42403052481487</v>
      </c>
      <c r="P16">
        <f t="shared" si="6"/>
        <v>81.424030524814867</v>
      </c>
      <c r="Q16">
        <f t="shared" si="7"/>
        <v>93.424030524814867</v>
      </c>
    </row>
    <row r="17" spans="2:17">
      <c r="B17" s="18">
        <v>8</v>
      </c>
      <c r="C17" s="3">
        <f t="shared" si="8"/>
        <v>2.9624999999999999</v>
      </c>
      <c r="D17" s="7">
        <f t="shared" si="0"/>
        <v>71.347748377602471</v>
      </c>
      <c r="E17" s="6">
        <f t="shared" si="1"/>
        <v>71.3</v>
      </c>
      <c r="F17" s="4">
        <f t="shared" si="2"/>
        <v>67.723748377602476</v>
      </c>
      <c r="G17" s="18">
        <f t="shared" si="3"/>
        <v>67.7</v>
      </c>
      <c r="H17" s="4">
        <f t="shared" si="4"/>
        <v>25.013796193301008</v>
      </c>
      <c r="I17" s="18">
        <f t="shared" si="9"/>
        <v>103.3671186246639</v>
      </c>
      <c r="J17" s="23">
        <f>VLOOKUP(G17,'FS antenna gain'!$A$2:$B$902,2)</f>
        <v>-10.710768706464293</v>
      </c>
      <c r="K17" s="18">
        <f>VLOOKUP(E17,'vehicle radar antenna gain'!$A$3:$D$903,2)</f>
        <v>-18.685434647771999</v>
      </c>
      <c r="L17" s="18">
        <f t="shared" si="10"/>
        <v>-50.685434647771999</v>
      </c>
      <c r="M17" s="18">
        <f t="shared" si="11"/>
        <v>-37.685434647771999</v>
      </c>
      <c r="N17">
        <f t="shared" si="5"/>
        <v>-164.76332197890019</v>
      </c>
      <c r="O17">
        <f t="shared" si="12"/>
        <v>-151.76332197890019</v>
      </c>
      <c r="P17">
        <f t="shared" si="6"/>
        <v>74.763321978900194</v>
      </c>
      <c r="Q17">
        <f t="shared" si="7"/>
        <v>86.763321978900194</v>
      </c>
    </row>
    <row r="18" spans="2:17">
      <c r="B18" s="18">
        <v>9</v>
      </c>
      <c r="C18" s="3">
        <f t="shared" si="8"/>
        <v>2.6333333333333333</v>
      </c>
      <c r="D18" s="7">
        <f t="shared" si="0"/>
        <v>69.205885044496355</v>
      </c>
      <c r="E18" s="6">
        <f t="shared" si="1"/>
        <v>69.2</v>
      </c>
      <c r="F18" s="4">
        <f t="shared" si="2"/>
        <v>65.58188504449636</v>
      </c>
      <c r="G18" s="18">
        <f t="shared" si="3"/>
        <v>65.599999999999994</v>
      </c>
      <c r="H18" s="4">
        <f t="shared" si="4"/>
        <v>25.351331325987594</v>
      </c>
      <c r="I18" s="18">
        <f t="shared" si="9"/>
        <v>103.4835419099629</v>
      </c>
      <c r="J18" s="23">
        <f>VLOOKUP(G18,'FS antenna gain'!$A$2:$B$902,2)</f>
        <v>-10.368647973727192</v>
      </c>
      <c r="K18" s="18">
        <f>VLOOKUP(E18,'vehicle radar antenna gain'!$A$3:$D$903,2)</f>
        <v>-15.492910350454</v>
      </c>
      <c r="L18" s="18">
        <f t="shared" si="10"/>
        <v>-47.492910350453997</v>
      </c>
      <c r="M18" s="18">
        <f t="shared" si="11"/>
        <v>-34.492910350453997</v>
      </c>
      <c r="N18">
        <f t="shared" si="5"/>
        <v>-161.34510023414407</v>
      </c>
      <c r="O18">
        <f t="shared" si="12"/>
        <v>-148.34510023414407</v>
      </c>
      <c r="P18">
        <f t="shared" si="6"/>
        <v>71.34510023414407</v>
      </c>
      <c r="Q18">
        <f t="shared" si="7"/>
        <v>83.34510023414407</v>
      </c>
    </row>
    <row r="19" spans="2:17">
      <c r="B19" s="18">
        <v>10</v>
      </c>
      <c r="C19" s="3">
        <f>$K$3/(B19)</f>
        <v>2.37</v>
      </c>
      <c r="D19" s="7">
        <f t="shared" si="0"/>
        <v>67.123128195345245</v>
      </c>
      <c r="E19" s="6">
        <f t="shared" si="1"/>
        <v>67.099999999999994</v>
      </c>
      <c r="F19" s="4">
        <f t="shared" si="2"/>
        <v>63.499128195345243</v>
      </c>
      <c r="G19" s="18">
        <f t="shared" si="3"/>
        <v>63.5</v>
      </c>
      <c r="H19" s="4">
        <f t="shared" si="4"/>
        <v>25.723335709040537</v>
      </c>
      <c r="I19" s="18">
        <f t="shared" si="9"/>
        <v>103.6100721976228</v>
      </c>
      <c r="J19" s="23">
        <f>VLOOKUP(G19,'FS antenna gain'!$A$2:$B$902,2)</f>
        <v>-10.015395121635073</v>
      </c>
      <c r="K19" s="18">
        <f>VLOOKUP(E19,'vehicle radar antenna gain'!$A$3:$D$903,2)</f>
        <v>-21.871716837398001</v>
      </c>
      <c r="L19" s="18">
        <f t="shared" si="10"/>
        <v>-53.871716837397997</v>
      </c>
      <c r="M19" s="18">
        <f t="shared" si="11"/>
        <v>-40.871716837397997</v>
      </c>
      <c r="N19">
        <f t="shared" si="5"/>
        <v>-167.49718415665586</v>
      </c>
      <c r="O19">
        <f t="shared" si="12"/>
        <v>-154.49718415665586</v>
      </c>
      <c r="P19">
        <f t="shared" si="6"/>
        <v>77.497184156655862</v>
      </c>
      <c r="Q19">
        <f t="shared" si="7"/>
        <v>89.497184156655862</v>
      </c>
    </row>
    <row r="20" spans="2:17">
      <c r="B20" s="18">
        <v>11</v>
      </c>
      <c r="C20" s="3">
        <f t="shared" si="8"/>
        <v>2.1545454545454543</v>
      </c>
      <c r="D20" s="7">
        <f t="shared" si="0"/>
        <v>65.10233456150803</v>
      </c>
      <c r="E20" s="6">
        <f t="shared" si="1"/>
        <v>65.099999999999994</v>
      </c>
      <c r="F20" s="4">
        <f t="shared" si="2"/>
        <v>61.478334561508028</v>
      </c>
      <c r="G20" s="18">
        <f t="shared" si="3"/>
        <v>61.5</v>
      </c>
      <c r="H20" s="4">
        <f t="shared" si="4"/>
        <v>26.128337107439499</v>
      </c>
      <c r="I20" s="18">
        <f t="shared" si="9"/>
        <v>103.74576189862324</v>
      </c>
      <c r="J20" s="23">
        <f>VLOOKUP(G20,'FS antenna gain'!$A$2:$B$902,2)</f>
        <v>-9.6679298837211078</v>
      </c>
      <c r="K20" s="18">
        <f>VLOOKUP(E20,'vehicle radar antenna gain'!$A$3:$D$903,2)</f>
        <v>-18.373597367255002</v>
      </c>
      <c r="L20" s="18">
        <f t="shared" si="10"/>
        <v>-50.373597367255002</v>
      </c>
      <c r="M20" s="18">
        <f t="shared" si="11"/>
        <v>-37.373597367255002</v>
      </c>
      <c r="N20">
        <f t="shared" si="5"/>
        <v>-163.78728914959936</v>
      </c>
      <c r="O20">
        <f t="shared" si="12"/>
        <v>-150.78728914959936</v>
      </c>
      <c r="P20">
        <f t="shared" si="6"/>
        <v>73.78728914959936</v>
      </c>
      <c r="Q20">
        <f t="shared" si="7"/>
        <v>85.78728914959936</v>
      </c>
    </row>
    <row r="21" spans="2:17">
      <c r="B21" s="18">
        <v>12</v>
      </c>
      <c r="C21" s="3">
        <f t="shared" si="8"/>
        <v>1.9749999999999999</v>
      </c>
      <c r="D21" s="7">
        <f t="shared" si="0"/>
        <v>63.145578659481409</v>
      </c>
      <c r="E21" s="6">
        <f t="shared" si="1"/>
        <v>63.1</v>
      </c>
      <c r="F21" s="4">
        <f t="shared" si="2"/>
        <v>59.521578659481406</v>
      </c>
      <c r="G21" s="18">
        <f t="shared" si="3"/>
        <v>59.5</v>
      </c>
      <c r="H21" s="4">
        <f t="shared" si="4"/>
        <v>26.564826368715455</v>
      </c>
      <c r="I21" s="18">
        <f t="shared" si="9"/>
        <v>103.88966611777758</v>
      </c>
      <c r="J21" s="23">
        <f>VLOOKUP(G21,'FS antenna gain'!$A$2:$B$902,2)</f>
        <v>-9.3089761325494322</v>
      </c>
      <c r="K21" s="18">
        <f>VLOOKUP(E21,'vehicle radar antenna gain'!$A$3:$D$903,2)</f>
        <v>-23.351524178706001</v>
      </c>
      <c r="L21" s="18">
        <f t="shared" si="10"/>
        <v>-55.351524178706001</v>
      </c>
      <c r="M21" s="18">
        <f t="shared" si="11"/>
        <v>-42.351524178706001</v>
      </c>
      <c r="N21">
        <f t="shared" si="5"/>
        <v>-168.55016642903303</v>
      </c>
      <c r="O21">
        <f t="shared" si="12"/>
        <v>-155.55016642903303</v>
      </c>
      <c r="P21">
        <f t="shared" si="6"/>
        <v>78.550166429033027</v>
      </c>
      <c r="Q21">
        <f t="shared" si="7"/>
        <v>90.550166429033027</v>
      </c>
    </row>
    <row r="22" spans="2:17">
      <c r="B22" s="18">
        <v>13</v>
      </c>
      <c r="C22" s="3">
        <f t="shared" si="8"/>
        <v>1.823076923076923</v>
      </c>
      <c r="D22" s="7">
        <f t="shared" si="0"/>
        <v>61.25420954463047</v>
      </c>
      <c r="E22" s="6">
        <f t="shared" si="1"/>
        <v>61.3</v>
      </c>
      <c r="F22" s="4">
        <f t="shared" si="2"/>
        <v>57.630209544630468</v>
      </c>
      <c r="G22" s="18">
        <f t="shared" si="3"/>
        <v>57.6</v>
      </c>
      <c r="H22" s="4">
        <f t="shared" si="4"/>
        <v>27.031278179176063</v>
      </c>
      <c r="I22" s="18">
        <f t="shared" si="9"/>
        <v>104.04085812246549</v>
      </c>
      <c r="J22" s="23">
        <f>VLOOKUP(G22,'FS antenna gain'!$A$2:$B$902,2)</f>
        <v>-8.9566140749159899</v>
      </c>
      <c r="K22" s="18">
        <f>VLOOKUP(E22,'vehicle radar antenna gain'!$A$3:$D$903,2)</f>
        <v>-16.957926728516</v>
      </c>
      <c r="L22" s="18">
        <f t="shared" si="10"/>
        <v>-48.957926728516</v>
      </c>
      <c r="M22" s="18">
        <f t="shared" si="11"/>
        <v>-35.957926728516</v>
      </c>
      <c r="N22">
        <f t="shared" si="5"/>
        <v>-161.9553989258975</v>
      </c>
      <c r="O22">
        <f t="shared" si="12"/>
        <v>-148.9553989258975</v>
      </c>
      <c r="P22">
        <f t="shared" si="6"/>
        <v>71.955398925897498</v>
      </c>
      <c r="Q22">
        <f t="shared" si="7"/>
        <v>83.955398925897498</v>
      </c>
    </row>
    <row r="23" spans="2:17">
      <c r="B23" s="18">
        <v>14</v>
      </c>
      <c r="C23" s="3">
        <f t="shared" si="8"/>
        <v>1.6928571428571428</v>
      </c>
      <c r="D23" s="7">
        <f t="shared" si="0"/>
        <v>59.428918674728365</v>
      </c>
      <c r="E23" s="6">
        <f t="shared" si="1"/>
        <v>59.4</v>
      </c>
      <c r="F23" s="4">
        <f t="shared" si="2"/>
        <v>55.804918674728363</v>
      </c>
      <c r="G23" s="18">
        <f t="shared" si="3"/>
        <v>55.8</v>
      </c>
      <c r="H23" s="4">
        <f t="shared" si="4"/>
        <v>27.526169366622735</v>
      </c>
      <c r="I23" s="18">
        <f t="shared" si="9"/>
        <v>104.19844203946644</v>
      </c>
      <c r="J23" s="23">
        <f>VLOOKUP(G23,'FS antenna gain'!$A$2:$B$902,2)</f>
        <v>-8.6119069627751585</v>
      </c>
      <c r="K23" s="18">
        <f>VLOOKUP(E23,'vehicle radar antenna gain'!$A$3:$D$903,2)</f>
        <v>-13.920022828224999</v>
      </c>
      <c r="L23" s="18">
        <f t="shared" si="10"/>
        <v>-45.920022828225001</v>
      </c>
      <c r="M23" s="18">
        <f t="shared" si="11"/>
        <v>-32.920022828225001</v>
      </c>
      <c r="N23">
        <f t="shared" si="5"/>
        <v>-158.73037183046659</v>
      </c>
      <c r="O23">
        <f t="shared" si="12"/>
        <v>-145.73037183046659</v>
      </c>
      <c r="P23">
        <f t="shared" si="6"/>
        <v>68.730371830466595</v>
      </c>
      <c r="Q23">
        <f t="shared" si="7"/>
        <v>80.730371830466595</v>
      </c>
    </row>
    <row r="24" spans="2:17">
      <c r="B24" s="18">
        <v>15</v>
      </c>
      <c r="C24" s="3">
        <f t="shared" si="8"/>
        <v>1.5799999999999998</v>
      </c>
      <c r="D24" s="7">
        <f t="shared" si="0"/>
        <v>57.66981426494965</v>
      </c>
      <c r="E24" s="6">
        <f t="shared" si="1"/>
        <v>57.7</v>
      </c>
      <c r="F24" s="4">
        <f t="shared" si="2"/>
        <v>54.045814264949648</v>
      </c>
      <c r="G24" s="18">
        <f t="shared" si="3"/>
        <v>54</v>
      </c>
      <c r="H24" s="4">
        <f t="shared" si="4"/>
        <v>28.047994580718242</v>
      </c>
      <c r="I24" s="18">
        <f t="shared" si="9"/>
        <v>104.36156278157591</v>
      </c>
      <c r="J24" s="23">
        <f>VLOOKUP(G24,'FS antenna gain'!$A$2:$B$902,2)</f>
        <v>-8.2558959849098983</v>
      </c>
      <c r="K24" s="18">
        <f>VLOOKUP(E24,'vehicle radar antenna gain'!$A$3:$D$903,2)</f>
        <v>-16.352189239432001</v>
      </c>
      <c r="L24" s="18">
        <f t="shared" si="10"/>
        <v>-48.352189239432001</v>
      </c>
      <c r="M24" s="18">
        <f t="shared" si="11"/>
        <v>-35.352189239432001</v>
      </c>
      <c r="N24">
        <f t="shared" si="5"/>
        <v>-160.9696480059178</v>
      </c>
      <c r="O24">
        <f t="shared" si="12"/>
        <v>-147.9696480059178</v>
      </c>
      <c r="P24">
        <f t="shared" si="6"/>
        <v>70.969648005917804</v>
      </c>
      <c r="Q24">
        <f t="shared" si="7"/>
        <v>82.969648005917804</v>
      </c>
    </row>
    <row r="25" spans="2:17">
      <c r="B25" s="18">
        <v>16</v>
      </c>
      <c r="C25" s="3">
        <f t="shared" si="8"/>
        <v>1.48125</v>
      </c>
      <c r="D25" s="7">
        <f t="shared" si="0"/>
        <v>55.976498142100155</v>
      </c>
      <c r="E25" s="6">
        <f t="shared" si="1"/>
        <v>56</v>
      </c>
      <c r="F25" s="4">
        <f t="shared" si="2"/>
        <v>52.352498142100153</v>
      </c>
      <c r="G25" s="18">
        <f t="shared" si="3"/>
        <v>52.4</v>
      </c>
      <c r="H25" s="4">
        <f t="shared" si="4"/>
        <v>28.595279330686733</v>
      </c>
      <c r="I25" s="18">
        <f t="shared" si="9"/>
        <v>104.52941335030468</v>
      </c>
      <c r="J25" s="23">
        <f>VLOOKUP(G25,'FS antenna gain'!$A$2:$B$902,2)</f>
        <v>-7.9293341639288499</v>
      </c>
      <c r="K25" s="18">
        <f>VLOOKUP(E25,'vehicle radar antenna gain'!$A$3:$D$903,2)</f>
        <v>-14.418353238129001</v>
      </c>
      <c r="L25" s="18">
        <f t="shared" si="10"/>
        <v>-46.418353238129001</v>
      </c>
      <c r="M25" s="18">
        <f t="shared" si="11"/>
        <v>-33.418353238129001</v>
      </c>
      <c r="N25">
        <f t="shared" si="5"/>
        <v>-158.87710075236254</v>
      </c>
      <c r="O25">
        <f t="shared" si="12"/>
        <v>-145.87710075236254</v>
      </c>
      <c r="P25">
        <f t="shared" si="6"/>
        <v>68.877100752362537</v>
      </c>
      <c r="Q25">
        <f t="shared" si="7"/>
        <v>80.877100752362537</v>
      </c>
    </row>
    <row r="26" spans="2:17">
      <c r="B26" s="18">
        <v>17</v>
      </c>
      <c r="C26" s="3">
        <f t="shared" si="8"/>
        <v>1.3941176470588235</v>
      </c>
      <c r="D26" s="7">
        <f t="shared" si="0"/>
        <v>54.348141849982625</v>
      </c>
      <c r="E26" s="6">
        <f t="shared" si="1"/>
        <v>54.3</v>
      </c>
      <c r="F26" s="4">
        <f t="shared" si="2"/>
        <v>50.724141849982622</v>
      </c>
      <c r="G26" s="18">
        <f t="shared" si="3"/>
        <v>50.7</v>
      </c>
      <c r="H26" s="4">
        <f t="shared" si="4"/>
        <v>29.16659047609096</v>
      </c>
      <c r="I26" s="18">
        <f t="shared" si="9"/>
        <v>104.70123976114479</v>
      </c>
      <c r="J26" s="23">
        <f>VLOOKUP(G26,'FS antenna gain'!$A$2:$B$902,2)</f>
        <v>-7.571250972669084</v>
      </c>
      <c r="K26" s="18">
        <f>VLOOKUP(E26,'vehicle radar antenna gain'!$A$3:$D$903,2)</f>
        <v>-13.608171642681</v>
      </c>
      <c r="L26" s="18">
        <f t="shared" si="10"/>
        <v>-45.608171642681</v>
      </c>
      <c r="M26" s="18">
        <f t="shared" si="11"/>
        <v>-32.608171642681</v>
      </c>
      <c r="N26">
        <f t="shared" si="5"/>
        <v>-157.88066237649485</v>
      </c>
      <c r="O26">
        <f t="shared" si="12"/>
        <v>-144.88066237649485</v>
      </c>
      <c r="P26">
        <f t="shared" si="6"/>
        <v>67.880662376494854</v>
      </c>
      <c r="Q26">
        <f t="shared" si="7"/>
        <v>79.880662376494854</v>
      </c>
    </row>
    <row r="27" spans="2:17">
      <c r="B27" s="18">
        <v>18</v>
      </c>
      <c r="C27" s="3">
        <f t="shared" si="8"/>
        <v>1.3166666666666667</v>
      </c>
      <c r="D27" s="7">
        <f t="shared" si="0"/>
        <v>52.783559526465403</v>
      </c>
      <c r="E27" s="6">
        <f t="shared" si="1"/>
        <v>52.8</v>
      </c>
      <c r="F27" s="4">
        <f t="shared" si="2"/>
        <v>49.159559526465401</v>
      </c>
      <c r="G27" s="18">
        <f t="shared" si="3"/>
        <v>49.2</v>
      </c>
      <c r="H27" s="4">
        <f t="shared" si="4"/>
        <v>29.760544349860268</v>
      </c>
      <c r="I27" s="18">
        <f t="shared" si="9"/>
        <v>104.8763438972843</v>
      </c>
      <c r="J27" s="23">
        <f>VLOOKUP(G27,'FS antenna gain'!$A$2:$B$902,2)</f>
        <v>-7.2451795585196876</v>
      </c>
      <c r="K27" s="18">
        <f>VLOOKUP(E27,'vehicle radar antenna gain'!$A$3:$D$903,2)</f>
        <v>-17.334183504371001</v>
      </c>
      <c r="L27" s="18">
        <f t="shared" si="10"/>
        <v>-49.334183504370998</v>
      </c>
      <c r="M27" s="18">
        <f t="shared" si="11"/>
        <v>-36.334183504370998</v>
      </c>
      <c r="N27">
        <f t="shared" si="5"/>
        <v>-161.45570696017498</v>
      </c>
      <c r="O27">
        <f t="shared" si="12"/>
        <v>-148.45570696017498</v>
      </c>
      <c r="P27">
        <f t="shared" si="6"/>
        <v>71.455706960174979</v>
      </c>
      <c r="Q27">
        <f t="shared" si="7"/>
        <v>83.455706960174979</v>
      </c>
    </row>
    <row r="28" spans="2:17">
      <c r="B28" s="18">
        <v>19</v>
      </c>
      <c r="C28" s="3">
        <f t="shared" si="8"/>
        <v>1.2473684210526315</v>
      </c>
      <c r="D28" s="7">
        <f t="shared" si="0"/>
        <v>51.281275798023941</v>
      </c>
      <c r="E28" s="6">
        <f t="shared" si="1"/>
        <v>51.3</v>
      </c>
      <c r="F28" s="4">
        <f t="shared" si="2"/>
        <v>47.657275798023939</v>
      </c>
      <c r="G28" s="18">
        <f t="shared" si="3"/>
        <v>47.7</v>
      </c>
      <c r="H28" s="4">
        <f t="shared" si="4"/>
        <v>30.375812746328286</v>
      </c>
      <c r="I28" s="18">
        <f t="shared" si="9"/>
        <v>105.05408462289066</v>
      </c>
      <c r="J28" s="23">
        <f>VLOOKUP(G28,'FS antenna gain'!$A$2:$B$902,2)</f>
        <v>-6.9090114653385299</v>
      </c>
      <c r="K28" s="18">
        <f>VLOOKUP(E28,'vehicle radar antenna gain'!$A$3:$D$903,2)</f>
        <v>-17.232940910600998</v>
      </c>
      <c r="L28" s="18">
        <f t="shared" si="10"/>
        <v>-49.232940910601002</v>
      </c>
      <c r="M28" s="18">
        <f t="shared" si="11"/>
        <v>-36.232940910601002</v>
      </c>
      <c r="N28">
        <f t="shared" si="5"/>
        <v>-161.19603699883018</v>
      </c>
      <c r="O28">
        <f t="shared" si="12"/>
        <v>-148.19603699883018</v>
      </c>
      <c r="P28">
        <f t="shared" si="6"/>
        <v>71.196036998830181</v>
      </c>
      <c r="Q28">
        <f t="shared" si="7"/>
        <v>83.196036998830181</v>
      </c>
    </row>
    <row r="29" spans="2:17">
      <c r="B29" s="18">
        <v>20</v>
      </c>
      <c r="C29" s="3">
        <f t="shared" si="8"/>
        <v>1.1850000000000001</v>
      </c>
      <c r="D29" s="7">
        <f t="shared" si="0"/>
        <v>49.839587576297582</v>
      </c>
      <c r="E29" s="6">
        <f t="shared" si="1"/>
        <v>49.8</v>
      </c>
      <c r="F29" s="4">
        <f t="shared" si="2"/>
        <v>46.21558757629758</v>
      </c>
      <c r="G29" s="18">
        <f t="shared" si="3"/>
        <v>46.2</v>
      </c>
      <c r="H29" s="4">
        <f t="shared" si="4"/>
        <v>31.011127035307826</v>
      </c>
      <c r="I29" s="18">
        <f t="shared" si="9"/>
        <v>105.23387748600879</v>
      </c>
      <c r="J29" s="23">
        <f>VLOOKUP(G29,'FS antenna gain'!$A$2:$B$902,2)</f>
        <v>-6.5621013782388218</v>
      </c>
      <c r="K29" s="18">
        <f>VLOOKUP(E29,'vehicle radar antenna gain'!$A$3:$D$903,2)</f>
        <v>-13.806731032206001</v>
      </c>
      <c r="L29" s="18">
        <f t="shared" si="10"/>
        <v>-45.806731032206002</v>
      </c>
      <c r="M29" s="18">
        <f t="shared" si="11"/>
        <v>-32.806731032206002</v>
      </c>
      <c r="N29">
        <f t="shared" si="5"/>
        <v>-157.60270989645363</v>
      </c>
      <c r="O29">
        <f t="shared" si="12"/>
        <v>-144.60270989645363</v>
      </c>
      <c r="P29">
        <f t="shared" si="6"/>
        <v>67.602709896453632</v>
      </c>
      <c r="Q29">
        <f t="shared" si="7"/>
        <v>79.602709896453632</v>
      </c>
    </row>
    <row r="30" spans="2:17">
      <c r="B30" s="18">
        <v>21</v>
      </c>
      <c r="C30" s="3">
        <f t="shared" si="8"/>
        <v>1.1285714285714286</v>
      </c>
      <c r="D30" s="7">
        <f t="shared" si="0"/>
        <v>48.456619172041997</v>
      </c>
      <c r="E30" s="6">
        <f t="shared" si="1"/>
        <v>48.5</v>
      </c>
      <c r="F30" s="4">
        <f t="shared" si="2"/>
        <v>44.832619172041994</v>
      </c>
      <c r="G30" s="18">
        <f t="shared" si="3"/>
        <v>44.8</v>
      </c>
      <c r="H30" s="4">
        <f t="shared" si="4"/>
        <v>31.665280671423076</v>
      </c>
      <c r="I30" s="18">
        <f t="shared" si="9"/>
        <v>105.41519332151555</v>
      </c>
      <c r="J30" s="23">
        <f>VLOOKUP(G30,'FS antenna gain'!$A$2:$B$902,2)</f>
        <v>-6.2037400676340937</v>
      </c>
      <c r="K30" s="18">
        <f>VLOOKUP(E30,'vehicle radar antenna gain'!$A$3:$D$903,2)</f>
        <v>-14.712237335812</v>
      </c>
      <c r="L30" s="18">
        <f t="shared" si="10"/>
        <v>-46.712237335811999</v>
      </c>
      <c r="M30" s="18">
        <f t="shared" si="11"/>
        <v>-33.712237335811999</v>
      </c>
      <c r="N30">
        <f t="shared" si="5"/>
        <v>-158.33117072496165</v>
      </c>
      <c r="O30">
        <f t="shared" si="12"/>
        <v>-145.33117072496165</v>
      </c>
      <c r="P30">
        <f t="shared" si="6"/>
        <v>68.331170724961652</v>
      </c>
      <c r="Q30">
        <f t="shared" si="7"/>
        <v>80.331170724961652</v>
      </c>
    </row>
    <row r="31" spans="2:17">
      <c r="B31" s="18">
        <v>22</v>
      </c>
      <c r="C31" s="3">
        <f t="shared" si="8"/>
        <v>1.0772727272727272</v>
      </c>
      <c r="D31" s="7">
        <f t="shared" si="0"/>
        <v>47.130370559661245</v>
      </c>
      <c r="E31" s="6">
        <f t="shared" si="1"/>
        <v>47.1</v>
      </c>
      <c r="F31" s="4">
        <f t="shared" si="2"/>
        <v>43.506370559661242</v>
      </c>
      <c r="G31" s="18">
        <f t="shared" si="3"/>
        <v>43.5</v>
      </c>
      <c r="H31" s="4">
        <f t="shared" si="4"/>
        <v>32.337130361242629</v>
      </c>
      <c r="I31" s="18">
        <f t="shared" si="9"/>
        <v>105.59755603335176</v>
      </c>
      <c r="J31" s="23">
        <f>VLOOKUP(G31,'FS antenna gain'!$A$2:$B$902,2)</f>
        <v>-5.908283413201616</v>
      </c>
      <c r="K31" s="18">
        <f>VLOOKUP(E31,'vehicle radar antenna gain'!$A$3:$D$903,2)</f>
        <v>-15.332049955414</v>
      </c>
      <c r="L31" s="18">
        <f t="shared" si="10"/>
        <v>-47.332049955414</v>
      </c>
      <c r="M31" s="18">
        <f t="shared" si="11"/>
        <v>-34.332049955414</v>
      </c>
      <c r="N31">
        <f t="shared" si="5"/>
        <v>-158.83788940196737</v>
      </c>
      <c r="O31">
        <f t="shared" si="12"/>
        <v>-145.83788940196737</v>
      </c>
      <c r="P31">
        <f t="shared" si="6"/>
        <v>68.837889401967374</v>
      </c>
      <c r="Q31">
        <f t="shared" si="7"/>
        <v>80.837889401967374</v>
      </c>
    </row>
    <row r="32" spans="2:17">
      <c r="B32" s="18">
        <v>23</v>
      </c>
      <c r="C32" s="3">
        <f t="shared" si="8"/>
        <v>1.0304347826086957</v>
      </c>
      <c r="D32" s="7">
        <f t="shared" si="0"/>
        <v>45.85875893636355</v>
      </c>
      <c r="E32" s="6">
        <f t="shared" si="1"/>
        <v>45.9</v>
      </c>
      <c r="F32" s="4">
        <f t="shared" si="2"/>
        <v>42.234758936363548</v>
      </c>
      <c r="G32" s="18">
        <f t="shared" si="3"/>
        <v>42.2</v>
      </c>
      <c r="H32" s="4">
        <f t="shared" si="4"/>
        <v>33.025596133908017</v>
      </c>
      <c r="I32" s="18">
        <f t="shared" si="9"/>
        <v>105.78053979803551</v>
      </c>
      <c r="J32" s="23">
        <f>VLOOKUP(G32,'FS antenna gain'!$A$2:$B$902,2)</f>
        <v>-5.578863263377535</v>
      </c>
      <c r="K32" s="18">
        <f>VLOOKUP(E32,'vehicle radar antenna gain'!$A$3:$D$903,2)</f>
        <v>-15.422779081862</v>
      </c>
      <c r="L32" s="18">
        <f t="shared" si="10"/>
        <v>-47.422779081862004</v>
      </c>
      <c r="M32" s="18">
        <f t="shared" si="11"/>
        <v>-34.422779081862004</v>
      </c>
      <c r="N32">
        <f t="shared" si="5"/>
        <v>-158.78218214327504</v>
      </c>
      <c r="O32">
        <f t="shared" si="12"/>
        <v>-145.78218214327504</v>
      </c>
      <c r="P32">
        <f t="shared" si="6"/>
        <v>68.782182143275037</v>
      </c>
      <c r="Q32">
        <f t="shared" si="7"/>
        <v>80.782182143275037</v>
      </c>
    </row>
    <row r="33" spans="2:17">
      <c r="B33" s="18">
        <v>24</v>
      </c>
      <c r="C33" s="3">
        <f t="shared" si="8"/>
        <v>0.98749999999999993</v>
      </c>
      <c r="D33" s="7">
        <f t="shared" si="0"/>
        <v>44.639653936612767</v>
      </c>
      <c r="E33" s="6">
        <f t="shared" si="1"/>
        <v>44.6</v>
      </c>
      <c r="F33" s="4">
        <f t="shared" si="2"/>
        <v>41.015653936612765</v>
      </c>
      <c r="G33" s="18">
        <f t="shared" si="3"/>
        <v>41</v>
      </c>
      <c r="H33" s="4">
        <f t="shared" si="4"/>
        <v>33.729660537870821</v>
      </c>
      <c r="I33" s="18">
        <f t="shared" si="9"/>
        <v>105.96376589249488</v>
      </c>
      <c r="J33" s="23">
        <f>VLOOKUP(G33,'FS antenna gain'!$A$2:$B$902,2)</f>
        <v>-5.2656484073290741</v>
      </c>
      <c r="K33" s="18">
        <f>VLOOKUP(E33,'vehicle radar antenna gain'!$A$3:$D$903,2)</f>
        <v>-15.405661137966</v>
      </c>
      <c r="L33" s="18">
        <f t="shared" si="10"/>
        <v>-47.405661137966</v>
      </c>
      <c r="M33" s="18">
        <f t="shared" si="11"/>
        <v>-34.405661137966</v>
      </c>
      <c r="N33">
        <f t="shared" si="5"/>
        <v>-158.63507543778996</v>
      </c>
      <c r="O33">
        <f t="shared" si="12"/>
        <v>-145.63507543778996</v>
      </c>
      <c r="P33">
        <f t="shared" si="6"/>
        <v>68.635075437789965</v>
      </c>
      <c r="Q33">
        <f t="shared" si="7"/>
        <v>80.635075437789965</v>
      </c>
    </row>
    <row r="34" spans="2:17">
      <c r="B34" s="18">
        <v>25</v>
      </c>
      <c r="C34" s="3">
        <f t="shared" si="8"/>
        <v>0.94799999999999995</v>
      </c>
      <c r="D34" s="7">
        <f t="shared" si="0"/>
        <v>43.470907000688804</v>
      </c>
      <c r="E34" s="6">
        <f t="shared" si="1"/>
        <v>43.5</v>
      </c>
      <c r="F34" s="4">
        <f t="shared" si="2"/>
        <v>39.846907000688802</v>
      </c>
      <c r="G34" s="18">
        <f t="shared" si="3"/>
        <v>39.799999999999997</v>
      </c>
      <c r="H34" s="4">
        <f t="shared" si="4"/>
        <v>34.44836716014273</v>
      </c>
      <c r="I34" s="18">
        <f t="shared" si="9"/>
        <v>106.14689931149692</v>
      </c>
      <c r="J34" s="23">
        <f>VLOOKUP(G34,'FS antenna gain'!$A$2:$B$902,2)</f>
        <v>-4.9158146584135594</v>
      </c>
      <c r="K34" s="18">
        <f>VLOOKUP(E34,'vehicle radar antenna gain'!$A$3:$D$903,2)</f>
        <v>-16.104671479667999</v>
      </c>
      <c r="L34" s="18">
        <f t="shared" si="10"/>
        <v>-48.104671479667999</v>
      </c>
      <c r="M34" s="18">
        <f t="shared" si="11"/>
        <v>-35.104671479667999</v>
      </c>
      <c r="N34">
        <f t="shared" si="5"/>
        <v>-159.16738544957846</v>
      </c>
      <c r="O34">
        <f t="shared" si="12"/>
        <v>-146.16738544957846</v>
      </c>
      <c r="P34">
        <f t="shared" si="6"/>
        <v>69.167385449578461</v>
      </c>
      <c r="Q34">
        <f t="shared" si="7"/>
        <v>81.167385449578461</v>
      </c>
    </row>
    <row r="35" spans="2:17">
      <c r="B35" s="18">
        <v>26</v>
      </c>
      <c r="C35" s="3">
        <f t="shared" si="8"/>
        <v>0.91153846153846152</v>
      </c>
      <c r="D35" s="7">
        <f t="shared" si="0"/>
        <v>42.350375472078291</v>
      </c>
      <c r="E35" s="6">
        <f t="shared" si="1"/>
        <v>42.4</v>
      </c>
      <c r="F35" s="4">
        <f t="shared" si="2"/>
        <v>38.726375472078288</v>
      </c>
      <c r="G35" s="18">
        <f t="shared" si="3"/>
        <v>38.700000000000003</v>
      </c>
      <c r="H35" s="4">
        <f t="shared" si="4"/>
        <v>35.180818637433667</v>
      </c>
      <c r="I35" s="18">
        <f t="shared" si="9"/>
        <v>106.32964530526309</v>
      </c>
      <c r="J35" s="23">
        <f>VLOOKUP(G35,'FS antenna gain'!$A$2:$B$902,2)</f>
        <v>-4.6388261148084666</v>
      </c>
      <c r="K35" s="18">
        <f>VLOOKUP(E35,'vehicle radar antenna gain'!$A$3:$D$903,2)</f>
        <v>-16.350937932522999</v>
      </c>
      <c r="L35" s="18">
        <f t="shared" si="10"/>
        <v>-48.350937932522996</v>
      </c>
      <c r="M35" s="18">
        <f t="shared" si="11"/>
        <v>-35.350937932522996</v>
      </c>
      <c r="N35">
        <f t="shared" si="5"/>
        <v>-159.31940935259456</v>
      </c>
      <c r="O35">
        <f t="shared" si="12"/>
        <v>-146.31940935259456</v>
      </c>
      <c r="P35">
        <f t="shared" si="6"/>
        <v>69.319409352594562</v>
      </c>
      <c r="Q35">
        <f t="shared" si="7"/>
        <v>81.319409352594562</v>
      </c>
    </row>
    <row r="36" spans="2:17">
      <c r="B36" s="18">
        <v>27</v>
      </c>
      <c r="C36" s="3">
        <f t="shared" si="8"/>
        <v>0.87777777777777777</v>
      </c>
      <c r="D36" s="7">
        <f t="shared" si="0"/>
        <v>41.275942027251716</v>
      </c>
      <c r="E36" s="6">
        <f t="shared" si="1"/>
        <v>41.3</v>
      </c>
      <c r="F36" s="4">
        <f t="shared" si="2"/>
        <v>37.651942027251714</v>
      </c>
      <c r="G36" s="18">
        <f t="shared" si="3"/>
        <v>37.700000000000003</v>
      </c>
      <c r="H36" s="4">
        <f t="shared" si="4"/>
        <v>35.926174302310564</v>
      </c>
      <c r="I36" s="18">
        <f t="shared" si="9"/>
        <v>106.51174593726094</v>
      </c>
      <c r="J36" s="23">
        <f>VLOOKUP(G36,'FS antenna gain'!$A$2:$B$902,2)</f>
        <v>-4.3545857444805094</v>
      </c>
      <c r="K36" s="18">
        <f>VLOOKUP(E36,'vehicle radar antenna gain'!$A$3:$D$903,2)</f>
        <v>-16.026052417096999</v>
      </c>
      <c r="L36" s="18">
        <f t="shared" si="10"/>
        <v>-48.026052417096999</v>
      </c>
      <c r="M36" s="18">
        <f t="shared" si="11"/>
        <v>-35.026052417096999</v>
      </c>
      <c r="N36">
        <f t="shared" si="5"/>
        <v>-158.89238409883845</v>
      </c>
      <c r="O36">
        <f t="shared" si="12"/>
        <v>-145.89238409883845</v>
      </c>
      <c r="P36">
        <f t="shared" si="6"/>
        <v>68.892384098838448</v>
      </c>
      <c r="Q36">
        <f t="shared" si="7"/>
        <v>80.892384098838448</v>
      </c>
    </row>
    <row r="37" spans="2:17">
      <c r="B37" s="18">
        <v>28</v>
      </c>
      <c r="C37" s="3">
        <f t="shared" si="8"/>
        <v>0.84642857142857142</v>
      </c>
      <c r="D37" s="7">
        <f t="shared" si="0"/>
        <v>40.245530036346608</v>
      </c>
      <c r="E37" s="6">
        <f t="shared" si="1"/>
        <v>40.200000000000003</v>
      </c>
      <c r="F37" s="4">
        <f t="shared" si="2"/>
        <v>36.621530036346606</v>
      </c>
      <c r="G37" s="18">
        <f t="shared" si="3"/>
        <v>36.6</v>
      </c>
      <c r="H37" s="4">
        <f t="shared" si="4"/>
        <v>36.683647583085303</v>
      </c>
      <c r="I37" s="18">
        <f t="shared" si="9"/>
        <v>106.69297673603901</v>
      </c>
      <c r="J37" s="23">
        <f>VLOOKUP(G37,'FS antenna gain'!$A$2:$B$902,2)</f>
        <v>-4.0330791241959503</v>
      </c>
      <c r="K37" s="18">
        <f>VLOOKUP(E37,'vehicle radar antenna gain'!$A$3:$D$903,2)</f>
        <v>-15.35642336822</v>
      </c>
      <c r="L37" s="18">
        <f t="shared" si="10"/>
        <v>-47.35642336822</v>
      </c>
      <c r="M37" s="18">
        <f t="shared" si="11"/>
        <v>-34.35642336822</v>
      </c>
      <c r="N37">
        <f t="shared" si="5"/>
        <v>-158.08247922845496</v>
      </c>
      <c r="O37">
        <f t="shared" si="12"/>
        <v>-145.08247922845496</v>
      </c>
      <c r="P37">
        <f t="shared" si="6"/>
        <v>68.082479228454957</v>
      </c>
      <c r="Q37">
        <f t="shared" si="7"/>
        <v>80.082479228454957</v>
      </c>
    </row>
    <row r="38" spans="2:17">
      <c r="B38" s="18">
        <v>29</v>
      </c>
      <c r="C38" s="3">
        <f t="shared" si="8"/>
        <v>0.8172413793103448</v>
      </c>
      <c r="D38" s="7">
        <f t="shared" si="0"/>
        <v>39.257115425276979</v>
      </c>
      <c r="E38" s="6">
        <f t="shared" si="1"/>
        <v>39.299999999999997</v>
      </c>
      <c r="F38" s="4">
        <f t="shared" si="2"/>
        <v>35.633115425276976</v>
      </c>
      <c r="G38" s="18">
        <f t="shared" si="3"/>
        <v>35.6</v>
      </c>
      <c r="H38" s="4">
        <f t="shared" si="4"/>
        <v>37.452503254121744</v>
      </c>
      <c r="I38" s="18">
        <f t="shared" si="9"/>
        <v>106.87314349328577</v>
      </c>
      <c r="J38" s="23">
        <f>VLOOKUP(G38,'FS antenna gain'!$A$2:$B$902,2)</f>
        <v>-3.7323019386575638</v>
      </c>
      <c r="K38" s="18">
        <f>VLOOKUP(E38,'vehicle radar antenna gain'!$A$3:$D$903,2)</f>
        <v>-16.256432685175</v>
      </c>
      <c r="L38" s="18">
        <f t="shared" si="10"/>
        <v>-48.256432685175</v>
      </c>
      <c r="M38" s="18">
        <f t="shared" si="11"/>
        <v>-35.256432685175</v>
      </c>
      <c r="N38">
        <f t="shared" si="5"/>
        <v>-158.86187811711832</v>
      </c>
      <c r="O38">
        <f t="shared" si="12"/>
        <v>-145.86187811711832</v>
      </c>
      <c r="P38">
        <f t="shared" si="6"/>
        <v>68.861878117118323</v>
      </c>
      <c r="Q38">
        <f t="shared" si="7"/>
        <v>80.861878117118323</v>
      </c>
    </row>
    <row r="39" spans="2:17">
      <c r="B39" s="18">
        <v>30</v>
      </c>
      <c r="C39" s="3">
        <f t="shared" si="8"/>
        <v>0.78999999999999992</v>
      </c>
      <c r="D39" s="7">
        <f t="shared" si="0"/>
        <v>38.308735567447719</v>
      </c>
      <c r="E39" s="6">
        <f t="shared" si="1"/>
        <v>38.299999999999997</v>
      </c>
      <c r="F39" s="4">
        <f t="shared" si="2"/>
        <v>34.684735567447717</v>
      </c>
      <c r="G39" s="18">
        <f t="shared" si="3"/>
        <v>34.700000000000003</v>
      </c>
      <c r="H39" s="4">
        <f t="shared" si="4"/>
        <v>38.232054613896963</v>
      </c>
      <c r="I39" s="18">
        <f t="shared" si="9"/>
        <v>107.05207924274418</v>
      </c>
      <c r="J39" s="23">
        <f>VLOOKUP(G39,'FS antenna gain'!$A$2:$B$902,2)</f>
        <v>-3.4542888591075283</v>
      </c>
      <c r="K39" s="18">
        <f>VLOOKUP(E39,'vehicle radar antenna gain'!$A$3:$D$903,2)</f>
        <v>-17.794752662137999</v>
      </c>
      <c r="L39" s="18">
        <f t="shared" si="10"/>
        <v>-49.794752662137995</v>
      </c>
      <c r="M39" s="18">
        <f t="shared" si="11"/>
        <v>-36.794752662137995</v>
      </c>
      <c r="N39">
        <f t="shared" si="5"/>
        <v>-160.3011207639897</v>
      </c>
      <c r="O39">
        <f t="shared" si="12"/>
        <v>-147.3011207639897</v>
      </c>
      <c r="P39">
        <f t="shared" si="6"/>
        <v>70.301120763989701</v>
      </c>
      <c r="Q39">
        <f t="shared" si="7"/>
        <v>82.301120763989701</v>
      </c>
    </row>
    <row r="40" spans="2:17">
      <c r="B40" s="18">
        <v>31</v>
      </c>
      <c r="C40" s="3">
        <f t="shared" si="8"/>
        <v>0.76451612903225807</v>
      </c>
      <c r="D40" s="7">
        <f t="shared" si="0"/>
        <v>37.398495683110241</v>
      </c>
      <c r="E40" s="6">
        <f t="shared" si="1"/>
        <v>37.4</v>
      </c>
      <c r="F40" s="4">
        <f t="shared" si="2"/>
        <v>33.774495683110239</v>
      </c>
      <c r="G40" s="18">
        <f t="shared" si="3"/>
        <v>33.799999999999997</v>
      </c>
      <c r="H40" s="4">
        <f t="shared" si="4"/>
        <v>39.021660651489448</v>
      </c>
      <c r="I40" s="18">
        <f t="shared" si="9"/>
        <v>107.2296414407493</v>
      </c>
      <c r="J40" s="23">
        <f>VLOOKUP(G40,'FS antenna gain'!$A$2:$B$902,2)</f>
        <v>-3.1367995111191576</v>
      </c>
      <c r="K40" s="18">
        <f>VLOOKUP(E40,'vehicle radar antenna gain'!$A$3:$D$903,2)</f>
        <v>-18.647400192494</v>
      </c>
      <c r="L40" s="18">
        <f t="shared" si="10"/>
        <v>-50.647400192494004</v>
      </c>
      <c r="M40" s="18">
        <f t="shared" si="11"/>
        <v>-37.647400192494004</v>
      </c>
      <c r="N40">
        <f t="shared" si="5"/>
        <v>-161.01384114436249</v>
      </c>
      <c r="O40">
        <f t="shared" si="12"/>
        <v>-148.01384114436249</v>
      </c>
      <c r="P40">
        <f t="shared" si="6"/>
        <v>71.013841144362488</v>
      </c>
      <c r="Q40">
        <f t="shared" si="7"/>
        <v>83.013841144362488</v>
      </c>
    </row>
    <row r="41" spans="2:17">
      <c r="B41" s="18">
        <v>32</v>
      </c>
      <c r="C41" s="3">
        <f t="shared" si="8"/>
        <v>0.74062499999999998</v>
      </c>
      <c r="D41" s="7">
        <f t="shared" si="0"/>
        <v>36.524573171214882</v>
      </c>
      <c r="E41" s="6">
        <f t="shared" si="1"/>
        <v>36.5</v>
      </c>
      <c r="F41" s="4">
        <f t="shared" si="2"/>
        <v>32.90057317121488</v>
      </c>
      <c r="G41" s="18">
        <f t="shared" si="3"/>
        <v>32.9</v>
      </c>
      <c r="H41" s="4">
        <f t="shared" si="4"/>
        <v>39.820723248077755</v>
      </c>
      <c r="I41" s="18">
        <f t="shared" si="9"/>
        <v>107.40570935846731</v>
      </c>
      <c r="J41" s="23">
        <f>VLOOKUP(G41,'FS antenna gain'!$A$2:$B$902,2)</f>
        <v>-2.8759494380850441</v>
      </c>
      <c r="K41" s="18">
        <f>VLOOKUP(E41,'vehicle radar antenna gain'!$A$3:$D$903,2)</f>
        <v>-18.802661451150001</v>
      </c>
      <c r="L41" s="18">
        <f t="shared" si="10"/>
        <v>-50.802661451150001</v>
      </c>
      <c r="M41" s="18">
        <f t="shared" si="11"/>
        <v>-37.802661451150001</v>
      </c>
      <c r="N41">
        <f t="shared" si="5"/>
        <v>-161.08432024770235</v>
      </c>
      <c r="O41">
        <f t="shared" si="12"/>
        <v>-148.08432024770235</v>
      </c>
      <c r="P41">
        <f>-(N41-$I$4)</f>
        <v>71.084320247702351</v>
      </c>
      <c r="Q41">
        <f t="shared" si="7"/>
        <v>83.084320247702351</v>
      </c>
    </row>
    <row r="42" spans="2:17">
      <c r="B42" s="18">
        <v>33</v>
      </c>
      <c r="C42" s="3">
        <f t="shared" si="8"/>
        <v>0.71818181818181814</v>
      </c>
      <c r="D42" s="7">
        <f t="shared" si="0"/>
        <v>35.685220245710241</v>
      </c>
      <c r="E42" s="6">
        <f t="shared" si="1"/>
        <v>35.700000000000003</v>
      </c>
      <c r="F42" s="4">
        <f t="shared" si="2"/>
        <v>32.061220245710238</v>
      </c>
      <c r="G42" s="18">
        <f t="shared" si="3"/>
        <v>32.1</v>
      </c>
      <c r="H42" s="4">
        <f t="shared" si="4"/>
        <v>40.628684448305734</v>
      </c>
      <c r="I42" s="18">
        <f t="shared" si="9"/>
        <v>107.58018168788905</v>
      </c>
      <c r="J42" s="23">
        <f>VLOOKUP(G42,'FS antenna gain'!$A$2:$B$902,2)</f>
        <v>-2.6086777994574817</v>
      </c>
      <c r="K42" s="18">
        <f>VLOOKUP(E42,'vehicle radar antenna gain'!$A$3:$D$903,2)</f>
        <v>-18.157200068887999</v>
      </c>
      <c r="L42" s="18">
        <f t="shared" si="10"/>
        <v>-50.157200068888002</v>
      </c>
      <c r="M42" s="18">
        <f t="shared" si="11"/>
        <v>-37.157200068888002</v>
      </c>
      <c r="N42">
        <f t="shared" si="5"/>
        <v>-160.34605955623454</v>
      </c>
      <c r="O42">
        <f t="shared" si="12"/>
        <v>-147.34605955623454</v>
      </c>
      <c r="P42">
        <f t="shared" si="6"/>
        <v>70.346059556234536</v>
      </c>
      <c r="Q42">
        <f t="shared" si="7"/>
        <v>82.346059556234536</v>
      </c>
    </row>
    <row r="43" spans="2:17">
      <c r="B43" s="18">
        <v>34</v>
      </c>
      <c r="C43" s="3">
        <f t="shared" si="8"/>
        <v>0.69705882352941173</v>
      </c>
      <c r="D43" s="7">
        <f t="shared" si="0"/>
        <v>34.878765197787018</v>
      </c>
      <c r="E43" s="6">
        <f t="shared" si="1"/>
        <v>34.9</v>
      </c>
      <c r="F43" s="4">
        <f t="shared" si="2"/>
        <v>31.25476519778702</v>
      </c>
      <c r="G43" s="18">
        <f t="shared" si="3"/>
        <v>31.3</v>
      </c>
      <c r="H43" s="4">
        <f t="shared" si="4"/>
        <v>41.445023826751509</v>
      </c>
      <c r="I43" s="18">
        <f t="shared" si="9"/>
        <v>107.75297435778674</v>
      </c>
      <c r="J43" s="23">
        <f>VLOOKUP(G43,'FS antenna gain'!$A$2:$B$902,2)</f>
        <v>-2.3346604279969085</v>
      </c>
      <c r="K43" s="18">
        <f>VLOOKUP(E43,'vehicle radar antenna gain'!$A$3:$D$903,2)</f>
        <v>-17.035540780723</v>
      </c>
      <c r="L43" s="18">
        <f t="shared" si="10"/>
        <v>-49.035540780722997</v>
      </c>
      <c r="M43" s="18">
        <f t="shared" si="11"/>
        <v>-36.035540780722997</v>
      </c>
      <c r="N43">
        <f t="shared" si="5"/>
        <v>-159.12317556650666</v>
      </c>
      <c r="O43">
        <f t="shared" si="12"/>
        <v>-146.12317556650666</v>
      </c>
      <c r="P43">
        <f t="shared" si="6"/>
        <v>69.12317556650666</v>
      </c>
      <c r="Q43">
        <f t="shared" si="7"/>
        <v>81.12317556650666</v>
      </c>
    </row>
    <row r="44" spans="2:17">
      <c r="B44" s="18">
        <v>35</v>
      </c>
      <c r="C44" s="3">
        <f t="shared" si="8"/>
        <v>0.67714285714285716</v>
      </c>
      <c r="D44" s="7">
        <f t="shared" si="0"/>
        <v>34.103612558882638</v>
      </c>
      <c r="E44" s="6">
        <f t="shared" si="1"/>
        <v>34.1</v>
      </c>
      <c r="F44" s="4">
        <f t="shared" si="2"/>
        <v>30.479612558882639</v>
      </c>
      <c r="G44" s="18">
        <f t="shared" si="3"/>
        <v>30.5</v>
      </c>
      <c r="H44" s="4">
        <f t="shared" si="4"/>
        <v>42.269255966955463</v>
      </c>
      <c r="I44" s="18">
        <f t="shared" si="9"/>
        <v>107.9240185517456</v>
      </c>
      <c r="J44" s="23">
        <f>VLOOKUP(G44,'FS antenna gain'!$A$2:$B$902,2)</f>
        <v>-2.0535479730053368</v>
      </c>
      <c r="K44" s="18">
        <f>VLOOKUP(E44,'vehicle radar antenna gain'!$A$3:$D$903,2)</f>
        <v>-17.394745483059999</v>
      </c>
      <c r="L44" s="18">
        <f t="shared" si="10"/>
        <v>-49.394745483059999</v>
      </c>
      <c r="M44" s="18">
        <f t="shared" si="11"/>
        <v>-36.394745483059999</v>
      </c>
      <c r="N44">
        <f t="shared" si="5"/>
        <v>-159.37231200781093</v>
      </c>
      <c r="O44">
        <f t="shared" si="12"/>
        <v>-146.37231200781093</v>
      </c>
      <c r="P44">
        <f t="shared" si="6"/>
        <v>69.372312007810933</v>
      </c>
      <c r="Q44">
        <f t="shared" si="7"/>
        <v>81.372312007810933</v>
      </c>
    </row>
    <row r="45" spans="2:17">
      <c r="B45" s="18">
        <v>36</v>
      </c>
      <c r="C45" s="3">
        <f t="shared" si="8"/>
        <v>0.65833333333333333</v>
      </c>
      <c r="D45" s="7">
        <f t="shared" si="0"/>
        <v>33.35824239704295</v>
      </c>
      <c r="E45" s="6">
        <f t="shared" si="1"/>
        <v>33.4</v>
      </c>
      <c r="F45" s="4">
        <f t="shared" si="2"/>
        <v>29.734242397042951</v>
      </c>
      <c r="G45" s="18">
        <f t="shared" si="3"/>
        <v>29.7</v>
      </c>
      <c r="H45" s="4">
        <f t="shared" si="4"/>
        <v>43.10092806425402</v>
      </c>
      <c r="I45" s="18">
        <f t="shared" si="9"/>
        <v>108.09325891766304</v>
      </c>
      <c r="J45" s="23">
        <f>VLOOKUP(G45,'FS antenna gain'!$A$2:$B$902,2)</f>
        <v>-1.7283447658091475</v>
      </c>
      <c r="K45" s="18">
        <f>VLOOKUP(E45,'vehicle radar antenna gain'!$A$3:$D$903,2)</f>
        <v>-16.640868590497998</v>
      </c>
      <c r="L45" s="18">
        <f t="shared" si="10"/>
        <v>-48.640868590498002</v>
      </c>
      <c r="M45" s="18">
        <f t="shared" si="11"/>
        <v>-35.640868590498002</v>
      </c>
      <c r="N45">
        <f t="shared" si="5"/>
        <v>-158.46247227397018</v>
      </c>
      <c r="O45">
        <f t="shared" si="12"/>
        <v>-145.46247227397018</v>
      </c>
      <c r="P45">
        <f t="shared" si="6"/>
        <v>68.462472273970178</v>
      </c>
      <c r="Q45">
        <f t="shared" si="7"/>
        <v>80.462472273970178</v>
      </c>
    </row>
    <row r="46" spans="2:17">
      <c r="B46" s="18">
        <v>37</v>
      </c>
      <c r="C46" s="3">
        <f t="shared" si="8"/>
        <v>0.64054054054054055</v>
      </c>
      <c r="D46" s="7">
        <f t="shared" si="0"/>
        <v>32.641208941728792</v>
      </c>
      <c r="E46" s="6">
        <f t="shared" si="1"/>
        <v>32.6</v>
      </c>
      <c r="F46" s="4">
        <f t="shared" si="2"/>
        <v>29.017208941728793</v>
      </c>
      <c r="G46" s="18">
        <f t="shared" si="3"/>
        <v>29</v>
      </c>
      <c r="H46" s="4">
        <f t="shared" si="4"/>
        <v>43.939617658782602</v>
      </c>
      <c r="I46" s="18">
        <f t="shared" si="9"/>
        <v>108.26065195644654</v>
      </c>
      <c r="J46" s="23">
        <f>VLOOKUP(G46,'FS antenna gain'!$A$2:$B$902,2)</f>
        <v>-1.5060019368095894</v>
      </c>
      <c r="K46" s="18">
        <f>VLOOKUP(E46,'vehicle radar antenna gain'!$A$3:$D$903,2)</f>
        <v>-15.068387579376999</v>
      </c>
      <c r="L46" s="18">
        <f t="shared" si="10"/>
        <v>-47.068387579377003</v>
      </c>
      <c r="M46" s="18">
        <f t="shared" si="11"/>
        <v>-34.068387579377003</v>
      </c>
      <c r="N46">
        <f t="shared" si="5"/>
        <v>-156.83504147263312</v>
      </c>
      <c r="O46">
        <f t="shared" si="12"/>
        <v>-143.83504147263312</v>
      </c>
      <c r="P46">
        <f t="shared" si="6"/>
        <v>66.835041472633122</v>
      </c>
      <c r="Q46">
        <f t="shared" si="7"/>
        <v>78.835041472633122</v>
      </c>
    </row>
    <row r="47" spans="2:17">
      <c r="B47" s="18">
        <v>38</v>
      </c>
      <c r="C47" s="3">
        <f t="shared" si="8"/>
        <v>0.62368421052631573</v>
      </c>
      <c r="D47" s="7">
        <f t="shared" si="0"/>
        <v>31.951138699307634</v>
      </c>
      <c r="E47" s="6">
        <f t="shared" si="1"/>
        <v>32</v>
      </c>
      <c r="F47" s="4">
        <f t="shared" si="2"/>
        <v>28.327138699307636</v>
      </c>
      <c r="G47" s="18">
        <f t="shared" si="3"/>
        <v>28.3</v>
      </c>
      <c r="H47" s="4">
        <f t="shared" si="4"/>
        <v>44.784930501229987</v>
      </c>
      <c r="I47" s="18">
        <f t="shared" si="9"/>
        <v>108.42616457678469</v>
      </c>
      <c r="J47" s="23">
        <f>VLOOKUP(G47,'FS antenna gain'!$A$2:$B$902,2)</f>
        <v>-1.2407128774429381</v>
      </c>
      <c r="K47" s="18">
        <f>VLOOKUP(E47,'vehicle radar antenna gain'!$A$3:$D$903,2)</f>
        <v>-13.759656119215</v>
      </c>
      <c r="L47" s="18">
        <f t="shared" si="10"/>
        <v>-45.759656119215002</v>
      </c>
      <c r="M47" s="18">
        <f t="shared" si="11"/>
        <v>-32.759656119215002</v>
      </c>
      <c r="N47">
        <f t="shared" si="5"/>
        <v>-155.42653357344264</v>
      </c>
      <c r="O47">
        <f t="shared" si="12"/>
        <v>-142.42653357344264</v>
      </c>
      <c r="P47">
        <f t="shared" si="6"/>
        <v>65.42653357344264</v>
      </c>
      <c r="Q47">
        <f t="shared" si="7"/>
        <v>77.42653357344264</v>
      </c>
    </row>
    <row r="48" spans="2:17">
      <c r="B48" s="18">
        <v>39</v>
      </c>
      <c r="C48" s="3">
        <f t="shared" si="8"/>
        <v>0.60769230769230764</v>
      </c>
      <c r="D48" s="7">
        <f t="shared" si="0"/>
        <v>31.286728193047477</v>
      </c>
      <c r="E48" s="6">
        <f t="shared" si="1"/>
        <v>31.3</v>
      </c>
      <c r="F48" s="4">
        <f t="shared" si="2"/>
        <v>27.662728193047478</v>
      </c>
      <c r="G48" s="18">
        <f t="shared" si="3"/>
        <v>27.7</v>
      </c>
      <c r="H48" s="4">
        <f t="shared" si="4"/>
        <v>45.636498551050124</v>
      </c>
      <c r="I48" s="18">
        <f t="shared" si="9"/>
        <v>108.58977280259728</v>
      </c>
      <c r="J48" s="23">
        <f>VLOOKUP(G48,'FS antenna gain'!$A$2:$B$902,2)</f>
        <v>-0.9687790409661261</v>
      </c>
      <c r="K48" s="18">
        <f>VLOOKUP(E48,'vehicle radar antenna gain'!$A$3:$D$903,2)</f>
        <v>-12.289400760849</v>
      </c>
      <c r="L48" s="18">
        <f t="shared" si="10"/>
        <v>-44.289400760848999</v>
      </c>
      <c r="M48" s="18">
        <f t="shared" si="11"/>
        <v>-31.289400760848999</v>
      </c>
      <c r="N48">
        <f t="shared" si="5"/>
        <v>-153.8479526044124</v>
      </c>
      <c r="O48">
        <f t="shared" si="12"/>
        <v>-140.8479526044124</v>
      </c>
      <c r="P48">
        <f t="shared" si="6"/>
        <v>63.847952604412399</v>
      </c>
      <c r="Q48">
        <f t="shared" si="7"/>
        <v>75.847952604412399</v>
      </c>
    </row>
    <row r="49" spans="2:17">
      <c r="B49" s="18">
        <v>40</v>
      </c>
      <c r="C49" s="3">
        <f t="shared" si="8"/>
        <v>0.59250000000000003</v>
      </c>
      <c r="D49" s="7">
        <f t="shared" si="0"/>
        <v>30.64674143708142</v>
      </c>
      <c r="E49" s="6">
        <f t="shared" si="1"/>
        <v>30.6</v>
      </c>
      <c r="F49" s="4">
        <f t="shared" si="2"/>
        <v>27.022741437081422</v>
      </c>
      <c r="G49" s="18">
        <f t="shared" si="3"/>
        <v>27</v>
      </c>
      <c r="H49" s="4">
        <f t="shared" si="4"/>
        <v>46.493978104696524</v>
      </c>
      <c r="I49" s="18">
        <f t="shared" si="9"/>
        <v>108.75146061992911</v>
      </c>
      <c r="J49" s="23">
        <f>VLOOKUP(G49,'FS antenna gain'!$A$2:$B$902,2)</f>
        <v>-0.73014609331036695</v>
      </c>
      <c r="K49" s="18">
        <f>VLOOKUP(E49,'vehicle radar antenna gain'!$A$3:$D$903,2)</f>
        <v>-10.942492357765</v>
      </c>
      <c r="L49" s="18">
        <f t="shared" si="10"/>
        <v>-42.942492357764998</v>
      </c>
      <c r="M49" s="18">
        <f t="shared" si="11"/>
        <v>-29.942492357764998</v>
      </c>
      <c r="N49">
        <f t="shared" si="5"/>
        <v>-152.42409907100446</v>
      </c>
      <c r="O49">
        <f t="shared" si="12"/>
        <v>-139.42409907100446</v>
      </c>
      <c r="P49">
        <f t="shared" si="6"/>
        <v>62.424099071004463</v>
      </c>
      <c r="Q49">
        <f t="shared" si="7"/>
        <v>74.424099071004463</v>
      </c>
    </row>
    <row r="50" spans="2:17">
      <c r="B50" s="18">
        <v>41</v>
      </c>
      <c r="C50" s="3">
        <f t="shared" si="8"/>
        <v>0.57804878048780484</v>
      </c>
      <c r="D50" s="7">
        <f t="shared" si="0"/>
        <v>30.030007233135827</v>
      </c>
      <c r="E50" s="6">
        <f t="shared" si="1"/>
        <v>30</v>
      </c>
      <c r="F50" s="4">
        <f t="shared" si="2"/>
        <v>26.406007233135828</v>
      </c>
      <c r="G50" s="18">
        <f t="shared" si="3"/>
        <v>26.4</v>
      </c>
      <c r="H50" s="4">
        <f t="shared" si="4"/>
        <v>47.357048049894324</v>
      </c>
      <c r="I50" s="18">
        <f t="shared" si="9"/>
        <v>108.91121895050543</v>
      </c>
      <c r="J50" s="23">
        <f>VLOOKUP(G50,'FS antenna gain'!$A$2:$B$902,2)</f>
        <v>-0.44494570157963409</v>
      </c>
      <c r="K50" s="18">
        <f>VLOOKUP(E50,'vehicle radar antenna gain'!$A$3:$D$903,2)</f>
        <v>-9.8931692851506998</v>
      </c>
      <c r="L50" s="18">
        <f t="shared" si="10"/>
        <v>-41.893169285150698</v>
      </c>
      <c r="M50" s="18">
        <f t="shared" si="11"/>
        <v>-28.893169285150698</v>
      </c>
      <c r="N50">
        <f t="shared" si="5"/>
        <v>-151.24933393723575</v>
      </c>
      <c r="O50">
        <f t="shared" si="12"/>
        <v>-138.24933393723575</v>
      </c>
      <c r="P50">
        <f t="shared" si="6"/>
        <v>61.249333937235747</v>
      </c>
      <c r="Q50">
        <f t="shared" si="7"/>
        <v>73.249333937235747</v>
      </c>
    </row>
    <row r="51" spans="2:17">
      <c r="B51" s="18">
        <v>42</v>
      </c>
      <c r="C51" s="3">
        <f t="shared" si="8"/>
        <v>0.56428571428571428</v>
      </c>
      <c r="D51" s="7">
        <f t="shared" si="0"/>
        <v>29.435416361392637</v>
      </c>
      <c r="E51" s="6">
        <f t="shared" si="1"/>
        <v>29.4</v>
      </c>
      <c r="F51" s="4">
        <f t="shared" si="2"/>
        <v>25.811416361392638</v>
      </c>
      <c r="G51" s="18">
        <f t="shared" si="3"/>
        <v>25.8</v>
      </c>
      <c r="H51" s="4">
        <f t="shared" si="4"/>
        <v>48.225408240884803</v>
      </c>
      <c r="I51" s="18">
        <f t="shared" si="9"/>
        <v>109.06904473981353</v>
      </c>
      <c r="J51" s="23">
        <f>VLOOKUP(G51,'FS antenna gain'!$A$2:$B$902,2)</f>
        <v>-0.23654463841644002</v>
      </c>
      <c r="K51" s="18">
        <f>VLOOKUP(E51,'vehicle radar antenna gain'!$A$3:$D$903,2)</f>
        <v>-10.768425266087</v>
      </c>
      <c r="L51" s="18">
        <f t="shared" si="10"/>
        <v>-42.768425266087</v>
      </c>
      <c r="M51" s="18">
        <f t="shared" si="11"/>
        <v>-29.768425266087</v>
      </c>
      <c r="N51">
        <f t="shared" si="5"/>
        <v>-152.07401464431697</v>
      </c>
      <c r="O51">
        <f t="shared" si="12"/>
        <v>-139.07401464431697</v>
      </c>
      <c r="P51">
        <f t="shared" si="6"/>
        <v>62.074014644316975</v>
      </c>
      <c r="Q51">
        <f t="shared" si="7"/>
        <v>74.074014644316975</v>
      </c>
    </row>
    <row r="52" spans="2:17">
      <c r="B52" s="18">
        <v>43</v>
      </c>
      <c r="C52" s="3">
        <f t="shared" si="8"/>
        <v>0.55116279069767438</v>
      </c>
      <c r="D52" s="7">
        <f t="shared" si="0"/>
        <v>28.8619187222778</v>
      </c>
      <c r="E52" s="6">
        <f t="shared" si="1"/>
        <v>28.9</v>
      </c>
      <c r="F52" s="4">
        <f t="shared" si="2"/>
        <v>25.237918722277801</v>
      </c>
      <c r="G52" s="18">
        <f t="shared" si="3"/>
        <v>25.2</v>
      </c>
      <c r="H52" s="4">
        <f t="shared" si="4"/>
        <v>49.098777988866487</v>
      </c>
      <c r="I52" s="18">
        <f t="shared" si="9"/>
        <v>109.22494014834183</v>
      </c>
      <c r="J52" s="23">
        <f>VLOOKUP(G52,'FS antenna gain'!$A$2:$B$902,2)</f>
        <v>6.2104973638362537E-2</v>
      </c>
      <c r="K52" s="18">
        <f>VLOOKUP(E52,'vehicle radar antenna gain'!$A$3:$D$903,2)</f>
        <v>-11.690198344179001</v>
      </c>
      <c r="L52" s="18">
        <f t="shared" si="10"/>
        <v>-43.690198344179002</v>
      </c>
      <c r="M52" s="18">
        <f t="shared" si="11"/>
        <v>-30.690198344179002</v>
      </c>
      <c r="N52">
        <f t="shared" si="5"/>
        <v>-152.85303351888248</v>
      </c>
      <c r="O52">
        <f t="shared" si="12"/>
        <v>-139.85303351888248</v>
      </c>
      <c r="P52">
        <f t="shared" si="6"/>
        <v>62.853033518882484</v>
      </c>
      <c r="Q52">
        <f t="shared" si="7"/>
        <v>74.853033518882484</v>
      </c>
    </row>
    <row r="53" spans="2:17">
      <c r="B53" s="18">
        <v>44</v>
      </c>
      <c r="C53" s="3">
        <f t="shared" si="8"/>
        <v>0.53863636363636358</v>
      </c>
      <c r="D53" s="7">
        <f t="shared" si="0"/>
        <v>28.308520473847864</v>
      </c>
      <c r="E53" s="6">
        <f t="shared" si="1"/>
        <v>28.3</v>
      </c>
      <c r="F53" s="4">
        <f t="shared" si="2"/>
        <v>24.684520473847865</v>
      </c>
      <c r="G53" s="18">
        <f t="shared" si="3"/>
        <v>24.7</v>
      </c>
      <c r="H53" s="4">
        <f t="shared" si="4"/>
        <v>49.976894661433299</v>
      </c>
      <c r="I53" s="18">
        <f t="shared" si="9"/>
        <v>109.3789118354357</v>
      </c>
      <c r="J53" s="23">
        <f>VLOOKUP(G53,'FS antenna gain'!$A$2:$B$902,2)</f>
        <v>0.28057033307984369</v>
      </c>
      <c r="K53" s="18">
        <f>VLOOKUP(E53,'vehicle radar antenna gain'!$A$3:$D$903,2)</f>
        <v>-12.647093781515</v>
      </c>
      <c r="L53" s="18">
        <f t="shared" si="10"/>
        <v>-44.647093781514997</v>
      </c>
      <c r="M53" s="18">
        <f t="shared" si="11"/>
        <v>-31.647093781515</v>
      </c>
      <c r="N53">
        <f t="shared" si="5"/>
        <v>-153.74543528387085</v>
      </c>
      <c r="O53">
        <f t="shared" si="12"/>
        <v>-140.74543528387085</v>
      </c>
      <c r="P53">
        <f t="shared" si="6"/>
        <v>63.745435283870847</v>
      </c>
      <c r="Q53">
        <f t="shared" si="7"/>
        <v>75.745435283870847</v>
      </c>
    </row>
    <row r="54" spans="2:17">
      <c r="B54" s="18">
        <v>45</v>
      </c>
      <c r="C54" s="3">
        <f t="shared" si="8"/>
        <v>0.52666666666666662</v>
      </c>
      <c r="D54" s="7">
        <f t="shared" si="0"/>
        <v>27.77428119943135</v>
      </c>
      <c r="E54" s="6">
        <f t="shared" si="1"/>
        <v>27.8</v>
      </c>
      <c r="F54" s="4">
        <f t="shared" si="2"/>
        <v>24.150281199431351</v>
      </c>
      <c r="G54" s="18">
        <f t="shared" si="3"/>
        <v>24.2</v>
      </c>
      <c r="H54" s="4">
        <f t="shared" si="4"/>
        <v>50.859512384607072</v>
      </c>
      <c r="I54" s="18">
        <f t="shared" si="9"/>
        <v>109.53097032607917</v>
      </c>
      <c r="J54" s="23">
        <f>VLOOKUP(G54,'FS antenna gain'!$A$2:$B$902,2)</f>
        <v>0.50352194629260794</v>
      </c>
      <c r="K54" s="18">
        <f>VLOOKUP(E54,'vehicle radar antenna gain'!$A$3:$D$903,2)</f>
        <v>-13.607173851904999</v>
      </c>
      <c r="L54" s="18">
        <f t="shared" si="10"/>
        <v>-45.607173851905003</v>
      </c>
      <c r="M54" s="18">
        <f t="shared" si="11"/>
        <v>-32.607173851905003</v>
      </c>
      <c r="N54">
        <f t="shared" si="5"/>
        <v>-154.63462223169157</v>
      </c>
      <c r="O54">
        <f t="shared" si="12"/>
        <v>-141.63462223169157</v>
      </c>
      <c r="P54">
        <f t="shared" si="6"/>
        <v>64.634622231691566</v>
      </c>
      <c r="Q54">
        <f t="shared" si="7"/>
        <v>76.634622231691566</v>
      </c>
    </row>
    <row r="55" spans="2:17" ht="15.75" customHeight="1">
      <c r="B55" s="18">
        <v>46</v>
      </c>
      <c r="C55" s="3">
        <f t="shared" si="8"/>
        <v>0.51521739130434785</v>
      </c>
      <c r="D55" s="7">
        <f t="shared" si="0"/>
        <v>27.258311131955999</v>
      </c>
      <c r="E55" s="6">
        <f t="shared" si="1"/>
        <v>27.3</v>
      </c>
      <c r="F55" s="4">
        <f t="shared" si="2"/>
        <v>23.634311131956</v>
      </c>
      <c r="G55" s="18">
        <f t="shared" si="3"/>
        <v>23.6</v>
      </c>
      <c r="H55" s="4">
        <f t="shared" si="4"/>
        <v>51.746400841024681</v>
      </c>
      <c r="I55" s="18">
        <f t="shared" si="9"/>
        <v>109.68112945175244</v>
      </c>
      <c r="J55" s="23">
        <f>VLOOKUP(G55,'FS antenna gain'!$A$2:$B$902,2)</f>
        <v>0.73114793641165221</v>
      </c>
      <c r="K55" s="18">
        <f>VLOOKUP(E55,'vehicle radar antenna gain'!$A$3:$D$903,2)</f>
        <v>-14.508461573536</v>
      </c>
      <c r="L55" s="18">
        <f t="shared" si="10"/>
        <v>-46.508461573535996</v>
      </c>
      <c r="M55" s="18">
        <f t="shared" si="11"/>
        <v>-33.508461573535996</v>
      </c>
      <c r="N55">
        <f t="shared" si="5"/>
        <v>-155.45844308887681</v>
      </c>
      <c r="O55">
        <f t="shared" si="12"/>
        <v>-142.45844308887681</v>
      </c>
      <c r="P55">
        <f t="shared" si="6"/>
        <v>65.458443088876805</v>
      </c>
      <c r="Q55">
        <f t="shared" si="7"/>
        <v>77.458443088876805</v>
      </c>
    </row>
    <row r="56" spans="2:17" ht="15.75" customHeight="1">
      <c r="B56" s="18">
        <v>47</v>
      </c>
      <c r="C56" s="3">
        <f t="shared" si="8"/>
        <v>0.50425531914893618</v>
      </c>
      <c r="D56" s="7">
        <f t="shared" si="0"/>
        <v>26.75976845467677</v>
      </c>
      <c r="E56" s="6">
        <f t="shared" si="1"/>
        <v>26.8</v>
      </c>
      <c r="F56" s="4">
        <f t="shared" si="2"/>
        <v>23.135768454676771</v>
      </c>
      <c r="G56" s="18">
        <f t="shared" si="3"/>
        <v>23.1</v>
      </c>
      <c r="H56" s="4">
        <f t="shared" si="4"/>
        <v>52.637344157926506</v>
      </c>
      <c r="I56" s="18">
        <f t="shared" si="9"/>
        <v>109.82940585732939</v>
      </c>
      <c r="J56" s="23">
        <f>VLOOKUP(G56,'FS antenna gain'!$A$2:$B$902,2)</f>
        <v>0.96364851336070956</v>
      </c>
      <c r="K56" s="18">
        <f>VLOOKUP(E56,'vehicle radar antenna gain'!$A$3:$D$903,2)</f>
        <v>-15.249390976740001</v>
      </c>
      <c r="L56" s="18">
        <f t="shared" si="10"/>
        <v>-47.249390976740003</v>
      </c>
      <c r="M56" s="18">
        <f t="shared" si="11"/>
        <v>-34.249390976740003</v>
      </c>
      <c r="N56">
        <f t="shared" si="5"/>
        <v>-156.1151483207087</v>
      </c>
      <c r="O56">
        <f t="shared" si="12"/>
        <v>-143.1151483207087</v>
      </c>
      <c r="P56">
        <f t="shared" si="6"/>
        <v>66.115148320708698</v>
      </c>
      <c r="Q56">
        <f t="shared" si="7"/>
        <v>78.115148320708698</v>
      </c>
    </row>
    <row r="57" spans="2:17" ht="15.75" customHeight="1">
      <c r="B57" s="18">
        <v>48</v>
      </c>
      <c r="C57" s="3">
        <f t="shared" si="8"/>
        <v>0.49374999999999997</v>
      </c>
      <c r="D57" s="7">
        <f t="shared" si="0"/>
        <v>26.277856692570818</v>
      </c>
      <c r="E57" s="6">
        <f t="shared" si="1"/>
        <v>26.3</v>
      </c>
      <c r="F57" s="4">
        <f t="shared" si="2"/>
        <v>22.65385669257082</v>
      </c>
      <c r="G57" s="18">
        <f t="shared" si="3"/>
        <v>22.7</v>
      </c>
      <c r="H57" s="4">
        <f t="shared" si="4"/>
        <v>53.532139878768156</v>
      </c>
      <c r="I57" s="18">
        <f t="shared" si="9"/>
        <v>109.97581856675032</v>
      </c>
      <c r="J57" s="23">
        <f>VLOOKUP(G57,'FS antenna gain'!$A$2:$B$902,2)</f>
        <v>1.2012370319793035</v>
      </c>
      <c r="K57" s="18">
        <f>VLOOKUP(E57,'vehicle radar antenna gain'!$A$3:$D$903,2)</f>
        <v>-15.699775801324</v>
      </c>
      <c r="L57" s="18">
        <f t="shared" si="10"/>
        <v>-47.699775801324002</v>
      </c>
      <c r="M57" s="18">
        <f t="shared" si="11"/>
        <v>-34.699775801324002</v>
      </c>
      <c r="N57">
        <f t="shared" si="5"/>
        <v>-156.47435733609501</v>
      </c>
      <c r="O57">
        <f t="shared" si="12"/>
        <v>-143.47435733609501</v>
      </c>
      <c r="P57">
        <f t="shared" si="6"/>
        <v>66.474357336095011</v>
      </c>
      <c r="Q57">
        <f t="shared" si="7"/>
        <v>78.474357336095011</v>
      </c>
    </row>
    <row r="58" spans="2:17">
      <c r="B58" s="18">
        <v>49</v>
      </c>
      <c r="C58" s="3">
        <f t="shared" si="8"/>
        <v>0.48367346938775507</v>
      </c>
      <c r="D58" s="7">
        <f t="shared" si="0"/>
        <v>25.811822204273479</v>
      </c>
      <c r="E58" s="6">
        <f t="shared" si="1"/>
        <v>25.8</v>
      </c>
      <c r="F58" s="4">
        <f t="shared" si="2"/>
        <v>22.187822204273481</v>
      </c>
      <c r="G58" s="18">
        <f t="shared" si="3"/>
        <v>22.2</v>
      </c>
      <c r="H58" s="4">
        <f t="shared" si="4"/>
        <v>54.430598012514984</v>
      </c>
      <c r="I58" s="18">
        <f t="shared" si="9"/>
        <v>110.12038860092963</v>
      </c>
      <c r="J58" s="23">
        <f>VLOOKUP(G58,'FS antenna gain'!$A$2:$B$902,2)</f>
        <v>1.4441411685365466</v>
      </c>
      <c r="K58" s="18">
        <f>VLOOKUP(E58,'vehicle radar antenna gain'!$A$3:$D$903,2)</f>
        <v>-15.752811273743999</v>
      </c>
      <c r="L58" s="18">
        <f t="shared" si="10"/>
        <v>-47.752811273744001</v>
      </c>
      <c r="M58" s="18">
        <f t="shared" si="11"/>
        <v>-34.752811273744001</v>
      </c>
      <c r="N58">
        <f t="shared" si="5"/>
        <v>-156.42905870613708</v>
      </c>
      <c r="O58">
        <f t="shared" si="12"/>
        <v>-143.42905870613708</v>
      </c>
      <c r="P58">
        <f t="shared" si="6"/>
        <v>66.429058706137084</v>
      </c>
      <c r="Q58">
        <f t="shared" si="7"/>
        <v>78.429058706137084</v>
      </c>
    </row>
    <row r="59" spans="2:17">
      <c r="B59" s="18">
        <v>50</v>
      </c>
      <c r="C59" s="3">
        <f t="shared" si="8"/>
        <v>0.47399999999999998</v>
      </c>
      <c r="D59" s="7">
        <f t="shared" si="0"/>
        <v>25.360951780915897</v>
      </c>
      <c r="E59" s="6">
        <f t="shared" si="1"/>
        <v>25.4</v>
      </c>
      <c r="F59" s="4">
        <f t="shared" si="2"/>
        <v>21.736951780915899</v>
      </c>
      <c r="G59" s="18">
        <f t="shared" si="3"/>
        <v>21.7</v>
      </c>
      <c r="H59" s="4">
        <f t="shared" si="4"/>
        <v>55.332540154957641</v>
      </c>
      <c r="I59" s="18">
        <f t="shared" si="9"/>
        <v>110.26313864202717</v>
      </c>
      <c r="J59" s="23">
        <f>VLOOKUP(G59,'FS antenna gain'!$A$2:$B$902,2)</f>
        <v>1.6926042318910461</v>
      </c>
      <c r="K59" s="18">
        <f>VLOOKUP(E59,'vehicle radar antenna gain'!$A$3:$D$903,2)</f>
        <v>-15.393866108191</v>
      </c>
      <c r="L59" s="18">
        <f t="shared" si="10"/>
        <v>-47.393866108190998</v>
      </c>
      <c r="M59" s="18">
        <f t="shared" si="11"/>
        <v>-34.393866108190998</v>
      </c>
      <c r="N59">
        <f t="shared" si="5"/>
        <v>-155.96440051832712</v>
      </c>
      <c r="O59">
        <f t="shared" si="12"/>
        <v>-142.96440051832712</v>
      </c>
      <c r="P59">
        <f t="shared" si="6"/>
        <v>65.964400518327125</v>
      </c>
      <c r="Q59">
        <f t="shared" si="7"/>
        <v>77.964400518327125</v>
      </c>
    </row>
    <row r="60" spans="2:17">
      <c r="B60" s="18">
        <v>51</v>
      </c>
      <c r="C60" s="3">
        <f t="shared" si="8"/>
        <v>0.46470588235294114</v>
      </c>
      <c r="D60" s="7">
        <f t="shared" si="0"/>
        <v>24.92457035543644</v>
      </c>
      <c r="E60" s="6">
        <f t="shared" si="1"/>
        <v>24.9</v>
      </c>
      <c r="F60" s="4">
        <f t="shared" si="2"/>
        <v>21.300570355436442</v>
      </c>
      <c r="G60" s="18">
        <f t="shared" si="3"/>
        <v>21.3</v>
      </c>
      <c r="H60" s="4">
        <f t="shared" si="4"/>
        <v>56.237798676690751</v>
      </c>
      <c r="I60" s="18">
        <f t="shared" si="9"/>
        <v>110.40409273882801</v>
      </c>
      <c r="J60" s="23">
        <f>VLOOKUP(G60,'FS antenna gain'!$A$2:$B$902,2)</f>
        <v>1.8444579246958739</v>
      </c>
      <c r="K60" s="18">
        <f>VLOOKUP(E60,'vehicle radar antenna gain'!$A$3:$D$903,2)</f>
        <v>-15.19255965638</v>
      </c>
      <c r="L60" s="18">
        <f t="shared" si="10"/>
        <v>-47.192559656379999</v>
      </c>
      <c r="M60" s="18">
        <f t="shared" si="11"/>
        <v>-34.192559656379999</v>
      </c>
      <c r="N60">
        <f t="shared" si="5"/>
        <v>-155.75219447051217</v>
      </c>
      <c r="O60">
        <f t="shared" si="12"/>
        <v>-142.75219447051217</v>
      </c>
      <c r="P60">
        <f t="shared" si="6"/>
        <v>65.752194470512165</v>
      </c>
      <c r="Q60">
        <f t="shared" si="7"/>
        <v>77.752194470512165</v>
      </c>
    </row>
    <row r="61" spans="2:17">
      <c r="B61" s="18">
        <v>52</v>
      </c>
      <c r="C61" s="3">
        <f t="shared" si="8"/>
        <v>0.45576923076923076</v>
      </c>
      <c r="D61" s="7">
        <f t="shared" si="0"/>
        <v>24.5020388237471</v>
      </c>
      <c r="E61" s="6">
        <f t="shared" si="1"/>
        <v>24.5</v>
      </c>
      <c r="F61" s="4">
        <f t="shared" si="2"/>
        <v>20.878038823747101</v>
      </c>
      <c r="G61" s="18">
        <f t="shared" si="3"/>
        <v>20.9</v>
      </c>
      <c r="H61" s="4">
        <f t="shared" si="4"/>
        <v>57.146215972713364</v>
      </c>
      <c r="I61" s="18">
        <f t="shared" si="9"/>
        <v>110.54327604853694</v>
      </c>
      <c r="J61" s="23">
        <f>VLOOKUP(G61,'FS antenna gain'!$A$2:$B$902,2)</f>
        <v>2.1023646365952686</v>
      </c>
      <c r="K61" s="18">
        <f>VLOOKUP(E61,'vehicle radar antenna gain'!$A$3:$D$903,2)</f>
        <v>-16.189762726952001</v>
      </c>
      <c r="L61" s="18">
        <f t="shared" si="10"/>
        <v>-48.189762726951997</v>
      </c>
      <c r="M61" s="18">
        <f t="shared" si="11"/>
        <v>-35.189762726951997</v>
      </c>
      <c r="N61">
        <f t="shared" si="5"/>
        <v>-156.63067413889365</v>
      </c>
      <c r="O61">
        <f t="shared" si="12"/>
        <v>-143.63067413889365</v>
      </c>
      <c r="P61">
        <f t="shared" si="6"/>
        <v>66.630674138893653</v>
      </c>
      <c r="Q61">
        <f t="shared" si="7"/>
        <v>78.630674138893653</v>
      </c>
    </row>
    <row r="62" spans="2:17">
      <c r="B62" s="18">
        <v>53</v>
      </c>
      <c r="C62" s="3">
        <f t="shared" si="8"/>
        <v>0.44716981132075473</v>
      </c>
      <c r="D62" s="7">
        <f t="shared" si="0"/>
        <v>24.092751977434062</v>
      </c>
      <c r="E62" s="6">
        <f t="shared" si="1"/>
        <v>24.1</v>
      </c>
      <c r="F62" s="4">
        <f t="shared" si="2"/>
        <v>20.468751977434064</v>
      </c>
      <c r="G62" s="18">
        <f t="shared" si="3"/>
        <v>20.5</v>
      </c>
      <c r="H62" s="4">
        <f t="shared" si="4"/>
        <v>58.057643768930205</v>
      </c>
      <c r="I62" s="18">
        <f t="shared" si="9"/>
        <v>110.68071461080245</v>
      </c>
      <c r="J62" s="23">
        <f>VLOOKUP(G62,'FS antenna gain'!$A$2:$B$902,2)</f>
        <v>2.2601014842704643</v>
      </c>
      <c r="K62" s="18">
        <f>VLOOKUP(E62,'vehicle radar antenna gain'!$A$3:$D$903,2)</f>
        <v>-17.510557590996001</v>
      </c>
      <c r="L62" s="18">
        <f t="shared" si="10"/>
        <v>-49.510557590996001</v>
      </c>
      <c r="M62" s="18">
        <f t="shared" si="11"/>
        <v>-36.510557590996001</v>
      </c>
      <c r="N62">
        <f t="shared" si="5"/>
        <v>-157.931170717528</v>
      </c>
      <c r="O62">
        <f t="shared" si="12"/>
        <v>-144.931170717528</v>
      </c>
      <c r="P62">
        <f t="shared" si="6"/>
        <v>67.931170717528005</v>
      </c>
      <c r="Q62">
        <f t="shared" si="7"/>
        <v>79.931170717528005</v>
      </c>
    </row>
    <row r="63" spans="2:17">
      <c r="B63" s="18">
        <v>54</v>
      </c>
      <c r="C63" s="3">
        <f t="shared" si="8"/>
        <v>0.43888888888888888</v>
      </c>
      <c r="D63" s="7">
        <f t="shared" si="0"/>
        <v>23.696136546368813</v>
      </c>
      <c r="E63" s="6">
        <f t="shared" si="1"/>
        <v>23.7</v>
      </c>
      <c r="F63" s="4">
        <f t="shared" si="2"/>
        <v>20.072136546368814</v>
      </c>
      <c r="G63" s="18">
        <f t="shared" si="3"/>
        <v>20.100000000000001</v>
      </c>
      <c r="H63" s="4">
        <f t="shared" si="4"/>
        <v>58.971942481149455</v>
      </c>
      <c r="I63" s="18">
        <f t="shared" si="9"/>
        <v>110.81643515024763</v>
      </c>
      <c r="J63" s="23">
        <f>VLOOKUP(G63,'FS antenna gain'!$A$2:$B$902,2)</f>
        <v>2.4740465751521015</v>
      </c>
      <c r="K63" s="18">
        <f>VLOOKUP(E63,'vehicle radar antenna gain'!$A$3:$D$903,2)</f>
        <v>-18.854344055693002</v>
      </c>
      <c r="L63" s="18">
        <f t="shared" si="10"/>
        <v>-50.854344055693005</v>
      </c>
      <c r="M63" s="18">
        <f t="shared" si="11"/>
        <v>-37.854344055693005</v>
      </c>
      <c r="N63">
        <f t="shared" si="5"/>
        <v>-159.19673263078852</v>
      </c>
      <c r="O63">
        <f t="shared" si="12"/>
        <v>-146.19673263078852</v>
      </c>
      <c r="P63">
        <f t="shared" si="6"/>
        <v>69.196732630788517</v>
      </c>
      <c r="Q63">
        <f t="shared" si="7"/>
        <v>81.196732630788517</v>
      </c>
    </row>
    <row r="64" spans="2:17">
      <c r="B64" s="18">
        <v>55</v>
      </c>
      <c r="C64" s="3">
        <f t="shared" si="8"/>
        <v>0.43090909090909091</v>
      </c>
      <c r="D64" s="7">
        <f t="shared" si="0"/>
        <v>23.311649348626901</v>
      </c>
      <c r="E64" s="6">
        <f t="shared" si="1"/>
        <v>23.3</v>
      </c>
      <c r="F64" s="4">
        <f t="shared" si="2"/>
        <v>19.687649348626902</v>
      </c>
      <c r="G64" s="18">
        <f t="shared" si="3"/>
        <v>19.7</v>
      </c>
      <c r="H64" s="4">
        <f t="shared" si="4"/>
        <v>59.888980622481796</v>
      </c>
      <c r="I64" s="18">
        <f t="shared" si="9"/>
        <v>110.9504649041956</v>
      </c>
      <c r="J64" s="23">
        <f>VLOOKUP(G64,'FS antenna gain'!$A$2:$B$902,2)</f>
        <v>2.7475462267524122</v>
      </c>
      <c r="K64" s="18">
        <f>VLOOKUP(E64,'vehicle radar antenna gain'!$A$3:$D$903,2)</f>
        <v>-19.255622854384001</v>
      </c>
      <c r="L64" s="18">
        <f t="shared" si="10"/>
        <v>-51.255622854384001</v>
      </c>
      <c r="M64" s="18">
        <f t="shared" si="11"/>
        <v>-38.255622854384001</v>
      </c>
      <c r="N64">
        <f t="shared" si="5"/>
        <v>-159.45854153182719</v>
      </c>
      <c r="O64">
        <f t="shared" si="12"/>
        <v>-146.45854153182719</v>
      </c>
      <c r="P64">
        <f t="shared" si="6"/>
        <v>69.458541531827194</v>
      </c>
      <c r="Q64">
        <f t="shared" si="7"/>
        <v>81.458541531827194</v>
      </c>
    </row>
    <row r="65" spans="2:17">
      <c r="B65" s="18">
        <v>56</v>
      </c>
      <c r="C65" s="3">
        <f t="shared" si="8"/>
        <v>0.42321428571428571</v>
      </c>
      <c r="D65" s="7">
        <f t="shared" si="0"/>
        <v>22.938775544393984</v>
      </c>
      <c r="E65" s="6">
        <f t="shared" si="1"/>
        <v>22.9</v>
      </c>
      <c r="F65" s="4">
        <f t="shared" si="2"/>
        <v>19.314775544393985</v>
      </c>
      <c r="G65" s="18">
        <f t="shared" si="3"/>
        <v>19.3</v>
      </c>
      <c r="H65" s="4">
        <f t="shared" si="4"/>
        <v>60.80863425534239</v>
      </c>
      <c r="I65" s="18">
        <f t="shared" si="9"/>
        <v>111.08283147265132</v>
      </c>
      <c r="J65" s="23">
        <f>VLOOKUP(G65,'FS antenna gain'!$A$2:$B$902,2)</f>
        <v>2.9150152854699769</v>
      </c>
      <c r="K65" s="18">
        <f>VLOOKUP(E65,'vehicle radar antenna gain'!$A$3:$D$903,2)</f>
        <v>-18.942138241824001</v>
      </c>
      <c r="L65" s="18">
        <f t="shared" si="10"/>
        <v>-50.942138241823997</v>
      </c>
      <c r="M65" s="18">
        <f t="shared" si="11"/>
        <v>-37.942138241823997</v>
      </c>
      <c r="N65">
        <f t="shared" si="5"/>
        <v>-159.10995442900537</v>
      </c>
      <c r="O65">
        <f t="shared" si="12"/>
        <v>-146.10995442900537</v>
      </c>
      <c r="P65">
        <f t="shared" si="6"/>
        <v>69.10995442900537</v>
      </c>
      <c r="Q65">
        <f t="shared" si="7"/>
        <v>81.10995442900537</v>
      </c>
    </row>
    <row r="66" spans="2:17">
      <c r="B66" s="18">
        <v>57</v>
      </c>
      <c r="C66" s="3">
        <f t="shared" si="8"/>
        <v>0.41578947368421049</v>
      </c>
      <c r="D66" s="7">
        <f t="shared" si="0"/>
        <v>22.577026990031484</v>
      </c>
      <c r="E66" s="6">
        <f t="shared" si="1"/>
        <v>22.6</v>
      </c>
      <c r="F66" s="4">
        <f t="shared" si="2"/>
        <v>18.953026990031486</v>
      </c>
      <c r="G66" s="18">
        <f t="shared" si="3"/>
        <v>19</v>
      </c>
      <c r="H66" s="4">
        <f t="shared" si="4"/>
        <v>61.730786484541085</v>
      </c>
      <c r="I66" s="18">
        <f t="shared" si="9"/>
        <v>111.21356268793232</v>
      </c>
      <c r="J66" s="23">
        <f>VLOOKUP(G66,'FS antenna gain'!$A$2:$B$902,2)</f>
        <v>3.0851079868435924</v>
      </c>
      <c r="K66" s="18">
        <f>VLOOKUP(E66,'vehicle radar antenna gain'!$A$3:$D$903,2)</f>
        <v>-18.509560497033</v>
      </c>
      <c r="L66" s="18">
        <f t="shared" si="10"/>
        <v>-50.509560497033</v>
      </c>
      <c r="M66" s="18">
        <f t="shared" si="11"/>
        <v>-37.509560497033</v>
      </c>
      <c r="N66">
        <f t="shared" si="5"/>
        <v>-158.63801519812174</v>
      </c>
      <c r="O66">
        <f t="shared" si="12"/>
        <v>-145.63801519812174</v>
      </c>
      <c r="P66">
        <f t="shared" si="6"/>
        <v>68.638015198121735</v>
      </c>
      <c r="Q66">
        <f t="shared" si="7"/>
        <v>80.638015198121735</v>
      </c>
    </row>
    <row r="67" spans="2:17">
      <c r="B67" s="18">
        <v>58</v>
      </c>
      <c r="C67" s="3">
        <f t="shared" si="8"/>
        <v>0.4086206896551724</v>
      </c>
      <c r="D67" s="7">
        <f t="shared" si="0"/>
        <v>22.225940688134312</v>
      </c>
      <c r="E67" s="6">
        <f t="shared" si="1"/>
        <v>22.2</v>
      </c>
      <c r="F67" s="4">
        <f t="shared" si="2"/>
        <v>18.601940688134313</v>
      </c>
      <c r="G67" s="18">
        <f t="shared" si="3"/>
        <v>18.600000000000001</v>
      </c>
      <c r="H67" s="4">
        <f t="shared" si="4"/>
        <v>62.655326988213858</v>
      </c>
      <c r="I67" s="18">
        <f t="shared" si="9"/>
        <v>111.34268650163665</v>
      </c>
      <c r="J67" s="23">
        <f>VLOOKUP(G67,'FS antenna gain'!$A$2:$B$902,2)</f>
        <v>3.3161244052164029</v>
      </c>
      <c r="K67" s="18">
        <f>VLOOKUP(E67,'vehicle radar antenna gain'!$A$3:$D$903,2)</f>
        <v>-17.014384457483999</v>
      </c>
      <c r="L67" s="18">
        <f t="shared" si="10"/>
        <v>-49.014384457483999</v>
      </c>
      <c r="M67" s="18">
        <f t="shared" si="11"/>
        <v>-36.014384457483999</v>
      </c>
      <c r="N67">
        <f t="shared" si="5"/>
        <v>-157.04094655390423</v>
      </c>
      <c r="O67">
        <f t="shared" si="12"/>
        <v>-144.04094655390423</v>
      </c>
      <c r="P67">
        <f t="shared" si="6"/>
        <v>67.040946553904234</v>
      </c>
      <c r="Q67">
        <f t="shared" si="7"/>
        <v>79.040946553904234</v>
      </c>
    </row>
    <row r="68" spans="2:17">
      <c r="B68" s="18">
        <v>59</v>
      </c>
      <c r="C68" s="3">
        <f t="shared" si="8"/>
        <v>0.40169491525423728</v>
      </c>
      <c r="D68" s="7">
        <f t="shared" si="0"/>
        <v>21.885077329206567</v>
      </c>
      <c r="E68" s="6">
        <f t="shared" si="1"/>
        <v>21.9</v>
      </c>
      <c r="F68" s="4">
        <f t="shared" si="2"/>
        <v>18.261077329206568</v>
      </c>
      <c r="G68" s="18">
        <f t="shared" si="3"/>
        <v>18.3</v>
      </c>
      <c r="H68" s="4">
        <f t="shared" si="4"/>
        <v>63.582151583600883</v>
      </c>
      <c r="I68" s="18">
        <f t="shared" si="9"/>
        <v>111.4702308869019</v>
      </c>
      <c r="J68" s="23">
        <f>VLOOKUP(G68,'FS antenna gain'!$A$2:$B$902,2)</f>
        <v>3.4926707674035811</v>
      </c>
      <c r="K68" s="18">
        <f>VLOOKUP(E68,'vehicle radar antenna gain'!$A$3:$D$903,2)</f>
        <v>-16.013022995621998</v>
      </c>
      <c r="L68" s="18">
        <f t="shared" si="10"/>
        <v>-48.013022995621995</v>
      </c>
      <c r="M68" s="18">
        <f t="shared" si="11"/>
        <v>-35.013022995621995</v>
      </c>
      <c r="N68">
        <f t="shared" si="5"/>
        <v>-155.99058311512033</v>
      </c>
      <c r="O68">
        <f t="shared" si="12"/>
        <v>-142.99058311512033</v>
      </c>
      <c r="P68">
        <f>-(N68-$I$4)</f>
        <v>65.99058311512033</v>
      </c>
      <c r="Q68">
        <f t="shared" si="7"/>
        <v>77.99058311512033</v>
      </c>
    </row>
    <row r="69" spans="2:17">
      <c r="B69" s="18">
        <v>60</v>
      </c>
      <c r="C69" s="3">
        <f t="shared" si="8"/>
        <v>0.39499999999999996</v>
      </c>
      <c r="D69" s="7">
        <f t="shared" si="0"/>
        <v>21.55401992047884</v>
      </c>
      <c r="E69" s="6">
        <f t="shared" si="1"/>
        <v>21.6</v>
      </c>
      <c r="F69" s="4">
        <f t="shared" si="2"/>
        <v>17.930019920478841</v>
      </c>
      <c r="G69" s="18">
        <f t="shared" si="3"/>
        <v>17.899999999999999</v>
      </c>
      <c r="H69" s="4">
        <f t="shared" si="4"/>
        <v>64.511161824912122</v>
      </c>
      <c r="I69" s="18">
        <f t="shared" si="9"/>
        <v>111.59622375414136</v>
      </c>
      <c r="J69" s="23">
        <f>VLOOKUP(G69,'FS antenna gain'!$A$2:$B$902,2)</f>
        <v>3.793447952941964</v>
      </c>
      <c r="K69" s="18">
        <f>VLOOKUP(E69,'vehicle radar antenna gain'!$A$3:$D$903,2)</f>
        <v>-15.348752189731</v>
      </c>
      <c r="L69" s="18">
        <f t="shared" si="10"/>
        <v>-47.348752189731002</v>
      </c>
      <c r="M69" s="18">
        <f t="shared" si="11"/>
        <v>-34.348752189731002</v>
      </c>
      <c r="N69">
        <f t="shared" si="5"/>
        <v>-155.15152799093039</v>
      </c>
      <c r="O69">
        <f t="shared" si="12"/>
        <v>-142.15152799093039</v>
      </c>
      <c r="P69">
        <f t="shared" si="6"/>
        <v>65.15152799093039</v>
      </c>
      <c r="Q69">
        <f t="shared" si="7"/>
        <v>77.15152799093039</v>
      </c>
    </row>
    <row r="70" spans="2:17">
      <c r="B70" s="18">
        <v>61</v>
      </c>
      <c r="C70" s="3">
        <f t="shared" si="8"/>
        <v>0.38852459016393442</v>
      </c>
      <c r="D70" s="7">
        <f t="shared" si="0"/>
        <v>21.232372497369756</v>
      </c>
      <c r="E70" s="6">
        <f t="shared" si="1"/>
        <v>21.2</v>
      </c>
      <c r="F70" s="4">
        <f t="shared" si="2"/>
        <v>17.608372497369757</v>
      </c>
      <c r="G70" s="18">
        <f t="shared" si="3"/>
        <v>17.600000000000001</v>
      </c>
      <c r="H70" s="4">
        <f t="shared" si="4"/>
        <v>65.442264630741491</v>
      </c>
      <c r="I70" s="18">
        <f t="shared" si="9"/>
        <v>111.72069287865486</v>
      </c>
      <c r="J70" s="23">
        <f>VLOOKUP(G70,'FS antenna gain'!$A$2:$B$902,2)</f>
        <v>3.9161313153105723</v>
      </c>
      <c r="K70" s="18">
        <f>VLOOKUP(E70,'vehicle radar antenna gain'!$A$3:$D$903,2)</f>
        <v>-13.769005336642</v>
      </c>
      <c r="L70" s="18">
        <f t="shared" si="10"/>
        <v>-45.769005336641996</v>
      </c>
      <c r="M70" s="18">
        <f t="shared" si="11"/>
        <v>-32.769005336641996</v>
      </c>
      <c r="N70">
        <f t="shared" si="5"/>
        <v>-153.5735668999863</v>
      </c>
      <c r="O70">
        <f t="shared" si="12"/>
        <v>-140.5735668999863</v>
      </c>
      <c r="P70">
        <f t="shared" si="6"/>
        <v>63.573566899986304</v>
      </c>
      <c r="Q70">
        <f t="shared" si="7"/>
        <v>75.573566899986304</v>
      </c>
    </row>
    <row r="71" spans="2:17">
      <c r="B71" s="18">
        <v>62</v>
      </c>
      <c r="C71" s="3">
        <f t="shared" si="8"/>
        <v>0.38225806451612904</v>
      </c>
      <c r="D71" s="7">
        <f t="shared" si="0"/>
        <v>20.919758913135876</v>
      </c>
      <c r="E71" s="6">
        <f t="shared" si="1"/>
        <v>20.9</v>
      </c>
      <c r="F71" s="4">
        <f t="shared" si="2"/>
        <v>17.295758913135877</v>
      </c>
      <c r="G71" s="18">
        <f t="shared" si="3"/>
        <v>17.3</v>
      </c>
      <c r="H71" s="4">
        <f t="shared" si="4"/>
        <v>66.375371938694244</v>
      </c>
      <c r="I71" s="18">
        <f t="shared" si="9"/>
        <v>111.84366583869382</v>
      </c>
      <c r="J71" s="23">
        <f>VLOOKUP(G71,'FS antenna gain'!$A$2:$B$902,2)</f>
        <v>4.1027954324444309</v>
      </c>
      <c r="K71" s="18">
        <f>VLOOKUP(E71,'vehicle radar antenna gain'!$A$3:$D$903,2)</f>
        <v>-12.894372201113001</v>
      </c>
      <c r="L71" s="18">
        <f t="shared" si="10"/>
        <v>-44.894372201113001</v>
      </c>
      <c r="M71" s="18">
        <f t="shared" si="11"/>
        <v>-31.894372201113001</v>
      </c>
      <c r="N71">
        <f t="shared" si="5"/>
        <v>-152.63524260736241</v>
      </c>
      <c r="O71">
        <f t="shared" si="12"/>
        <v>-139.63524260736241</v>
      </c>
      <c r="P71">
        <f t="shared" si="6"/>
        <v>62.635242607362414</v>
      </c>
      <c r="Q71">
        <f t="shared" si="7"/>
        <v>74.635242607362414</v>
      </c>
    </row>
    <row r="72" spans="2:17">
      <c r="B72" s="18">
        <v>63</v>
      </c>
      <c r="C72" s="3">
        <f t="shared" si="8"/>
        <v>0.37619047619047619</v>
      </c>
      <c r="D72" s="7">
        <f t="shared" si="0"/>
        <v>20.615821702342863</v>
      </c>
      <c r="E72" s="6">
        <f t="shared" si="1"/>
        <v>20.6</v>
      </c>
      <c r="F72" s="4">
        <f t="shared" si="2"/>
        <v>16.991821702342865</v>
      </c>
      <c r="G72" s="18">
        <f t="shared" si="3"/>
        <v>17</v>
      </c>
      <c r="H72" s="4">
        <f t="shared" si="4"/>
        <v>67.31040038508165</v>
      </c>
      <c r="I72" s="18">
        <f t="shared" si="9"/>
        <v>111.96516996272686</v>
      </c>
      <c r="J72" s="23">
        <f>VLOOKUP(G72,'FS antenna gain'!$A$2:$B$902,2)</f>
        <v>4.2927249762074737</v>
      </c>
      <c r="K72" s="18">
        <f>VLOOKUP(E72,'vehicle radar antenna gain'!$A$3:$D$903,2)</f>
        <v>-12.343274117187001</v>
      </c>
      <c r="L72" s="18">
        <f t="shared" si="10"/>
        <v>-44.343274117187001</v>
      </c>
      <c r="M72" s="18">
        <f t="shared" si="11"/>
        <v>-31.343274117187001</v>
      </c>
      <c r="N72">
        <f t="shared" si="5"/>
        <v>-152.0157191037064</v>
      </c>
      <c r="O72">
        <f t="shared" si="12"/>
        <v>-139.0157191037064</v>
      </c>
      <c r="P72">
        <f t="shared" si="6"/>
        <v>62.015719103706402</v>
      </c>
      <c r="Q72">
        <f t="shared" si="7"/>
        <v>74.015719103706402</v>
      </c>
    </row>
    <row r="73" spans="2:17">
      <c r="B73" s="18">
        <v>64</v>
      </c>
      <c r="C73" s="3">
        <f t="shared" si="8"/>
        <v>0.37031249999999999</v>
      </c>
      <c r="D73" s="7">
        <f t="shared" si="0"/>
        <v>20.320221013914153</v>
      </c>
      <c r="E73" s="6">
        <f t="shared" si="1"/>
        <v>20.3</v>
      </c>
      <c r="F73" s="4">
        <f t="shared" si="2"/>
        <v>16.696221013914155</v>
      </c>
      <c r="G73" s="18">
        <f t="shared" si="3"/>
        <v>16.7</v>
      </c>
      <c r="H73" s="4">
        <f t="shared" si="4"/>
        <v>68.247271007711362</v>
      </c>
      <c r="I73" s="18">
        <f t="shared" si="9"/>
        <v>112.08523228479572</v>
      </c>
      <c r="J73" s="23">
        <f>VLOOKUP(G73,'FS antenna gain'!$A$2:$B$902,2)</f>
        <v>4.4860362319747367</v>
      </c>
      <c r="K73" s="18">
        <f>VLOOKUP(E73,'vehicle radar antenna gain'!$A$3:$D$903,2)</f>
        <v>-11.562789072194001</v>
      </c>
      <c r="L73" s="18">
        <f t="shared" si="10"/>
        <v>-43.562789072194001</v>
      </c>
      <c r="M73" s="18">
        <f t="shared" si="11"/>
        <v>-30.562789072194001</v>
      </c>
      <c r="N73">
        <f t="shared" si="5"/>
        <v>-151.16198512501498</v>
      </c>
      <c r="O73">
        <f t="shared" si="12"/>
        <v>-138.16198512501498</v>
      </c>
      <c r="P73">
        <f t="shared" si="6"/>
        <v>61.161985125014979</v>
      </c>
      <c r="Q73">
        <f t="shared" si="7"/>
        <v>73.161985125014979</v>
      </c>
    </row>
    <row r="74" spans="2:17">
      <c r="B74" s="18">
        <v>65</v>
      </c>
      <c r="C74" s="3">
        <f t="shared" si="8"/>
        <v>0.36461538461538462</v>
      </c>
      <c r="D74" s="7">
        <f t="shared" ref="D74:D137" si="13">DEGREES(ATAN(C74))</f>
        <v>20.032633609662081</v>
      </c>
      <c r="E74" s="6">
        <f t="shared" ref="E74:E137" si="14">ROUND(D74,1)</f>
        <v>20</v>
      </c>
      <c r="F74" s="4">
        <f t="shared" ref="F74:F137" si="15">D74-3.624</f>
        <v>16.408633609662083</v>
      </c>
      <c r="G74" s="18">
        <f>ROUND(F74,1)</f>
        <v>16.399999999999999</v>
      </c>
      <c r="H74" s="4">
        <f t="shared" ref="H74:H137" si="16">SQRT((B74)^2+($K$3)^2)</f>
        <v>69.185908969962952</v>
      </c>
      <c r="I74" s="18">
        <f t="shared" si="9"/>
        <v>112.2038795069804</v>
      </c>
      <c r="J74" s="23">
        <f>VLOOKUP(G74,'FS antenna gain'!$A$2:$B$902,2)</f>
        <v>4.7492579005653717</v>
      </c>
      <c r="K74" s="18">
        <f>VLOOKUP(E74,'vehicle radar antenna gain'!$A$3:$D$903,2)</f>
        <v>-10.834129143054</v>
      </c>
      <c r="L74" s="18">
        <f t="shared" si="10"/>
        <v>-42.834129143054</v>
      </c>
      <c r="M74" s="18">
        <f t="shared" si="11"/>
        <v>-29.834129143054</v>
      </c>
      <c r="N74">
        <f t="shared" ref="N74:N137" si="17">L74-I74+J74</f>
        <v>-150.28875074946902</v>
      </c>
      <c r="O74">
        <f t="shared" si="12"/>
        <v>-137.28875074946902</v>
      </c>
      <c r="P74">
        <f t="shared" ref="P74:P90" si="18">-(N74-$I$4)</f>
        <v>60.288750749469017</v>
      </c>
      <c r="Q74">
        <f t="shared" ref="Q74:Q137" si="19">-(O74-$I$5)</f>
        <v>72.288750749469017</v>
      </c>
    </row>
    <row r="75" spans="2:17">
      <c r="B75" s="18">
        <v>66</v>
      </c>
      <c r="C75" s="3">
        <f t="shared" ref="C75:C138" si="20">$K$3/(B75)</f>
        <v>0.35909090909090907</v>
      </c>
      <c r="D75" s="7">
        <f t="shared" si="13"/>
        <v>19.752751924371971</v>
      </c>
      <c r="E75" s="6">
        <f t="shared" si="14"/>
        <v>19.8</v>
      </c>
      <c r="F75" s="4">
        <f t="shared" si="15"/>
        <v>16.128751924371972</v>
      </c>
      <c r="G75" s="18">
        <f t="shared" ref="G75:G138" si="21">ROUND(F75,1)</f>
        <v>16.100000000000001</v>
      </c>
      <c r="H75" s="4">
        <f t="shared" si="16"/>
        <v>70.126243304486223</v>
      </c>
      <c r="I75" s="18">
        <f t="shared" ref="I75:I138" si="22">20*LOG10(H75)+20*LOG10($C$3*1000000000)-147.55</f>
        <v>112.32113796810734</v>
      </c>
      <c r="J75" s="23">
        <f>VLOOKUP(G75,'FS antenna gain'!$A$2:$B$902,2)</f>
        <v>4.8833011098680821</v>
      </c>
      <c r="K75" s="18">
        <f>VLOOKUP(E75,'vehicle radar antenna gain'!$A$3:$D$903,2)</f>
        <v>-10.714574214660001</v>
      </c>
      <c r="L75" s="18">
        <f t="shared" ref="L75:L138" si="23">$D$5-$I$7+K75</f>
        <v>-42.714574214660004</v>
      </c>
      <c r="M75" s="18">
        <f t="shared" ref="M75:M138" si="24">$D$4-$I$7+K75</f>
        <v>-29.714574214660001</v>
      </c>
      <c r="N75">
        <f t="shared" si="17"/>
        <v>-150.15241107289924</v>
      </c>
      <c r="O75">
        <f t="shared" ref="O75:O138" si="25">M75-I75+J75</f>
        <v>-137.15241107289924</v>
      </c>
      <c r="P75">
        <f t="shared" si="18"/>
        <v>60.152411072899241</v>
      </c>
      <c r="Q75">
        <f t="shared" si="19"/>
        <v>72.152411072899241</v>
      </c>
    </row>
    <row r="76" spans="2:17">
      <c r="B76" s="18">
        <v>67</v>
      </c>
      <c r="C76" s="3">
        <f t="shared" si="20"/>
        <v>0.35373134328358208</v>
      </c>
      <c r="D76" s="7">
        <f t="shared" si="13"/>
        <v>19.480283183686527</v>
      </c>
      <c r="E76" s="6">
        <f t="shared" si="14"/>
        <v>19.5</v>
      </c>
      <c r="F76" s="4">
        <f t="shared" si="15"/>
        <v>15.856283183686527</v>
      </c>
      <c r="G76" s="18">
        <f t="shared" si="21"/>
        <v>15.9</v>
      </c>
      <c r="H76" s="4">
        <f t="shared" si="16"/>
        <v>71.068206674996375</v>
      </c>
      <c r="I76" s="18">
        <f t="shared" si="22"/>
        <v>112.43703361793399</v>
      </c>
      <c r="J76" s="23">
        <f>VLOOKUP(G76,'FS antenna gain'!$A$2:$B$902,2)</f>
        <v>5.0190199026530244</v>
      </c>
      <c r="K76" s="18">
        <f>VLOOKUP(E76,'vehicle radar antenna gain'!$A$3:$D$903,2)</f>
        <v>-11.013667969308999</v>
      </c>
      <c r="L76" s="18">
        <f t="shared" si="23"/>
        <v>-43.013667969308997</v>
      </c>
      <c r="M76" s="18">
        <f t="shared" si="24"/>
        <v>-30.013667969308997</v>
      </c>
      <c r="N76">
        <f t="shared" si="17"/>
        <v>-150.43168168458996</v>
      </c>
      <c r="O76">
        <f t="shared" si="25"/>
        <v>-137.43168168458996</v>
      </c>
      <c r="P76">
        <f t="shared" si="18"/>
        <v>60.431681684589961</v>
      </c>
      <c r="Q76">
        <f t="shared" si="19"/>
        <v>72.431681684589961</v>
      </c>
    </row>
    <row r="77" spans="2:17">
      <c r="B77" s="18">
        <v>68</v>
      </c>
      <c r="C77" s="3">
        <f t="shared" si="20"/>
        <v>0.34852941176470587</v>
      </c>
      <c r="D77" s="7">
        <f t="shared" si="13"/>
        <v>19.214948576220138</v>
      </c>
      <c r="E77" s="6">
        <f t="shared" si="14"/>
        <v>19.2</v>
      </c>
      <c r="F77" s="4">
        <f t="shared" si="15"/>
        <v>15.590948576220137</v>
      </c>
      <c r="G77" s="18">
        <f>ROUND(F77,1)</f>
        <v>15.6</v>
      </c>
      <c r="H77" s="4">
        <f t="shared" si="16"/>
        <v>72.011735154764878</v>
      </c>
      <c r="I77" s="18">
        <f t="shared" si="22"/>
        <v>112.55159199613286</v>
      </c>
      <c r="J77" s="23">
        <f>VLOOKUP(G77,'FS antenna gain'!$A$2:$B$902,2)</f>
        <v>5.29565555640702</v>
      </c>
      <c r="K77" s="18">
        <f>VLOOKUP(E77,'vehicle radar antenna gain'!$A$3:$D$903,2)</f>
        <v>-11.303208991925001</v>
      </c>
      <c r="L77" s="18">
        <f t="shared" si="23"/>
        <v>-43.303208991925004</v>
      </c>
      <c r="M77" s="18">
        <f t="shared" si="24"/>
        <v>-30.303208991925001</v>
      </c>
      <c r="N77">
        <f t="shared" si="17"/>
        <v>-150.55914543165085</v>
      </c>
      <c r="O77">
        <f t="shared" si="25"/>
        <v>-137.55914543165085</v>
      </c>
      <c r="P77">
        <f t="shared" si="18"/>
        <v>60.559145431650848</v>
      </c>
      <c r="Q77">
        <f t="shared" si="19"/>
        <v>72.559145431650848</v>
      </c>
    </row>
    <row r="78" spans="2:17">
      <c r="B78" s="18">
        <v>69</v>
      </c>
      <c r="C78" s="3">
        <f t="shared" si="20"/>
        <v>0.34347826086956523</v>
      </c>
      <c r="D78" s="7">
        <f t="shared" si="13"/>
        <v>18.956482476517916</v>
      </c>
      <c r="E78" s="6">
        <f t="shared" si="14"/>
        <v>19</v>
      </c>
      <c r="F78" s="4">
        <f t="shared" si="15"/>
        <v>15.332482476517916</v>
      </c>
      <c r="G78" s="18">
        <f t="shared" si="21"/>
        <v>15.3</v>
      </c>
      <c r="H78" s="4">
        <f t="shared" si="16"/>
        <v>72.956768020520201</v>
      </c>
      <c r="I78" s="18">
        <f t="shared" si="22"/>
        <v>112.66483821547706</v>
      </c>
      <c r="J78" s="23">
        <f>VLOOKUP(G78,'FS antenna gain'!$A$2:$B$902,2)</f>
        <v>5.4366622402243436</v>
      </c>
      <c r="K78" s="18">
        <f>VLOOKUP(E78,'vehicle radar antenna gain'!$A$3:$D$903,2)</f>
        <v>-11.353035193622</v>
      </c>
      <c r="L78" s="18">
        <f t="shared" si="23"/>
        <v>-43.353035193621999</v>
      </c>
      <c r="M78" s="18">
        <f t="shared" si="24"/>
        <v>-30.353035193621999</v>
      </c>
      <c r="N78">
        <f t="shared" si="17"/>
        <v>-150.58121116887472</v>
      </c>
      <c r="O78">
        <f t="shared" si="25"/>
        <v>-137.58121116887472</v>
      </c>
      <c r="P78">
        <f t="shared" si="18"/>
        <v>60.581211168874717</v>
      </c>
      <c r="Q78">
        <f t="shared" si="19"/>
        <v>72.581211168874717</v>
      </c>
    </row>
    <row r="79" spans="2:17">
      <c r="B79" s="18">
        <v>70</v>
      </c>
      <c r="C79" s="3">
        <f t="shared" si="20"/>
        <v>0.33857142857142858</v>
      </c>
      <c r="D79" s="7">
        <f t="shared" si="13"/>
        <v>18.704631715657975</v>
      </c>
      <c r="E79" s="6">
        <f t="shared" si="14"/>
        <v>18.7</v>
      </c>
      <c r="F79" s="4">
        <f t="shared" si="15"/>
        <v>15.080631715657974</v>
      </c>
      <c r="G79" s="18">
        <f t="shared" si="21"/>
        <v>15.1</v>
      </c>
      <c r="H79" s="4">
        <f t="shared" si="16"/>
        <v>73.903247560577469</v>
      </c>
      <c r="I79" s="18">
        <f t="shared" si="22"/>
        <v>112.77679694869931</v>
      </c>
      <c r="J79" s="23">
        <f>VLOOKUP(G79,'FS antenna gain'!$A$2:$B$902,2)</f>
        <v>5.6516665342722874</v>
      </c>
      <c r="K79" s="18">
        <f>VLOOKUP(E79,'vehicle radar antenna gain'!$A$3:$D$903,2)</f>
        <v>-11.442905351359</v>
      </c>
      <c r="L79" s="18">
        <f t="shared" si="23"/>
        <v>-43.442905351359002</v>
      </c>
      <c r="M79" s="18">
        <f t="shared" si="24"/>
        <v>-30.442905351359002</v>
      </c>
      <c r="N79">
        <f t="shared" si="17"/>
        <v>-150.56803576578602</v>
      </c>
      <c r="O79">
        <f t="shared" si="25"/>
        <v>-137.56803576578602</v>
      </c>
      <c r="P79">
        <f t="shared" si="18"/>
        <v>60.568035765786021</v>
      </c>
      <c r="Q79">
        <f t="shared" si="19"/>
        <v>72.568035765786021</v>
      </c>
    </row>
    <row r="80" spans="2:17">
      <c r="B80" s="18">
        <v>71</v>
      </c>
      <c r="C80" s="3">
        <f t="shared" si="20"/>
        <v>0.33380281690140845</v>
      </c>
      <c r="D80" s="7">
        <f t="shared" si="13"/>
        <v>18.459154896476829</v>
      </c>
      <c r="E80" s="6">
        <f t="shared" si="14"/>
        <v>18.5</v>
      </c>
      <c r="F80" s="4">
        <f t="shared" si="15"/>
        <v>14.835154896476828</v>
      </c>
      <c r="G80" s="18">
        <f t="shared" si="21"/>
        <v>14.8</v>
      </c>
      <c r="H80" s="4">
        <f t="shared" si="16"/>
        <v>74.851118896112695</v>
      </c>
      <c r="I80" s="18">
        <f t="shared" si="22"/>
        <v>112.8874924185572</v>
      </c>
      <c r="J80" s="23">
        <f>VLOOKUP(G80,'FS antenna gain'!$A$2:$B$902,2)</f>
        <v>5.7974051257903945</v>
      </c>
      <c r="K80" s="18">
        <f>VLOOKUP(E80,'vehicle radar antenna gain'!$A$3:$D$903,2)</f>
        <v>-11.451249600816</v>
      </c>
      <c r="L80" s="18">
        <f t="shared" si="23"/>
        <v>-43.451249600815999</v>
      </c>
      <c r="M80" s="18">
        <f t="shared" si="24"/>
        <v>-30.451249600815999</v>
      </c>
      <c r="N80">
        <f t="shared" si="17"/>
        <v>-150.54133689358281</v>
      </c>
      <c r="O80">
        <f t="shared" si="25"/>
        <v>-137.54133689358281</v>
      </c>
      <c r="P80">
        <f t="shared" si="18"/>
        <v>60.541336893582809</v>
      </c>
      <c r="Q80">
        <f t="shared" si="19"/>
        <v>72.541336893582809</v>
      </c>
    </row>
    <row r="81" spans="2:17">
      <c r="B81" s="18">
        <v>72</v>
      </c>
      <c r="C81" s="3">
        <f t="shared" si="20"/>
        <v>0.32916666666666666</v>
      </c>
      <c r="D81" s="7">
        <f t="shared" si="13"/>
        <v>18.21982175057396</v>
      </c>
      <c r="E81" s="6">
        <f t="shared" si="14"/>
        <v>18.2</v>
      </c>
      <c r="F81" s="4">
        <f t="shared" si="15"/>
        <v>14.595821750573959</v>
      </c>
      <c r="G81" s="18">
        <f t="shared" si="21"/>
        <v>14.6</v>
      </c>
      <c r="H81" s="4">
        <f t="shared" si="16"/>
        <v>75.800329814585893</v>
      </c>
      <c r="I81" s="18">
        <f t="shared" si="22"/>
        <v>112.99694839069338</v>
      </c>
      <c r="J81" s="23">
        <f>VLOOKUP(G81,'FS antenna gain'!$A$2:$B$902,2)</f>
        <v>6.0197479547899384</v>
      </c>
      <c r="K81" s="18">
        <f>VLOOKUP(E81,'vehicle radar antenna gain'!$A$3:$D$903,2)</f>
        <v>-11.385866351862999</v>
      </c>
      <c r="L81" s="18">
        <f t="shared" si="23"/>
        <v>-43.385866351863001</v>
      </c>
      <c r="M81" s="18">
        <f t="shared" si="24"/>
        <v>-30.385866351863001</v>
      </c>
      <c r="N81">
        <f t="shared" si="17"/>
        <v>-150.36306678776643</v>
      </c>
      <c r="O81">
        <f t="shared" si="25"/>
        <v>-137.36306678776643</v>
      </c>
      <c r="P81">
        <f t="shared" si="18"/>
        <v>60.363066787766428</v>
      </c>
      <c r="Q81">
        <f t="shared" si="19"/>
        <v>72.363066787766428</v>
      </c>
    </row>
    <row r="82" spans="2:17">
      <c r="B82" s="18">
        <v>73</v>
      </c>
      <c r="C82" s="3">
        <f t="shared" si="20"/>
        <v>0.32465753424657534</v>
      </c>
      <c r="D82" s="7">
        <f t="shared" si="13"/>
        <v>17.986412534422314</v>
      </c>
      <c r="E82" s="6">
        <f t="shared" si="14"/>
        <v>18</v>
      </c>
      <c r="F82" s="4">
        <f t="shared" si="15"/>
        <v>14.362412534422313</v>
      </c>
      <c r="G82" s="18">
        <f t="shared" si="21"/>
        <v>14.4</v>
      </c>
      <c r="H82" s="4">
        <f t="shared" si="16"/>
        <v>76.750830614397913</v>
      </c>
      <c r="I82" s="18">
        <f t="shared" si="22"/>
        <v>113.10518816892636</v>
      </c>
      <c r="J82" s="23">
        <f>VLOOKUP(G82,'FS antenna gain'!$A$2:$B$902,2)</f>
        <v>6.0948857082830656</v>
      </c>
      <c r="K82" s="18">
        <f>VLOOKUP(E82,'vehicle radar antenna gain'!$A$3:$D$903,2)</f>
        <v>-11.292151914684</v>
      </c>
      <c r="L82" s="18">
        <f t="shared" si="23"/>
        <v>-43.292151914683998</v>
      </c>
      <c r="M82" s="18">
        <f t="shared" si="24"/>
        <v>-30.292151914683998</v>
      </c>
      <c r="N82">
        <f t="shared" si="17"/>
        <v>-150.30245437532727</v>
      </c>
      <c r="O82">
        <f t="shared" si="25"/>
        <v>-137.30245437532727</v>
      </c>
      <c r="P82">
        <f t="shared" si="18"/>
        <v>60.302454375327272</v>
      </c>
      <c r="Q82">
        <f t="shared" si="19"/>
        <v>72.302454375327272</v>
      </c>
    </row>
    <row r="83" spans="2:17">
      <c r="B83" s="18">
        <v>74</v>
      </c>
      <c r="C83" s="3">
        <f t="shared" si="20"/>
        <v>0.32027027027027027</v>
      </c>
      <c r="D83" s="7">
        <f t="shared" si="13"/>
        <v>17.7587174620753</v>
      </c>
      <c r="E83" s="6">
        <f t="shared" si="14"/>
        <v>17.8</v>
      </c>
      <c r="F83" s="4">
        <f t="shared" si="15"/>
        <v>14.134717462075299</v>
      </c>
      <c r="G83" s="18">
        <f t="shared" si="21"/>
        <v>14.1</v>
      </c>
      <c r="H83" s="4">
        <f t="shared" si="16"/>
        <v>77.702573959940352</v>
      </c>
      <c r="I83" s="18">
        <f t="shared" si="22"/>
        <v>113.2122345926507</v>
      </c>
      <c r="J83" s="23">
        <f>VLOOKUP(G83,'FS antenna gain'!$A$2:$B$902,2)</f>
        <v>6.4007471187083667</v>
      </c>
      <c r="K83" s="18">
        <f>VLOOKUP(E83,'vehicle radar antenna gain'!$A$3:$D$903,2)</f>
        <v>-11.161149743925</v>
      </c>
      <c r="L83" s="18">
        <f t="shared" si="23"/>
        <v>-43.161149743925002</v>
      </c>
      <c r="M83" s="18">
        <f t="shared" si="24"/>
        <v>-30.161149743925002</v>
      </c>
      <c r="N83">
        <f t="shared" si="17"/>
        <v>-149.97263721786732</v>
      </c>
      <c r="O83">
        <f t="shared" si="25"/>
        <v>-136.97263721786732</v>
      </c>
      <c r="P83">
        <f t="shared" si="18"/>
        <v>59.972637217867316</v>
      </c>
      <c r="Q83">
        <f t="shared" si="19"/>
        <v>71.972637217867316</v>
      </c>
    </row>
    <row r="84" spans="2:17">
      <c r="B84" s="18">
        <v>75</v>
      </c>
      <c r="C84" s="3">
        <f t="shared" si="20"/>
        <v>0.316</v>
      </c>
      <c r="D84" s="7">
        <f t="shared" si="13"/>
        <v>17.536536172117444</v>
      </c>
      <c r="E84" s="6">
        <f t="shared" si="14"/>
        <v>17.5</v>
      </c>
      <c r="F84" s="4">
        <f t="shared" si="15"/>
        <v>13.912536172117443</v>
      </c>
      <c r="G84" s="18">
        <f t="shared" si="21"/>
        <v>13.9</v>
      </c>
      <c r="H84" s="4">
        <f t="shared" si="16"/>
        <v>78.655514746265567</v>
      </c>
      <c r="I84" s="18">
        <f t="shared" si="22"/>
        <v>113.3181100360639</v>
      </c>
      <c r="J84" s="23">
        <f>VLOOKUP(G84,'FS antenna gain'!$A$2:$B$902,2)</f>
        <v>6.4785780043119168</v>
      </c>
      <c r="K84" s="18">
        <f>VLOOKUP(E84,'vehicle radar antenna gain'!$A$3:$D$903,2)</f>
        <v>-10.902171448437</v>
      </c>
      <c r="L84" s="18">
        <f t="shared" si="23"/>
        <v>-42.902171448437002</v>
      </c>
      <c r="M84" s="18">
        <f t="shared" si="24"/>
        <v>-29.902171448437002</v>
      </c>
      <c r="N84">
        <f t="shared" si="17"/>
        <v>-149.74170348018899</v>
      </c>
      <c r="O84">
        <f t="shared" si="25"/>
        <v>-136.74170348018899</v>
      </c>
      <c r="P84">
        <f t="shared" si="18"/>
        <v>59.741703480188988</v>
      </c>
      <c r="Q84">
        <f t="shared" si="19"/>
        <v>71.741703480188988</v>
      </c>
    </row>
    <row r="85" spans="2:17">
      <c r="B85" s="18">
        <v>76</v>
      </c>
      <c r="C85" s="3">
        <f t="shared" si="20"/>
        <v>0.31184210526315786</v>
      </c>
      <c r="D85" s="7">
        <f t="shared" si="13"/>
        <v>17.319677226654964</v>
      </c>
      <c r="E85" s="6">
        <f t="shared" si="14"/>
        <v>17.3</v>
      </c>
      <c r="F85" s="4">
        <f t="shared" si="15"/>
        <v>13.695677226654963</v>
      </c>
      <c r="G85" s="18">
        <f t="shared" si="21"/>
        <v>13.7</v>
      </c>
      <c r="H85" s="4">
        <f t="shared" si="16"/>
        <v>79.609609972665993</v>
      </c>
      <c r="I85" s="18">
        <f t="shared" si="22"/>
        <v>113.42283640896909</v>
      </c>
      <c r="J85" s="23">
        <f>VLOOKUP(G85,'FS antenna gain'!$A$2:$B$902,2)</f>
        <v>6.7154753014088833</v>
      </c>
      <c r="K85" s="18">
        <f>VLOOKUP(E85,'vehicle radar antenna gain'!$A$3:$D$903,2)</f>
        <v>-10.693624050844001</v>
      </c>
      <c r="L85" s="18">
        <f t="shared" si="23"/>
        <v>-42.693624050844001</v>
      </c>
      <c r="M85" s="18">
        <f t="shared" si="24"/>
        <v>-29.693624050844001</v>
      </c>
      <c r="N85">
        <f t="shared" si="17"/>
        <v>-149.40098515840421</v>
      </c>
      <c r="O85">
        <f t="shared" si="25"/>
        <v>-136.40098515840421</v>
      </c>
      <c r="P85">
        <f t="shared" si="18"/>
        <v>59.400985158404211</v>
      </c>
      <c r="Q85">
        <f t="shared" si="19"/>
        <v>71.400985158404211</v>
      </c>
    </row>
    <row r="86" spans="2:17">
      <c r="B86" s="18">
        <v>77</v>
      </c>
      <c r="C86" s="3">
        <f t="shared" si="20"/>
        <v>0.30779220779220778</v>
      </c>
      <c r="D86" s="7">
        <f t="shared" si="13"/>
        <v>17.107957640283804</v>
      </c>
      <c r="E86" s="6">
        <f t="shared" si="14"/>
        <v>17.100000000000001</v>
      </c>
      <c r="F86" s="4">
        <f t="shared" si="15"/>
        <v>13.483957640283803</v>
      </c>
      <c r="G86" s="18">
        <f t="shared" si="21"/>
        <v>13.5</v>
      </c>
      <c r="H86" s="4">
        <f t="shared" si="16"/>
        <v>80.564818624508803</v>
      </c>
      <c r="I86" s="18">
        <f t="shared" si="22"/>
        <v>113.5264351589334</v>
      </c>
      <c r="J86" s="23">
        <f>VLOOKUP(G86,'FS antenna gain'!$A$2:$B$902,2)</f>
        <v>6.7956037982891715</v>
      </c>
      <c r="K86" s="18">
        <f>VLOOKUP(E86,'vehicle radar antenna gain'!$A$3:$D$903,2)</f>
        <v>-10.46123158935</v>
      </c>
      <c r="L86" s="18">
        <f t="shared" si="23"/>
        <v>-42.46123158935</v>
      </c>
      <c r="M86" s="18">
        <f t="shared" si="24"/>
        <v>-29.46123158935</v>
      </c>
      <c r="N86">
        <f t="shared" si="17"/>
        <v>-149.19206294999424</v>
      </c>
      <c r="O86">
        <f t="shared" si="25"/>
        <v>-136.19206294999424</v>
      </c>
      <c r="P86">
        <f t="shared" si="18"/>
        <v>59.192062949994238</v>
      </c>
      <c r="Q86">
        <f t="shared" si="19"/>
        <v>71.192062949994238</v>
      </c>
    </row>
    <row r="87" spans="2:17">
      <c r="B87" s="18">
        <v>78</v>
      </c>
      <c r="C87" s="3">
        <f t="shared" si="20"/>
        <v>0.30384615384615382</v>
      </c>
      <c r="D87" s="7">
        <f t="shared" si="13"/>
        <v>16.901202437106292</v>
      </c>
      <c r="E87" s="6">
        <f t="shared" si="14"/>
        <v>16.899999999999999</v>
      </c>
      <c r="F87" s="4">
        <f t="shared" si="15"/>
        <v>13.277202437106292</v>
      </c>
      <c r="G87" s="18">
        <f t="shared" si="21"/>
        <v>13.3</v>
      </c>
      <c r="H87" s="4">
        <f t="shared" si="16"/>
        <v>81.52110156272424</v>
      </c>
      <c r="I87" s="18">
        <f t="shared" si="22"/>
        <v>113.62892727460786</v>
      </c>
      <c r="J87" s="23">
        <f>VLOOKUP(G87,'FS antenna gain'!$A$2:$B$902,2)</f>
        <v>6.9576569864871693</v>
      </c>
      <c r="K87" s="18">
        <f>VLOOKUP(E87,'vehicle radar antenna gain'!$A$3:$D$903,2)</f>
        <v>-10.076915321415999</v>
      </c>
      <c r="L87" s="18">
        <f t="shared" si="23"/>
        <v>-42.076915321415996</v>
      </c>
      <c r="M87" s="18">
        <f t="shared" si="24"/>
        <v>-29.076915321415999</v>
      </c>
      <c r="N87">
        <f t="shared" si="17"/>
        <v>-148.74818560953668</v>
      </c>
      <c r="O87">
        <f t="shared" si="25"/>
        <v>-135.7481856095367</v>
      </c>
      <c r="P87">
        <f t="shared" si="18"/>
        <v>58.748185609536677</v>
      </c>
      <c r="Q87">
        <f t="shared" si="19"/>
        <v>70.748185609536705</v>
      </c>
    </row>
    <row r="88" spans="2:17">
      <c r="B88" s="18">
        <v>79</v>
      </c>
      <c r="C88" s="3">
        <f t="shared" si="20"/>
        <v>0.3</v>
      </c>
      <c r="D88" s="7">
        <f t="shared" si="13"/>
        <v>16.699244233993621</v>
      </c>
      <c r="E88" s="6">
        <f t="shared" si="14"/>
        <v>16.7</v>
      </c>
      <c r="F88" s="4">
        <f t="shared" si="15"/>
        <v>13.075244233993621</v>
      </c>
      <c r="G88" s="18">
        <f t="shared" si="21"/>
        <v>13.1</v>
      </c>
      <c r="H88" s="4">
        <f t="shared" si="16"/>
        <v>82.478421420393346</v>
      </c>
      <c r="I88" s="18">
        <f t="shared" si="22"/>
        <v>113.73033329003704</v>
      </c>
      <c r="J88" s="23">
        <f>VLOOKUP(G88,'FS antenna gain'!$A$2:$B$902,2)</f>
        <v>7.2053642029933975</v>
      </c>
      <c r="K88" s="18">
        <f>VLOOKUP(E88,'vehicle radar antenna gain'!$A$3:$D$903,2)</f>
        <v>-9.9412188245802007</v>
      </c>
      <c r="L88" s="18">
        <f t="shared" si="23"/>
        <v>-41.941218824580204</v>
      </c>
      <c r="M88" s="18">
        <f t="shared" si="24"/>
        <v>-28.941218824580201</v>
      </c>
      <c r="N88">
        <f t="shared" si="17"/>
        <v>-148.46618791162385</v>
      </c>
      <c r="O88">
        <f t="shared" si="25"/>
        <v>-135.46618791162385</v>
      </c>
      <c r="P88">
        <f t="shared" si="18"/>
        <v>58.466187911623848</v>
      </c>
      <c r="Q88">
        <f t="shared" si="19"/>
        <v>70.466187911623848</v>
      </c>
    </row>
    <row r="89" spans="2:17">
      <c r="B89" s="18">
        <v>80</v>
      </c>
      <c r="C89" s="3">
        <f t="shared" si="20"/>
        <v>0.29625000000000001</v>
      </c>
      <c r="D89" s="7">
        <f t="shared" si="13"/>
        <v>16.501922848409833</v>
      </c>
      <c r="E89" s="6">
        <f t="shared" si="14"/>
        <v>16.5</v>
      </c>
      <c r="F89" s="4">
        <f t="shared" si="15"/>
        <v>12.877922848409833</v>
      </c>
      <c r="G89" s="18">
        <f t="shared" si="21"/>
        <v>12.9</v>
      </c>
      <c r="H89" s="4">
        <f t="shared" si="16"/>
        <v>83.436742505924812</v>
      </c>
      <c r="I89" s="18">
        <f t="shared" si="22"/>
        <v>113.83067328980758</v>
      </c>
      <c r="J89" s="23">
        <f>VLOOKUP(G89,'FS antenna gain'!$A$2:$B$902,2)</f>
        <v>7.2892052531830878</v>
      </c>
      <c r="K89" s="18">
        <f>VLOOKUP(E89,'vehicle radar antenna gain'!$A$3:$D$903,2)</f>
        <v>-9.6610901933325</v>
      </c>
      <c r="L89" s="18">
        <f t="shared" si="23"/>
        <v>-41.661090193332498</v>
      </c>
      <c r="M89" s="18">
        <f t="shared" si="24"/>
        <v>-28.661090193332498</v>
      </c>
      <c r="N89">
        <f t="shared" si="17"/>
        <v>-148.20255822995696</v>
      </c>
      <c r="O89">
        <f t="shared" si="25"/>
        <v>-135.20255822995696</v>
      </c>
      <c r="P89">
        <f t="shared" si="18"/>
        <v>58.202558229956963</v>
      </c>
      <c r="Q89">
        <f t="shared" si="19"/>
        <v>70.202558229956963</v>
      </c>
    </row>
    <row r="90" spans="2:17">
      <c r="B90" s="18">
        <v>81</v>
      </c>
      <c r="C90" s="3">
        <f t="shared" si="20"/>
        <v>0.29259259259259257</v>
      </c>
      <c r="D90" s="7">
        <f t="shared" si="13"/>
        <v>16.309084929224376</v>
      </c>
      <c r="E90" s="6">
        <f t="shared" si="14"/>
        <v>16.3</v>
      </c>
      <c r="F90" s="4">
        <f t="shared" si="15"/>
        <v>12.685084929224375</v>
      </c>
      <c r="G90" s="18">
        <f t="shared" si="21"/>
        <v>12.7</v>
      </c>
      <c r="H90" s="4">
        <f t="shared" si="16"/>
        <v>84.396030712350452</v>
      </c>
      <c r="I90" s="18">
        <f t="shared" si="22"/>
        <v>113.92996691490373</v>
      </c>
      <c r="J90" s="23">
        <f>VLOOKUP(G90,'FS antenna gain'!$A$2:$B$902,2)</f>
        <v>7.5446843827252508</v>
      </c>
      <c r="K90" s="18">
        <f>VLOOKUP(E90,'vehicle radar antenna gain'!$A$3:$D$903,2)</f>
        <v>-9.3719304474034999</v>
      </c>
      <c r="L90" s="18">
        <f t="shared" si="23"/>
        <v>-41.3719304474035</v>
      </c>
      <c r="M90" s="18">
        <f t="shared" si="24"/>
        <v>-28.3719304474035</v>
      </c>
      <c r="N90">
        <f t="shared" si="17"/>
        <v>-147.75721297958196</v>
      </c>
      <c r="O90">
        <f t="shared" si="25"/>
        <v>-134.75721297958196</v>
      </c>
      <c r="P90">
        <f t="shared" si="18"/>
        <v>57.757212979581965</v>
      </c>
      <c r="Q90">
        <f t="shared" si="19"/>
        <v>69.757212979581965</v>
      </c>
    </row>
    <row r="91" spans="2:17">
      <c r="B91" s="18">
        <v>82</v>
      </c>
      <c r="C91" s="3">
        <f t="shared" si="20"/>
        <v>0.28902439024390242</v>
      </c>
      <c r="D91" s="7">
        <f t="shared" si="13"/>
        <v>16.120583609044669</v>
      </c>
      <c r="E91" s="6">
        <f t="shared" si="14"/>
        <v>16.100000000000001</v>
      </c>
      <c r="F91" s="4">
        <f t="shared" si="15"/>
        <v>12.496583609044668</v>
      </c>
      <c r="G91" s="18">
        <f t="shared" si="21"/>
        <v>12.5</v>
      </c>
      <c r="H91" s="4">
        <f t="shared" si="16"/>
        <v>85.356253432305706</v>
      </c>
      <c r="I91" s="18">
        <f t="shared" si="22"/>
        <v>114.02823336915191</v>
      </c>
      <c r="J91" s="23">
        <f>VLOOKUP(G91,'FS antenna gain'!$A$2:$B$902,2)</f>
        <v>7.6311976854629009</v>
      </c>
      <c r="K91" s="18">
        <f>VLOOKUP(E91,'vehicle radar antenna gain'!$A$3:$D$903,2)</f>
        <v>-9.0765170026656001</v>
      </c>
      <c r="L91" s="18">
        <f t="shared" si="23"/>
        <v>-41.076517002665597</v>
      </c>
      <c r="M91" s="18">
        <f t="shared" si="24"/>
        <v>-28.0765170026656</v>
      </c>
      <c r="N91">
        <f t="shared" si="17"/>
        <v>-147.47355268635459</v>
      </c>
      <c r="O91">
        <f t="shared" si="25"/>
        <v>-134.47355268635462</v>
      </c>
      <c r="P91">
        <f>-(N91-$I$4)</f>
        <v>57.473552686354594</v>
      </c>
      <c r="Q91">
        <f t="shared" si="19"/>
        <v>69.473552686354623</v>
      </c>
    </row>
    <row r="92" spans="2:17">
      <c r="B92" s="18">
        <v>83</v>
      </c>
      <c r="C92" s="3">
        <f t="shared" si="20"/>
        <v>0.28554216867469878</v>
      </c>
      <c r="D92" s="7">
        <f t="shared" si="13"/>
        <v>15.936278176697929</v>
      </c>
      <c r="E92" s="6">
        <f t="shared" si="14"/>
        <v>15.9</v>
      </c>
      <c r="F92" s="4">
        <f t="shared" si="15"/>
        <v>12.312278176697928</v>
      </c>
      <c r="G92" s="18">
        <f t="shared" si="21"/>
        <v>12.3</v>
      </c>
      <c r="H92" s="4">
        <f t="shared" si="16"/>
        <v>86.317379478295095</v>
      </c>
      <c r="I92" s="18">
        <f t="shared" si="22"/>
        <v>114.12549142615234</v>
      </c>
      <c r="J92" s="23">
        <f>VLOOKUP(G92,'FS antenna gain'!$A$2:$B$902,2)</f>
        <v>7.8063202246793679</v>
      </c>
      <c r="K92" s="18">
        <f>VLOOKUP(E92,'vehicle radar antenna gain'!$A$3:$D$903,2)</f>
        <v>-8.7772208437146002</v>
      </c>
      <c r="L92" s="18">
        <f t="shared" si="23"/>
        <v>-40.777220843714602</v>
      </c>
      <c r="M92" s="18">
        <f t="shared" si="24"/>
        <v>-27.777220843714602</v>
      </c>
      <c r="N92">
        <f t="shared" si="17"/>
        <v>-147.09639204518754</v>
      </c>
      <c r="O92">
        <f t="shared" si="25"/>
        <v>-134.09639204518754</v>
      </c>
      <c r="P92">
        <f t="shared" ref="P92:P112" si="26">-(N92-$I$4)</f>
        <v>57.096392045187542</v>
      </c>
      <c r="Q92">
        <f t="shared" si="19"/>
        <v>69.096392045187542</v>
      </c>
    </row>
    <row r="93" spans="2:17">
      <c r="B93" s="18">
        <v>84</v>
      </c>
      <c r="C93" s="3">
        <f t="shared" si="20"/>
        <v>0.28214285714285714</v>
      </c>
      <c r="D93" s="7">
        <f t="shared" si="13"/>
        <v>15.756033768582865</v>
      </c>
      <c r="E93" s="6">
        <f t="shared" si="14"/>
        <v>15.8</v>
      </c>
      <c r="F93" s="4">
        <f t="shared" si="15"/>
        <v>12.132033768582865</v>
      </c>
      <c r="G93" s="18">
        <f t="shared" si="21"/>
        <v>12.1</v>
      </c>
      <c r="H93" s="4">
        <f t="shared" si="16"/>
        <v>87.279379007873331</v>
      </c>
      <c r="I93" s="18">
        <f t="shared" si="22"/>
        <v>114.2217594366079</v>
      </c>
      <c r="J93" s="23">
        <f>VLOOKUP(G93,'FS antenna gain'!$A$2:$B$902,2)</f>
        <v>8.0744168594737076</v>
      </c>
      <c r="K93" s="18">
        <f>VLOOKUP(E93,'vehicle radar antenna gain'!$A$3:$D$903,2)</f>
        <v>-8.6267524174479</v>
      </c>
      <c r="L93" s="18">
        <f t="shared" si="23"/>
        <v>-40.626752417447904</v>
      </c>
      <c r="M93" s="18">
        <f t="shared" si="24"/>
        <v>-27.6267524174479</v>
      </c>
      <c r="N93">
        <f t="shared" si="17"/>
        <v>-146.7740949945821</v>
      </c>
      <c r="O93">
        <f t="shared" si="25"/>
        <v>-133.7740949945821</v>
      </c>
      <c r="P93">
        <f t="shared" si="26"/>
        <v>56.7740949945821</v>
      </c>
      <c r="Q93">
        <f t="shared" si="19"/>
        <v>68.7740949945821</v>
      </c>
    </row>
    <row r="94" spans="2:17">
      <c r="B94" s="18">
        <v>85</v>
      </c>
      <c r="C94" s="3">
        <f t="shared" si="20"/>
        <v>0.27882352941176469</v>
      </c>
      <c r="D94" s="7">
        <f t="shared" si="13"/>
        <v>15.579721077697421</v>
      </c>
      <c r="E94" s="6">
        <f t="shared" si="14"/>
        <v>15.6</v>
      </c>
      <c r="F94" s="4">
        <f t="shared" si="15"/>
        <v>11.955721077697421</v>
      </c>
      <c r="G94" s="18">
        <f t="shared" si="21"/>
        <v>12</v>
      </c>
      <c r="H94" s="4">
        <f t="shared" si="16"/>
        <v>88.242223453401266</v>
      </c>
      <c r="I94" s="18">
        <f t="shared" si="22"/>
        <v>114.31705533597079</v>
      </c>
      <c r="J94" s="23">
        <f>VLOOKUP(G94,'FS antenna gain'!$A$2:$B$902,2)</f>
        <v>8.0744168594737076</v>
      </c>
      <c r="K94" s="18">
        <f>VLOOKUP(E94,'vehicle radar antenna gain'!$A$3:$D$903,2)</f>
        <v>-8.1745920751288992</v>
      </c>
      <c r="L94" s="18">
        <f t="shared" si="23"/>
        <v>-40.174592075128899</v>
      </c>
      <c r="M94" s="18">
        <f t="shared" si="24"/>
        <v>-27.174592075128899</v>
      </c>
      <c r="N94">
        <f t="shared" si="17"/>
        <v>-146.41723055162598</v>
      </c>
      <c r="O94">
        <f t="shared" si="25"/>
        <v>-133.41723055162598</v>
      </c>
      <c r="P94">
        <f t="shared" si="26"/>
        <v>56.417230551625977</v>
      </c>
      <c r="Q94">
        <f t="shared" si="19"/>
        <v>68.417230551625977</v>
      </c>
    </row>
    <row r="95" spans="2:17">
      <c r="B95" s="18">
        <v>86</v>
      </c>
      <c r="C95" s="3">
        <f t="shared" si="20"/>
        <v>0.27558139534883719</v>
      </c>
      <c r="D95" s="7">
        <f t="shared" si="13"/>
        <v>15.407216079228483</v>
      </c>
      <c r="E95" s="6">
        <f t="shared" si="14"/>
        <v>15.4</v>
      </c>
      <c r="F95" s="4">
        <f t="shared" si="15"/>
        <v>11.783216079228483</v>
      </c>
      <c r="G95" s="18">
        <f t="shared" si="21"/>
        <v>11.8</v>
      </c>
      <c r="H95" s="4">
        <f t="shared" si="16"/>
        <v>89.205885456061694</v>
      </c>
      <c r="I95" s="18">
        <f t="shared" si="22"/>
        <v>114.41139665233794</v>
      </c>
      <c r="J95" s="23">
        <f>VLOOKUP(G95,'FS antenna gain'!$A$2:$B$902,2)</f>
        <v>8.2568978280111729</v>
      </c>
      <c r="K95" s="18">
        <f>VLOOKUP(E95,'vehicle radar antenna gain'!$A$3:$D$903,2)</f>
        <v>-8.0242075817042995</v>
      </c>
      <c r="L95" s="18">
        <f t="shared" si="23"/>
        <v>-40.024207581704303</v>
      </c>
      <c r="M95" s="18">
        <f t="shared" si="24"/>
        <v>-27.024207581704299</v>
      </c>
      <c r="N95">
        <f t="shared" si="17"/>
        <v>-146.17870640603107</v>
      </c>
      <c r="O95">
        <f t="shared" si="25"/>
        <v>-133.17870640603107</v>
      </c>
      <c r="P95">
        <f t="shared" si="26"/>
        <v>56.178706406031068</v>
      </c>
      <c r="Q95">
        <f t="shared" si="19"/>
        <v>68.178706406031068</v>
      </c>
    </row>
    <row r="96" spans="2:17">
      <c r="B96" s="18">
        <v>87</v>
      </c>
      <c r="C96" s="3">
        <f t="shared" si="20"/>
        <v>0.27241379310344827</v>
      </c>
      <c r="D96" s="7">
        <f t="shared" si="13"/>
        <v>15.238399771663879</v>
      </c>
      <c r="E96" s="6">
        <f t="shared" si="14"/>
        <v>15.2</v>
      </c>
      <c r="F96" s="4">
        <f t="shared" si="15"/>
        <v>11.614399771663878</v>
      </c>
      <c r="G96" s="18">
        <f t="shared" si="21"/>
        <v>11.6</v>
      </c>
      <c r="H96" s="4">
        <f t="shared" si="16"/>
        <v>90.170338803843919</v>
      </c>
      <c r="I96" s="18">
        <f t="shared" si="22"/>
        <v>114.50480051453496</v>
      </c>
      <c r="J96" s="23">
        <f>VLOOKUP(G96,'FS antenna gain'!$A$2:$B$902,2)</f>
        <v>8.5365020018240116</v>
      </c>
      <c r="K96" s="18">
        <f>VLOOKUP(E96,'vehicle radar antenna gain'!$A$3:$D$903,2)</f>
        <v>-7.5760503694755004</v>
      </c>
      <c r="L96" s="18">
        <f t="shared" si="23"/>
        <v>-39.576050369475503</v>
      </c>
      <c r="M96" s="18">
        <f t="shared" si="24"/>
        <v>-26.576050369475499</v>
      </c>
      <c r="N96">
        <f t="shared" si="17"/>
        <v>-145.54434888218645</v>
      </c>
      <c r="O96">
        <f t="shared" si="25"/>
        <v>-132.54434888218645</v>
      </c>
      <c r="P96">
        <f t="shared" si="26"/>
        <v>55.544348882186455</v>
      </c>
      <c r="Q96">
        <f t="shared" si="19"/>
        <v>67.544348882186455</v>
      </c>
    </row>
    <row r="97" spans="2:17">
      <c r="B97" s="18">
        <v>88</v>
      </c>
      <c r="C97" s="3">
        <f t="shared" si="20"/>
        <v>0.26931818181818179</v>
      </c>
      <c r="D97" s="7">
        <f t="shared" si="13"/>
        <v>15.073157932456567</v>
      </c>
      <c r="E97" s="6">
        <f t="shared" si="14"/>
        <v>15.1</v>
      </c>
      <c r="F97" s="4">
        <f t="shared" si="15"/>
        <v>11.449157932456567</v>
      </c>
      <c r="G97" s="18">
        <f t="shared" si="21"/>
        <v>11.4</v>
      </c>
      <c r="H97" s="4">
        <f t="shared" si="16"/>
        <v>91.135558373227738</v>
      </c>
      <c r="I97" s="18">
        <f t="shared" si="22"/>
        <v>114.59728366033585</v>
      </c>
      <c r="J97" s="23">
        <f>VLOOKUP(G97,'FS antenna gain'!$A$2:$B$902,2)</f>
        <v>8.6313267272525067</v>
      </c>
      <c r="K97" s="18">
        <f>VLOOKUP(E97,'vehicle radar antenna gain'!$A$3:$D$903,2)</f>
        <v>-7.4280383543064001</v>
      </c>
      <c r="L97" s="18">
        <f t="shared" si="23"/>
        <v>-39.428038354306402</v>
      </c>
      <c r="M97" s="18">
        <f t="shared" si="24"/>
        <v>-26.428038354306402</v>
      </c>
      <c r="N97">
        <f t="shared" si="17"/>
        <v>-145.39399528738974</v>
      </c>
      <c r="O97">
        <f t="shared" si="25"/>
        <v>-132.39399528738974</v>
      </c>
      <c r="P97">
        <f t="shared" si="26"/>
        <v>55.393995287389743</v>
      </c>
      <c r="Q97">
        <f t="shared" si="19"/>
        <v>67.393995287389743</v>
      </c>
    </row>
    <row r="98" spans="2:17">
      <c r="B98" s="18">
        <v>89</v>
      </c>
      <c r="C98" s="3">
        <f t="shared" si="20"/>
        <v>0.26629213483146069</v>
      </c>
      <c r="D98" s="7">
        <f t="shared" si="13"/>
        <v>14.911380887335511</v>
      </c>
      <c r="E98" s="6">
        <f t="shared" si="14"/>
        <v>14.9</v>
      </c>
      <c r="F98" s="4">
        <f t="shared" si="15"/>
        <v>11.287380887335511</v>
      </c>
      <c r="G98" s="18">
        <f t="shared" si="21"/>
        <v>11.3</v>
      </c>
      <c r="H98" s="4">
        <f t="shared" si="16"/>
        <v>92.101520074317989</v>
      </c>
      <c r="I98" s="18">
        <f t="shared" si="22"/>
        <v>114.6888624447721</v>
      </c>
      <c r="J98" s="23">
        <f>VLOOKUP(G98,'FS antenna gain'!$A$2:$B$902,2)</f>
        <v>8.7269869235788136</v>
      </c>
      <c r="K98" s="18">
        <f>VLOOKUP(E98,'vehicle radar antenna gain'!$A$3:$D$903,2)</f>
        <v>-7.2808689247150999</v>
      </c>
      <c r="L98" s="18">
        <f t="shared" si="23"/>
        <v>-39.280868924715101</v>
      </c>
      <c r="M98" s="18">
        <f t="shared" si="24"/>
        <v>-26.280868924715101</v>
      </c>
      <c r="N98">
        <f t="shared" si="17"/>
        <v>-145.24274444590839</v>
      </c>
      <c r="O98">
        <f t="shared" si="25"/>
        <v>-132.24274444590839</v>
      </c>
      <c r="P98">
        <f t="shared" si="26"/>
        <v>55.242744445908386</v>
      </c>
      <c r="Q98">
        <f t="shared" si="19"/>
        <v>67.242744445908386</v>
      </c>
    </row>
    <row r="99" spans="2:17">
      <c r="B99" s="18">
        <v>90</v>
      </c>
      <c r="C99" s="3">
        <f t="shared" si="20"/>
        <v>0.26333333333333331</v>
      </c>
      <c r="D99" s="7">
        <f t="shared" si="13"/>
        <v>14.752963292418064</v>
      </c>
      <c r="E99" s="6">
        <f t="shared" si="14"/>
        <v>14.8</v>
      </c>
      <c r="F99" s="4">
        <f t="shared" si="15"/>
        <v>11.128963292418064</v>
      </c>
      <c r="G99" s="18">
        <f t="shared" si="21"/>
        <v>11.1</v>
      </c>
      <c r="H99" s="4">
        <f t="shared" si="16"/>
        <v>93.068200799198863</v>
      </c>
      <c r="I99" s="18">
        <f t="shared" si="22"/>
        <v>114.77955284849168</v>
      </c>
      <c r="J99" s="23">
        <f>VLOOKUP(G99,'FS antenna gain'!$A$2:$B$902,2)</f>
        <v>9.0191308817086906</v>
      </c>
      <c r="K99" s="18">
        <f>VLOOKUP(E99,'vehicle radar antenna gain'!$A$3:$D$903,2)</f>
        <v>-7.5250117216793999</v>
      </c>
      <c r="L99" s="18">
        <f t="shared" si="23"/>
        <v>-39.525011721679398</v>
      </c>
      <c r="M99" s="18">
        <f t="shared" si="24"/>
        <v>-26.525011721679398</v>
      </c>
      <c r="N99">
        <f t="shared" si="17"/>
        <v>-145.28543368846238</v>
      </c>
      <c r="O99">
        <f t="shared" si="25"/>
        <v>-132.28543368846238</v>
      </c>
      <c r="P99">
        <f t="shared" si="26"/>
        <v>55.285433688462376</v>
      </c>
      <c r="Q99">
        <f t="shared" si="19"/>
        <v>67.285433688462376</v>
      </c>
    </row>
    <row r="100" spans="2:17">
      <c r="B100" s="18">
        <v>91</v>
      </c>
      <c r="C100" s="3">
        <f t="shared" si="20"/>
        <v>0.26043956043956046</v>
      </c>
      <c r="D100" s="7">
        <f t="shared" si="13"/>
        <v>14.597803928335024</v>
      </c>
      <c r="E100" s="6">
        <f t="shared" si="14"/>
        <v>14.6</v>
      </c>
      <c r="F100" s="4">
        <f t="shared" si="15"/>
        <v>10.973803928335023</v>
      </c>
      <c r="G100" s="18">
        <f t="shared" si="21"/>
        <v>11</v>
      </c>
      <c r="H100" s="4">
        <f t="shared" si="16"/>
        <v>94.035578373294442</v>
      </c>
      <c r="I100" s="18">
        <f t="shared" si="22"/>
        <v>114.86937048613322</v>
      </c>
      <c r="J100" s="23">
        <f>VLOOKUP(G100,'FS antenna gain'!$A$2:$B$902,2)</f>
        <v>9.0191308817086906</v>
      </c>
      <c r="K100" s="18">
        <f>VLOOKUP(E100,'vehicle radar antenna gain'!$A$3:$D$903,2)</f>
        <v>-8.2985999119173997</v>
      </c>
      <c r="L100" s="18">
        <f t="shared" si="23"/>
        <v>-40.2985999119174</v>
      </c>
      <c r="M100" s="18">
        <f t="shared" si="24"/>
        <v>-27.2985999119174</v>
      </c>
      <c r="N100">
        <f t="shared" si="17"/>
        <v>-146.14883951634192</v>
      </c>
      <c r="O100">
        <f t="shared" si="25"/>
        <v>-133.14883951634192</v>
      </c>
      <c r="P100">
        <f t="shared" si="26"/>
        <v>56.148839516341923</v>
      </c>
      <c r="Q100">
        <f t="shared" si="19"/>
        <v>68.148839516341923</v>
      </c>
    </row>
    <row r="101" spans="2:17">
      <c r="B101" s="18">
        <v>92</v>
      </c>
      <c r="C101" s="3">
        <f t="shared" si="20"/>
        <v>0.25760869565217392</v>
      </c>
      <c r="D101" s="7">
        <f t="shared" si="13"/>
        <v>14.445805505631551</v>
      </c>
      <c r="E101" s="6">
        <f t="shared" si="14"/>
        <v>14.4</v>
      </c>
      <c r="F101" s="4">
        <f t="shared" si="15"/>
        <v>10.82180550563155</v>
      </c>
      <c r="G101" s="18">
        <f t="shared" si="21"/>
        <v>10.8</v>
      </c>
      <c r="H101" s="4">
        <f t="shared" si="16"/>
        <v>95.00363150953757</v>
      </c>
      <c r="I101" s="18">
        <f t="shared" si="22"/>
        <v>114.95833061468517</v>
      </c>
      <c r="J101" s="23">
        <f>VLOOKUP(G101,'FS antenna gain'!$A$2:$B$902,2)</f>
        <v>9.2183541234905846</v>
      </c>
      <c r="K101" s="18">
        <f>VLOOKUP(E101,'vehicle radar antenna gain'!$A$3:$D$903,2)</f>
        <v>-8.5714200674080008</v>
      </c>
      <c r="L101" s="18">
        <f t="shared" si="23"/>
        <v>-40.571420067407999</v>
      </c>
      <c r="M101" s="18">
        <f t="shared" si="24"/>
        <v>-27.571420067407999</v>
      </c>
      <c r="N101">
        <f t="shared" si="17"/>
        <v>-146.31139655860255</v>
      </c>
      <c r="O101">
        <f t="shared" si="25"/>
        <v>-133.31139655860255</v>
      </c>
      <c r="P101">
        <f t="shared" si="26"/>
        <v>56.311396558602553</v>
      </c>
      <c r="Q101">
        <f t="shared" si="19"/>
        <v>68.311396558602553</v>
      </c>
    </row>
    <row r="102" spans="2:17">
      <c r="B102" s="18">
        <v>93</v>
      </c>
      <c r="C102" s="3">
        <f t="shared" si="20"/>
        <v>0.25483870967741934</v>
      </c>
      <c r="D102" s="7">
        <f t="shared" si="13"/>
        <v>14.296874480756193</v>
      </c>
      <c r="E102" s="6">
        <f t="shared" si="14"/>
        <v>14.3</v>
      </c>
      <c r="F102" s="4">
        <f t="shared" si="15"/>
        <v>10.672874480756192</v>
      </c>
      <c r="G102" s="18">
        <f t="shared" si="21"/>
        <v>10.7</v>
      </c>
      <c r="H102" s="4">
        <f t="shared" si="16"/>
        <v>95.972339765163596</v>
      </c>
      <c r="I102" s="18">
        <f t="shared" si="22"/>
        <v>115.04644814180443</v>
      </c>
      <c r="J102" s="23">
        <f>VLOOKUP(G102,'FS antenna gain'!$A$2:$B$902,2)</f>
        <v>9.4213013790450653</v>
      </c>
      <c r="K102" s="18">
        <f>VLOOKUP(E102,'vehicle radar antenna gain'!$A$3:$D$903,2)</f>
        <v>-8.8524058348493995</v>
      </c>
      <c r="L102" s="18">
        <f t="shared" si="23"/>
        <v>-40.852405834849399</v>
      </c>
      <c r="M102" s="18">
        <f t="shared" si="24"/>
        <v>-27.852405834849399</v>
      </c>
      <c r="N102">
        <f t="shared" si="17"/>
        <v>-146.47755259760876</v>
      </c>
      <c r="O102">
        <f t="shared" si="25"/>
        <v>-133.47755259760876</v>
      </c>
      <c r="P102">
        <f t="shared" si="26"/>
        <v>56.477552597608764</v>
      </c>
      <c r="Q102">
        <f t="shared" si="19"/>
        <v>68.477552597608764</v>
      </c>
    </row>
    <row r="103" spans="2:17">
      <c r="B103" s="18">
        <v>94</v>
      </c>
      <c r="C103" s="3">
        <f t="shared" si="20"/>
        <v>0.25212765957446809</v>
      </c>
      <c r="D103" s="7">
        <f t="shared" si="13"/>
        <v>14.150920881995377</v>
      </c>
      <c r="E103" s="6">
        <f t="shared" si="14"/>
        <v>14.2</v>
      </c>
      <c r="F103" s="4">
        <f t="shared" si="15"/>
        <v>10.526920881995377</v>
      </c>
      <c r="G103" s="18">
        <f t="shared" si="21"/>
        <v>10.5</v>
      </c>
      <c r="H103" s="4">
        <f t="shared" si="16"/>
        <v>96.941683500958447</v>
      </c>
      <c r="I103" s="18">
        <f t="shared" si="22"/>
        <v>115.13373763407276</v>
      </c>
      <c r="J103" s="23">
        <f>VLOOKUP(G103,'FS antenna gain'!$A$2:$B$902,2)</f>
        <v>9.5242155339158749</v>
      </c>
      <c r="K103" s="18">
        <f>VLOOKUP(E103,'vehicle radar antenna gain'!$A$3:$D$903,2)</f>
        <v>-9.4407369913816002</v>
      </c>
      <c r="L103" s="18">
        <f t="shared" si="23"/>
        <v>-41.440736991381598</v>
      </c>
      <c r="M103" s="18">
        <f t="shared" si="24"/>
        <v>-28.440736991381598</v>
      </c>
      <c r="N103">
        <f t="shared" si="17"/>
        <v>-147.05025909153846</v>
      </c>
      <c r="O103">
        <f t="shared" si="25"/>
        <v>-134.05025909153846</v>
      </c>
      <c r="P103">
        <f t="shared" si="26"/>
        <v>57.050259091538464</v>
      </c>
      <c r="Q103">
        <f t="shared" si="19"/>
        <v>69.050259091538464</v>
      </c>
    </row>
    <row r="104" spans="2:17">
      <c r="B104" s="18">
        <v>95</v>
      </c>
      <c r="C104" s="3">
        <f t="shared" si="20"/>
        <v>0.24947368421052632</v>
      </c>
      <c r="D104" s="7">
        <f t="shared" si="13"/>
        <v>14.007858144753055</v>
      </c>
      <c r="E104" s="6">
        <f t="shared" si="14"/>
        <v>14</v>
      </c>
      <c r="F104" s="4">
        <f t="shared" si="15"/>
        <v>10.383858144753054</v>
      </c>
      <c r="G104" s="18">
        <f t="shared" si="21"/>
        <v>10.4</v>
      </c>
      <c r="H104" s="4">
        <f t="shared" si="16"/>
        <v>97.9116438428035</v>
      </c>
      <c r="I104" s="18">
        <f t="shared" si="22"/>
        <v>115.22021332517073</v>
      </c>
      <c r="J104" s="23">
        <f>VLOOKUP(G104,'FS antenna gain'!$A$2:$B$902,2)</f>
        <v>9.6281145281948142</v>
      </c>
      <c r="K104" s="18">
        <f>VLOOKUP(E104,'vehicle radar antenna gain'!$A$3:$D$903,2)</f>
        <v>-9.7490987161106997</v>
      </c>
      <c r="L104" s="18">
        <f t="shared" si="23"/>
        <v>-41.749098716110701</v>
      </c>
      <c r="M104" s="18">
        <f t="shared" si="24"/>
        <v>-28.749098716110701</v>
      </c>
      <c r="N104">
        <f t="shared" si="17"/>
        <v>-147.34119751308663</v>
      </c>
      <c r="O104">
        <f t="shared" si="25"/>
        <v>-134.34119751308663</v>
      </c>
      <c r="P104">
        <f t="shared" si="26"/>
        <v>57.341197513086627</v>
      </c>
      <c r="Q104">
        <f t="shared" si="19"/>
        <v>69.341197513086627</v>
      </c>
    </row>
    <row r="105" spans="2:17">
      <c r="B105" s="18">
        <v>96</v>
      </c>
      <c r="C105" s="3">
        <f t="shared" si="20"/>
        <v>0.24687499999999998</v>
      </c>
      <c r="D105" s="7">
        <f t="shared" si="13"/>
        <v>13.86760295561457</v>
      </c>
      <c r="E105" s="6">
        <f t="shared" si="14"/>
        <v>13.9</v>
      </c>
      <c r="F105" s="4">
        <f t="shared" si="15"/>
        <v>10.24360295561457</v>
      </c>
      <c r="G105" s="18">
        <f t="shared" si="21"/>
        <v>10.199999999999999</v>
      </c>
      <c r="H105" s="4">
        <f t="shared" si="16"/>
        <v>98.882202645369915</v>
      </c>
      <c r="I105" s="18">
        <f t="shared" si="22"/>
        <v>115.3058891239553</v>
      </c>
      <c r="J105" s="23">
        <f>VLOOKUP(G105,'FS antenna gain'!$A$2:$B$902,2)</f>
        <v>9.9459136660982708</v>
      </c>
      <c r="K105" s="18">
        <f>VLOOKUP(E105,'vehicle radar antenna gain'!$A$3:$D$903,2)</f>
        <v>-10.067662609845</v>
      </c>
      <c r="L105" s="18">
        <f t="shared" si="23"/>
        <v>-42.067662609845001</v>
      </c>
      <c r="M105" s="18">
        <f t="shared" si="24"/>
        <v>-29.067662609845001</v>
      </c>
      <c r="N105">
        <f t="shared" si="17"/>
        <v>-147.42763806770202</v>
      </c>
      <c r="O105">
        <f t="shared" si="25"/>
        <v>-134.42763806770202</v>
      </c>
      <c r="P105">
        <f t="shared" si="26"/>
        <v>57.42763806770202</v>
      </c>
      <c r="Q105">
        <f t="shared" si="19"/>
        <v>69.42763806770202</v>
      </c>
    </row>
    <row r="106" spans="2:17">
      <c r="B106" s="18">
        <v>97</v>
      </c>
      <c r="C106" s="3">
        <f t="shared" si="20"/>
        <v>0.24432989690721649</v>
      </c>
      <c r="D106" s="7">
        <f t="shared" si="13"/>
        <v>13.73007510467029</v>
      </c>
      <c r="E106" s="6">
        <f t="shared" si="14"/>
        <v>13.7</v>
      </c>
      <c r="F106" s="4">
        <f t="shared" si="15"/>
        <v>10.106075104670289</v>
      </c>
      <c r="G106" s="18">
        <f t="shared" si="21"/>
        <v>10.1</v>
      </c>
      <c r="H106" s="4">
        <f t="shared" si="16"/>
        <v>99.853342457826628</v>
      </c>
      <c r="I106" s="18">
        <f t="shared" si="22"/>
        <v>115.3907786224255</v>
      </c>
      <c r="J106" s="23">
        <f>VLOOKUP(G106,'FS antenna gain'!$A$2:$B$902,2)</f>
        <v>10.053948010664303</v>
      </c>
      <c r="K106" s="18">
        <f>VLOOKUP(E106,'vehicle radar antenna gain'!$A$3:$D$903,2)</f>
        <v>-11.090775678585</v>
      </c>
      <c r="L106" s="18">
        <f t="shared" si="23"/>
        <v>-43.090775678585004</v>
      </c>
      <c r="M106" s="18">
        <f t="shared" si="24"/>
        <v>-30.090775678585</v>
      </c>
      <c r="N106">
        <f t="shared" si="17"/>
        <v>-148.4276062903462</v>
      </c>
      <c r="O106">
        <f t="shared" si="25"/>
        <v>-135.4276062903462</v>
      </c>
      <c r="P106">
        <f t="shared" si="26"/>
        <v>58.427606290346205</v>
      </c>
      <c r="Q106">
        <f t="shared" si="19"/>
        <v>70.427606290346205</v>
      </c>
    </row>
    <row r="107" spans="2:17">
      <c r="B107" s="18">
        <v>98</v>
      </c>
      <c r="C107" s="3">
        <f t="shared" si="20"/>
        <v>0.24183673469387754</v>
      </c>
      <c r="D107" s="7">
        <f t="shared" si="13"/>
        <v>13.595197345608735</v>
      </c>
      <c r="E107" s="6">
        <f t="shared" si="14"/>
        <v>13.6</v>
      </c>
      <c r="F107" s="4">
        <f t="shared" si="15"/>
        <v>9.9711973456087346</v>
      </c>
      <c r="G107" s="18">
        <f t="shared" si="21"/>
        <v>10</v>
      </c>
      <c r="H107" s="4">
        <f t="shared" si="16"/>
        <v>100.82504649143486</v>
      </c>
      <c r="I107" s="18">
        <f t="shared" si="22"/>
        <v>115.47489510356638</v>
      </c>
      <c r="J107" s="23">
        <f>VLOOKUP(G107,'FS antenna gain'!$A$2:$B$902,2)</f>
        <v>10.053948010664303</v>
      </c>
      <c r="K107" s="18">
        <f>VLOOKUP(E107,'vehicle radar antenna gain'!$A$3:$D$903,2)</f>
        <v>-11.456549170153</v>
      </c>
      <c r="L107" s="18">
        <f t="shared" si="23"/>
        <v>-43.456549170152996</v>
      </c>
      <c r="M107" s="18">
        <f t="shared" si="24"/>
        <v>-30.456549170153</v>
      </c>
      <c r="N107">
        <f t="shared" si="17"/>
        <v>-148.87749626305506</v>
      </c>
      <c r="O107">
        <f t="shared" si="25"/>
        <v>-135.87749626305509</v>
      </c>
      <c r="P107">
        <f t="shared" si="26"/>
        <v>58.877496263055065</v>
      </c>
      <c r="Q107">
        <f t="shared" si="19"/>
        <v>70.877496263055093</v>
      </c>
    </row>
    <row r="108" spans="2:17">
      <c r="B108" s="18">
        <v>99</v>
      </c>
      <c r="C108" s="3">
        <f t="shared" si="20"/>
        <v>0.23939393939393938</v>
      </c>
      <c r="D108" s="7">
        <f t="shared" si="13"/>
        <v>13.462895263120673</v>
      </c>
      <c r="E108" s="6">
        <f t="shared" si="14"/>
        <v>13.5</v>
      </c>
      <c r="F108" s="4">
        <f t="shared" si="15"/>
        <v>9.8388952631206728</v>
      </c>
      <c r="G108" s="18">
        <f t="shared" si="21"/>
        <v>9.8000000000000007</v>
      </c>
      <c r="H108" s="4">
        <f t="shared" si="16"/>
        <v>101.79729858891149</v>
      </c>
      <c r="I108" s="18">
        <f t="shared" si="22"/>
        <v>115.55825154906154</v>
      </c>
      <c r="J108" s="23">
        <f>VLOOKUP(G108,'FS antenna gain'!$A$2:$B$902,2)</f>
        <v>10.273296118351929</v>
      </c>
      <c r="K108" s="18">
        <f>VLOOKUP(E108,'vehicle radar antenna gain'!$A$3:$D$903,2)</f>
        <v>-11.456549170153</v>
      </c>
      <c r="L108" s="18">
        <f t="shared" si="23"/>
        <v>-43.456549170152996</v>
      </c>
      <c r="M108" s="18">
        <f t="shared" si="24"/>
        <v>-30.456549170153</v>
      </c>
      <c r="N108">
        <f t="shared" si="17"/>
        <v>-148.74150460086258</v>
      </c>
      <c r="O108">
        <f t="shared" si="25"/>
        <v>-135.74150460086261</v>
      </c>
      <c r="P108">
        <f t="shared" si="26"/>
        <v>58.741504600862584</v>
      </c>
      <c r="Q108">
        <f t="shared" si="19"/>
        <v>70.741504600862612</v>
      </c>
    </row>
    <row r="109" spans="2:17">
      <c r="B109" s="18">
        <v>100</v>
      </c>
      <c r="C109" s="3">
        <f t="shared" si="20"/>
        <v>0.23699999999999999</v>
      </c>
      <c r="D109" s="7">
        <f t="shared" si="13"/>
        <v>13.333097147185113</v>
      </c>
      <c r="E109" s="6">
        <f t="shared" si="14"/>
        <v>13.3</v>
      </c>
      <c r="F109" s="4">
        <f t="shared" si="15"/>
        <v>9.709097147185112</v>
      </c>
      <c r="G109" s="18">
        <f t="shared" si="21"/>
        <v>9.6999999999999993</v>
      </c>
      <c r="H109" s="4">
        <f t="shared" si="16"/>
        <v>102.77008319545139</v>
      </c>
      <c r="I109" s="18">
        <f t="shared" si="22"/>
        <v>115.64086064686632</v>
      </c>
      <c r="J109" s="23">
        <f>VLOOKUP(G109,'FS antenna gain'!$A$2:$B$902,2)</f>
        <v>10.497167184675124</v>
      </c>
      <c r="K109" s="18">
        <f>VLOOKUP(E109,'vehicle radar antenna gain'!$A$3:$D$903,2)</f>
        <v>-12.22962655133</v>
      </c>
      <c r="L109" s="18">
        <f t="shared" si="23"/>
        <v>-44.22962655133</v>
      </c>
      <c r="M109" s="18">
        <f t="shared" si="24"/>
        <v>-31.22962655133</v>
      </c>
      <c r="N109">
        <f t="shared" si="17"/>
        <v>-149.37332001352118</v>
      </c>
      <c r="O109">
        <f t="shared" si="25"/>
        <v>-136.37332001352118</v>
      </c>
      <c r="P109">
        <f t="shared" si="26"/>
        <v>59.37332001352118</v>
      </c>
      <c r="Q109">
        <f t="shared" si="19"/>
        <v>71.37332001352118</v>
      </c>
    </row>
    <row r="110" spans="2:17">
      <c r="B110" s="18">
        <v>101</v>
      </c>
      <c r="C110" s="3">
        <f t="shared" si="20"/>
        <v>0.23465346534653464</v>
      </c>
      <c r="D110" s="7">
        <f t="shared" si="13"/>
        <v>13.205733873835783</v>
      </c>
      <c r="E110" s="6">
        <f t="shared" si="14"/>
        <v>13.2</v>
      </c>
      <c r="F110" s="4">
        <f t="shared" si="15"/>
        <v>9.5817338738357822</v>
      </c>
      <c r="G110" s="18">
        <f t="shared" si="21"/>
        <v>9.6</v>
      </c>
      <c r="H110" s="4">
        <f t="shared" si="16"/>
        <v>103.74338533130678</v>
      </c>
      <c r="I110" s="18">
        <f t="shared" si="22"/>
        <v>115.722734798636</v>
      </c>
      <c r="J110" s="23">
        <f>VLOOKUP(G110,'FS antenna gain'!$A$2:$B$902,2)</f>
        <v>10.610857878443131</v>
      </c>
      <c r="K110" s="18">
        <f>VLOOKUP(E110,'vehicle radar antenna gain'!$A$3:$D$903,2)</f>
        <v>-13.063230460709001</v>
      </c>
      <c r="L110" s="18">
        <f t="shared" si="23"/>
        <v>-45.063230460709001</v>
      </c>
      <c r="M110" s="18">
        <f t="shared" si="24"/>
        <v>-32.063230460709001</v>
      </c>
      <c r="N110">
        <f t="shared" si="17"/>
        <v>-150.17510738090186</v>
      </c>
      <c r="O110">
        <f t="shared" si="25"/>
        <v>-137.17510738090186</v>
      </c>
      <c r="P110">
        <f t="shared" si="26"/>
        <v>60.175107380901864</v>
      </c>
      <c r="Q110">
        <f t="shared" si="19"/>
        <v>72.175107380901864</v>
      </c>
    </row>
    <row r="111" spans="2:17">
      <c r="B111" s="18">
        <v>102</v>
      </c>
      <c r="C111" s="3">
        <f t="shared" si="20"/>
        <v>0.23235294117647057</v>
      </c>
      <c r="D111" s="7">
        <f t="shared" si="13"/>
        <v>13.08073879203226</v>
      </c>
      <c r="E111" s="6">
        <f t="shared" si="14"/>
        <v>13.1</v>
      </c>
      <c r="F111" s="4">
        <f t="shared" si="15"/>
        <v>9.4567387920322599</v>
      </c>
      <c r="G111" s="18">
        <f t="shared" si="21"/>
        <v>9.5</v>
      </c>
      <c r="H111" s="4">
        <f t="shared" si="16"/>
        <v>104.7171905658283</v>
      </c>
      <c r="I111" s="18">
        <f t="shared" si="22"/>
        <v>115.8038861270042</v>
      </c>
      <c r="J111" s="23">
        <f>VLOOKUP(G111,'FS antenna gain'!$A$2:$B$902,2)</f>
        <v>10.610857878443131</v>
      </c>
      <c r="K111" s="18">
        <f>VLOOKUP(E111,'vehicle radar antenna gain'!$A$3:$D$903,2)</f>
        <v>-13.504590277437</v>
      </c>
      <c r="L111" s="18">
        <f t="shared" si="23"/>
        <v>-45.504590277437003</v>
      </c>
      <c r="M111" s="18">
        <f t="shared" si="24"/>
        <v>-32.504590277437003</v>
      </c>
      <c r="N111">
        <f t="shared" si="17"/>
        <v>-150.69761852599805</v>
      </c>
      <c r="O111">
        <f t="shared" si="25"/>
        <v>-137.69761852599805</v>
      </c>
      <c r="P111">
        <f t="shared" si="26"/>
        <v>60.697618525998053</v>
      </c>
      <c r="Q111">
        <f t="shared" si="19"/>
        <v>72.697618525998053</v>
      </c>
    </row>
    <row r="112" spans="2:17">
      <c r="B112" s="18">
        <v>103</v>
      </c>
      <c r="C112" s="3">
        <f t="shared" si="20"/>
        <v>0.23009708737864076</v>
      </c>
      <c r="D112" s="7">
        <f t="shared" si="13"/>
        <v>12.958047616283809</v>
      </c>
      <c r="E112" s="6">
        <f t="shared" si="14"/>
        <v>13</v>
      </c>
      <c r="F112" s="4">
        <f t="shared" si="15"/>
        <v>9.334047616283808</v>
      </c>
      <c r="G112" s="18">
        <f t="shared" si="21"/>
        <v>9.3000000000000007</v>
      </c>
      <c r="H112" s="4">
        <f t="shared" si="16"/>
        <v>105.69148499287915</v>
      </c>
      <c r="I112" s="18">
        <f t="shared" si="22"/>
        <v>115.88432648270805</v>
      </c>
      <c r="J112" s="23">
        <f>VLOOKUP(G112,'FS antenna gain'!$A$2:$B$902,2)</f>
        <v>10.841874296815966</v>
      </c>
      <c r="K112" s="18">
        <f>VLOOKUP(E112,'vehicle radar antenna gain'!$A$3:$D$903,2)</f>
        <v>-13.504590277437</v>
      </c>
      <c r="L112" s="18">
        <f t="shared" si="23"/>
        <v>-45.504590277437003</v>
      </c>
      <c r="M112" s="18">
        <f t="shared" si="24"/>
        <v>-32.504590277437003</v>
      </c>
      <c r="N112">
        <f t="shared" si="17"/>
        <v>-150.54704246332906</v>
      </c>
      <c r="O112">
        <f t="shared" si="25"/>
        <v>-137.54704246332906</v>
      </c>
      <c r="P112">
        <f t="shared" si="26"/>
        <v>60.547042463329063</v>
      </c>
      <c r="Q112">
        <f t="shared" si="19"/>
        <v>72.547042463329063</v>
      </c>
    </row>
    <row r="113" spans="2:17">
      <c r="B113" s="18">
        <v>104</v>
      </c>
      <c r="C113" s="3">
        <f t="shared" si="20"/>
        <v>0.22788461538461538</v>
      </c>
      <c r="D113" s="7">
        <f t="shared" si="13"/>
        <v>12.837598324696284</v>
      </c>
      <c r="E113" s="6">
        <f t="shared" si="14"/>
        <v>12.8</v>
      </c>
      <c r="F113" s="4">
        <f t="shared" si="15"/>
        <v>9.2135983246962834</v>
      </c>
      <c r="G113" s="18">
        <f t="shared" si="21"/>
        <v>9.1999999999999993</v>
      </c>
      <c r="H113" s="4">
        <f t="shared" si="16"/>
        <v>106.66625520753975</v>
      </c>
      <c r="I113" s="18">
        <f t="shared" si="22"/>
        <v>115.9640674515569</v>
      </c>
      <c r="J113" s="23">
        <f>VLOOKUP(G113,'FS antenna gain'!$A$2:$B$902,2)</f>
        <v>11.077913202637006</v>
      </c>
      <c r="K113" s="18">
        <f>VLOOKUP(E113,'vehicle radar antenna gain'!$A$3:$D$903,2)</f>
        <v>-14.439355479668</v>
      </c>
      <c r="L113" s="18">
        <f t="shared" si="23"/>
        <v>-46.439355479668002</v>
      </c>
      <c r="M113" s="18">
        <f t="shared" si="24"/>
        <v>-33.439355479668002</v>
      </c>
      <c r="N113">
        <f t="shared" si="17"/>
        <v>-151.32550972858789</v>
      </c>
      <c r="O113">
        <f t="shared" si="25"/>
        <v>-138.32550972858789</v>
      </c>
      <c r="P113">
        <f>-(N113-$I$4)</f>
        <v>61.325509728587889</v>
      </c>
      <c r="Q113">
        <f t="shared" si="19"/>
        <v>73.325509728587889</v>
      </c>
    </row>
    <row r="114" spans="2:17">
      <c r="B114" s="18">
        <v>105</v>
      </c>
      <c r="C114" s="3">
        <f t="shared" si="20"/>
        <v>0.2257142857142857</v>
      </c>
      <c r="D114" s="7">
        <f t="shared" si="13"/>
        <v>12.719331062133216</v>
      </c>
      <c r="E114" s="6">
        <f t="shared" si="14"/>
        <v>12.7</v>
      </c>
      <c r="F114" s="4">
        <f t="shared" si="15"/>
        <v>9.0953310621332157</v>
      </c>
      <c r="G114" s="18">
        <f t="shared" si="21"/>
        <v>9.1</v>
      </c>
      <c r="H114" s="4">
        <f t="shared" si="16"/>
        <v>107.64148828402551</v>
      </c>
      <c r="I114" s="18">
        <f t="shared" si="22"/>
        <v>116.04312036124406</v>
      </c>
      <c r="J114" s="23">
        <f>VLOOKUP(G114,'FS antenna gain'!$A$2:$B$902,2)</f>
        <v>11.077913202637006</v>
      </c>
      <c r="K114" s="18">
        <f>VLOOKUP(E114,'vehicle radar antenna gain'!$A$3:$D$903,2)</f>
        <v>-15.444516122759</v>
      </c>
      <c r="L114" s="18">
        <f t="shared" si="23"/>
        <v>-47.444516122758998</v>
      </c>
      <c r="M114" s="18">
        <f t="shared" si="24"/>
        <v>-34.444516122758998</v>
      </c>
      <c r="N114">
        <f t="shared" si="17"/>
        <v>-152.40972328136607</v>
      </c>
      <c r="O114">
        <f t="shared" si="25"/>
        <v>-139.40972328136607</v>
      </c>
      <c r="P114">
        <f t="shared" ref="P114:P141" si="27">-(N114-$I$4)</f>
        <v>62.40972328136607</v>
      </c>
      <c r="Q114">
        <f t="shared" si="19"/>
        <v>74.40972328136607</v>
      </c>
    </row>
    <row r="115" spans="2:17">
      <c r="B115" s="18">
        <v>106</v>
      </c>
      <c r="C115" s="3">
        <f t="shared" si="20"/>
        <v>0.22358490566037736</v>
      </c>
      <c r="D115" s="7">
        <f t="shared" si="13"/>
        <v>12.603188048201522</v>
      </c>
      <c r="E115" s="6">
        <f t="shared" si="14"/>
        <v>12.6</v>
      </c>
      <c r="F115" s="4">
        <f t="shared" si="15"/>
        <v>8.9791880482015216</v>
      </c>
      <c r="G115" s="18">
        <f t="shared" si="21"/>
        <v>9</v>
      </c>
      <c r="H115" s="4">
        <f t="shared" si="16"/>
        <v>108.61717175474604</v>
      </c>
      <c r="I115" s="18">
        <f t="shared" si="22"/>
        <v>116.12149628799966</v>
      </c>
      <c r="J115" s="23">
        <f>VLOOKUP(G115,'FS antenna gain'!$A$2:$B$902,2)</f>
        <v>11.197885274681212</v>
      </c>
      <c r="K115" s="18">
        <f>VLOOKUP(E115,'vehicle radar antenna gain'!$A$3:$D$903,2)</f>
        <v>-15.971949086497</v>
      </c>
      <c r="L115" s="18">
        <f t="shared" si="23"/>
        <v>-47.971949086496998</v>
      </c>
      <c r="M115" s="18">
        <f t="shared" si="24"/>
        <v>-34.971949086496998</v>
      </c>
      <c r="N115">
        <f t="shared" si="17"/>
        <v>-152.89556009981544</v>
      </c>
      <c r="O115">
        <f t="shared" si="25"/>
        <v>-139.89556009981544</v>
      </c>
      <c r="P115">
        <f t="shared" si="27"/>
        <v>62.895560099815441</v>
      </c>
      <c r="Q115">
        <f t="shared" si="19"/>
        <v>74.895560099815441</v>
      </c>
    </row>
    <row r="116" spans="2:17">
      <c r="B116" s="18">
        <v>107</v>
      </c>
      <c r="C116" s="3">
        <f t="shared" si="20"/>
        <v>0.22149532710280373</v>
      </c>
      <c r="D116" s="7">
        <f t="shared" si="13"/>
        <v>12.489113489790364</v>
      </c>
      <c r="E116" s="6">
        <f t="shared" si="14"/>
        <v>12.5</v>
      </c>
      <c r="F116" s="4">
        <f t="shared" si="15"/>
        <v>8.8651134897903638</v>
      </c>
      <c r="G116" s="18">
        <f t="shared" si="21"/>
        <v>8.9</v>
      </c>
      <c r="H116" s="4">
        <f t="shared" si="16"/>
        <v>109.59329359043828</v>
      </c>
      <c r="I116" s="18">
        <f t="shared" si="22"/>
        <v>116.19920606308472</v>
      </c>
      <c r="J116" s="23">
        <f>VLOOKUP(G116,'FS antenna gain'!$A$2:$B$902,2)</f>
        <v>11.319197844541488</v>
      </c>
      <c r="K116" s="18">
        <f>VLOOKUP(E116,'vehicle radar antenna gain'!$A$3:$D$903,2)</f>
        <v>-15.971949086497</v>
      </c>
      <c r="L116" s="18">
        <f t="shared" si="23"/>
        <v>-47.971949086496998</v>
      </c>
      <c r="M116" s="18">
        <f t="shared" si="24"/>
        <v>-34.971949086496998</v>
      </c>
      <c r="N116">
        <f t="shared" si="17"/>
        <v>-152.85195730504023</v>
      </c>
      <c r="O116">
        <f t="shared" si="25"/>
        <v>-139.85195730504023</v>
      </c>
      <c r="P116">
        <f t="shared" si="27"/>
        <v>62.85195730504023</v>
      </c>
      <c r="Q116">
        <f t="shared" si="19"/>
        <v>74.85195730504023</v>
      </c>
    </row>
    <row r="117" spans="2:17">
      <c r="B117" s="18">
        <v>108</v>
      </c>
      <c r="C117" s="3">
        <f t="shared" si="20"/>
        <v>0.21944444444444444</v>
      </c>
      <c r="D117" s="7">
        <f t="shared" si="13"/>
        <v>12.377053497908507</v>
      </c>
      <c r="E117" s="6">
        <f t="shared" si="14"/>
        <v>12.4</v>
      </c>
      <c r="F117" s="4">
        <f t="shared" si="15"/>
        <v>8.7530534979085068</v>
      </c>
      <c r="G117" s="18">
        <f t="shared" si="21"/>
        <v>8.8000000000000007</v>
      </c>
      <c r="H117" s="4">
        <f t="shared" si="16"/>
        <v>110.5698421813109</v>
      </c>
      <c r="I117" s="18">
        <f t="shared" si="22"/>
        <v>116.27626027912703</v>
      </c>
      <c r="J117" s="23">
        <f>VLOOKUP(G117,'FS antenna gain'!$A$2:$B$902,2)</f>
        <v>11.441881206910082</v>
      </c>
      <c r="K117" s="18">
        <f>VLOOKUP(E117,'vehicle radar antenna gain'!$A$3:$D$903,2)</f>
        <v>-16.513319528810001</v>
      </c>
      <c r="L117" s="18">
        <f t="shared" si="23"/>
        <v>-48.513319528810001</v>
      </c>
      <c r="M117" s="18">
        <f t="shared" si="24"/>
        <v>-35.513319528810001</v>
      </c>
      <c r="N117">
        <f t="shared" si="17"/>
        <v>-153.34769860102693</v>
      </c>
      <c r="O117">
        <f t="shared" si="25"/>
        <v>-140.34769860102693</v>
      </c>
      <c r="P117">
        <f t="shared" si="27"/>
        <v>63.347698601026934</v>
      </c>
      <c r="Q117">
        <f t="shared" si="19"/>
        <v>75.347698601026934</v>
      </c>
    </row>
    <row r="118" spans="2:17">
      <c r="B118" s="18">
        <v>109</v>
      </c>
      <c r="C118" s="3">
        <f t="shared" si="20"/>
        <v>0.21743119266055044</v>
      </c>
      <c r="D118" s="7">
        <f t="shared" si="13"/>
        <v>12.266956008581236</v>
      </c>
      <c r="E118" s="6">
        <f t="shared" si="14"/>
        <v>12.3</v>
      </c>
      <c r="F118" s="4">
        <f t="shared" si="15"/>
        <v>8.6429560085812351</v>
      </c>
      <c r="G118" s="18">
        <f t="shared" si="21"/>
        <v>8.6</v>
      </c>
      <c r="H118" s="4">
        <f t="shared" si="16"/>
        <v>111.54680631914121</v>
      </c>
      <c r="I118" s="18">
        <f t="shared" si="22"/>
        <v>116.35266929629944</v>
      </c>
      <c r="J118" s="23">
        <f>VLOOKUP(G118,'FS antenna gain'!$A$2:$B$902,2)</f>
        <v>11.691486729575153</v>
      </c>
      <c r="K118" s="18">
        <f>VLOOKUP(E118,'vehicle radar antenna gain'!$A$3:$D$903,2)</f>
        <v>-17.064770073371999</v>
      </c>
      <c r="L118" s="18">
        <f t="shared" si="23"/>
        <v>-49.064770073372003</v>
      </c>
      <c r="M118" s="18">
        <f t="shared" si="24"/>
        <v>-36.064770073372003</v>
      </c>
      <c r="N118">
        <f t="shared" si="17"/>
        <v>-153.7259526400963</v>
      </c>
      <c r="O118">
        <f t="shared" si="25"/>
        <v>-140.7259526400963</v>
      </c>
      <c r="P118">
        <f t="shared" si="27"/>
        <v>63.725952640096295</v>
      </c>
      <c r="Q118">
        <f t="shared" si="19"/>
        <v>75.725952640096295</v>
      </c>
    </row>
    <row r="119" spans="2:17">
      <c r="B119" s="18">
        <v>110</v>
      </c>
      <c r="C119" s="3">
        <f t="shared" si="20"/>
        <v>0.21545454545454545</v>
      </c>
      <c r="D119" s="7">
        <f t="shared" si="13"/>
        <v>12.158770707582557</v>
      </c>
      <c r="E119" s="6">
        <f t="shared" si="14"/>
        <v>12.2</v>
      </c>
      <c r="F119" s="4">
        <f t="shared" si="15"/>
        <v>8.5347707075825561</v>
      </c>
      <c r="G119" s="18">
        <f t="shared" si="21"/>
        <v>8.5</v>
      </c>
      <c r="H119" s="4">
        <f t="shared" si="16"/>
        <v>112.52417518026959</v>
      </c>
      <c r="I119" s="18">
        <f t="shared" si="22"/>
        <v>116.42844324834169</v>
      </c>
      <c r="J119" s="23">
        <f>VLOOKUP(G119,'FS antenna gain'!$A$2:$B$902,2)</f>
        <v>11.818474867806991</v>
      </c>
      <c r="K119" s="18">
        <f>VLOOKUP(E119,'vehicle radar antenna gain'!$A$3:$D$903,2)</f>
        <v>-18.170390173000001</v>
      </c>
      <c r="L119" s="18">
        <f t="shared" si="23"/>
        <v>-50.170390173000001</v>
      </c>
      <c r="M119" s="18">
        <f t="shared" si="24"/>
        <v>-37.170390173000001</v>
      </c>
      <c r="N119">
        <f t="shared" si="17"/>
        <v>-154.78035855353468</v>
      </c>
      <c r="O119">
        <f t="shared" si="25"/>
        <v>-141.78035855353468</v>
      </c>
      <c r="P119">
        <f t="shared" si="27"/>
        <v>64.780358553534683</v>
      </c>
      <c r="Q119">
        <f t="shared" si="19"/>
        <v>76.780358553534683</v>
      </c>
    </row>
    <row r="120" spans="2:17">
      <c r="B120" s="18">
        <v>111</v>
      </c>
      <c r="C120" s="3">
        <f t="shared" si="20"/>
        <v>0.2135135135135135</v>
      </c>
      <c r="D120" s="7">
        <f t="shared" si="13"/>
        <v>12.052448958792112</v>
      </c>
      <c r="E120" s="6">
        <f t="shared" si="14"/>
        <v>12.1</v>
      </c>
      <c r="F120" s="4">
        <f t="shared" si="15"/>
        <v>8.4284489587921119</v>
      </c>
      <c r="G120" s="18">
        <f t="shared" si="21"/>
        <v>8.4</v>
      </c>
      <c r="H120" s="4">
        <f t="shared" si="16"/>
        <v>113.50193830944033</v>
      </c>
      <c r="I120" s="18">
        <f t="shared" si="22"/>
        <v>116.50359204842795</v>
      </c>
      <c r="J120" s="23">
        <f>VLOOKUP(G120,'FS antenna gain'!$A$2:$B$902,2)</f>
        <v>11.946965859117281</v>
      </c>
      <c r="K120" s="18">
        <f>VLOOKUP(E120,'vehicle radar antenna gain'!$A$3:$D$903,2)</f>
        <v>-18.702312662971</v>
      </c>
      <c r="L120" s="18">
        <f t="shared" si="23"/>
        <v>-50.702312662970996</v>
      </c>
      <c r="M120" s="18">
        <f t="shared" si="24"/>
        <v>-37.702312662970996</v>
      </c>
      <c r="N120">
        <f t="shared" si="17"/>
        <v>-155.25893885228166</v>
      </c>
      <c r="O120">
        <f t="shared" si="25"/>
        <v>-142.25893885228166</v>
      </c>
      <c r="P120">
        <f t="shared" si="27"/>
        <v>65.258938852281659</v>
      </c>
      <c r="Q120">
        <f t="shared" si="19"/>
        <v>77.258938852281659</v>
      </c>
    </row>
    <row r="121" spans="2:17">
      <c r="B121" s="18">
        <v>112</v>
      </c>
      <c r="C121" s="3">
        <f t="shared" si="20"/>
        <v>0.21160714285714285</v>
      </c>
      <c r="D121" s="7">
        <f t="shared" si="13"/>
        <v>11.947943735979033</v>
      </c>
      <c r="E121" s="6">
        <f t="shared" si="14"/>
        <v>11.9</v>
      </c>
      <c r="F121" s="4">
        <f t="shared" si="15"/>
        <v>8.3239437359790323</v>
      </c>
      <c r="G121" s="18">
        <f t="shared" si="21"/>
        <v>8.3000000000000007</v>
      </c>
      <c r="H121" s="4">
        <f t="shared" si="16"/>
        <v>114.48008560444039</v>
      </c>
      <c r="I121" s="18">
        <f t="shared" si="22"/>
        <v>116.57812539488117</v>
      </c>
      <c r="J121" s="23">
        <f>VLOOKUP(G121,'FS antenna gain'!$A$2:$B$902,2)</f>
        <v>12.076995701262483</v>
      </c>
      <c r="K121" s="18">
        <f>VLOOKUP(E121,'vehicle radar antenna gain'!$A$3:$D$903,2)</f>
        <v>-19.198316613936001</v>
      </c>
      <c r="L121" s="18">
        <f t="shared" si="23"/>
        <v>-51.198316613936001</v>
      </c>
      <c r="M121" s="18">
        <f t="shared" si="24"/>
        <v>-38.198316613936001</v>
      </c>
      <c r="N121">
        <f t="shared" si="17"/>
        <v>-155.69944630755469</v>
      </c>
      <c r="O121">
        <f t="shared" si="25"/>
        <v>-142.69944630755469</v>
      </c>
      <c r="P121">
        <f t="shared" si="27"/>
        <v>65.699446307554695</v>
      </c>
      <c r="Q121">
        <f t="shared" si="19"/>
        <v>77.699446307554695</v>
      </c>
    </row>
    <row r="122" spans="2:17">
      <c r="B122" s="18">
        <v>113</v>
      </c>
      <c r="C122" s="3">
        <f t="shared" si="20"/>
        <v>0.20973451327433629</v>
      </c>
      <c r="D122" s="7">
        <f t="shared" si="13"/>
        <v>11.845209557826829</v>
      </c>
      <c r="E122" s="6">
        <f t="shared" si="14"/>
        <v>11.8</v>
      </c>
      <c r="F122" s="4">
        <f t="shared" si="15"/>
        <v>8.2212095578268283</v>
      </c>
      <c r="G122" s="18">
        <f t="shared" si="21"/>
        <v>8.1999999999999993</v>
      </c>
      <c r="H122" s="4">
        <f t="shared" si="16"/>
        <v>115.45860730149138</v>
      </c>
      <c r="I122" s="18">
        <f t="shared" si="22"/>
        <v>116.65205277673778</v>
      </c>
      <c r="J122" s="23">
        <f>VLOOKUP(G122,'FS antenna gain'!$A$2:$B$902,2)</f>
        <v>12.341822538698114</v>
      </c>
      <c r="K122" s="18">
        <f>VLOOKUP(E122,'vehicle radar antenna gain'!$A$3:$D$903,2)</f>
        <v>-19.636207204674999</v>
      </c>
      <c r="L122" s="18">
        <f t="shared" si="23"/>
        <v>-51.636207204675003</v>
      </c>
      <c r="M122" s="18">
        <f t="shared" si="24"/>
        <v>-38.636207204675003</v>
      </c>
      <c r="N122">
        <f t="shared" si="17"/>
        <v>-155.94643744271465</v>
      </c>
      <c r="O122">
        <f t="shared" si="25"/>
        <v>-142.94643744271465</v>
      </c>
      <c r="P122">
        <f t="shared" si="27"/>
        <v>65.946437442714654</v>
      </c>
      <c r="Q122">
        <f t="shared" si="19"/>
        <v>77.946437442714654</v>
      </c>
    </row>
    <row r="123" spans="2:17">
      <c r="B123" s="18">
        <v>114</v>
      </c>
      <c r="C123" s="3">
        <f t="shared" si="20"/>
        <v>0.20789473684210524</v>
      </c>
      <c r="D123" s="7">
        <f t="shared" si="13"/>
        <v>11.744202426024701</v>
      </c>
      <c r="E123" s="6">
        <f t="shared" si="14"/>
        <v>11.7</v>
      </c>
      <c r="F123" s="4">
        <f t="shared" si="15"/>
        <v>8.1202024260247008</v>
      </c>
      <c r="G123" s="18">
        <f t="shared" si="21"/>
        <v>8.1</v>
      </c>
      <c r="H123" s="4">
        <f t="shared" si="16"/>
        <v>116.4374939613525</v>
      </c>
      <c r="I123" s="18">
        <f t="shared" si="22"/>
        <v>116.72538347916321</v>
      </c>
      <c r="J123" s="23">
        <f>VLOOKUP(G123,'FS antenna gain'!$A$2:$B$902,2)</f>
        <v>12.341822538698114</v>
      </c>
      <c r="K123" s="18">
        <f>VLOOKUP(E123,'vehicle radar antenna gain'!$A$3:$D$903,2)</f>
        <v>-20.235817030896001</v>
      </c>
      <c r="L123" s="18">
        <f t="shared" si="23"/>
        <v>-52.235817030896001</v>
      </c>
      <c r="M123" s="18">
        <f t="shared" si="24"/>
        <v>-39.235817030896001</v>
      </c>
      <c r="N123">
        <f t="shared" si="17"/>
        <v>-156.61937797136108</v>
      </c>
      <c r="O123">
        <f t="shared" si="25"/>
        <v>-143.61937797136108</v>
      </c>
      <c r="P123">
        <f t="shared" si="27"/>
        <v>66.619377971361075</v>
      </c>
      <c r="Q123">
        <f t="shared" si="19"/>
        <v>78.619377971361075</v>
      </c>
    </row>
    <row r="124" spans="2:17">
      <c r="B124" s="18">
        <v>115</v>
      </c>
      <c r="C124" s="3">
        <f t="shared" si="20"/>
        <v>0.20608695652173911</v>
      </c>
      <c r="D124" s="7">
        <f t="shared" si="13"/>
        <v>11.644879766260994</v>
      </c>
      <c r="E124" s="6">
        <f t="shared" si="14"/>
        <v>11.6</v>
      </c>
      <c r="F124" s="4">
        <f t="shared" si="15"/>
        <v>8.0208797662609932</v>
      </c>
      <c r="G124" s="18">
        <f t="shared" si="21"/>
        <v>8</v>
      </c>
      <c r="H124" s="4">
        <f t="shared" si="16"/>
        <v>117.41673645609471</v>
      </c>
      <c r="I124" s="18">
        <f t="shared" si="22"/>
        <v>116.79812658872305</v>
      </c>
      <c r="J124" s="23">
        <f>VLOOKUP(G124,'FS antenna gain'!$A$2:$B$902,2)</f>
        <v>12.476698335865752</v>
      </c>
      <c r="K124" s="18">
        <f>VLOOKUP(E124,'vehicle radar antenna gain'!$A$3:$D$903,2)</f>
        <v>-20.351345293794999</v>
      </c>
      <c r="L124" s="18">
        <f t="shared" si="23"/>
        <v>-52.351345293794999</v>
      </c>
      <c r="M124" s="18">
        <f t="shared" si="24"/>
        <v>-39.351345293794999</v>
      </c>
      <c r="N124">
        <f t="shared" si="17"/>
        <v>-156.67277354665228</v>
      </c>
      <c r="O124">
        <f t="shared" si="25"/>
        <v>-143.67277354665228</v>
      </c>
      <c r="P124">
        <f t="shared" si="27"/>
        <v>66.67277354665228</v>
      </c>
      <c r="Q124">
        <f t="shared" si="19"/>
        <v>78.67277354665228</v>
      </c>
    </row>
    <row r="125" spans="2:17">
      <c r="B125" s="18">
        <v>116</v>
      </c>
      <c r="C125" s="3">
        <f t="shared" si="20"/>
        <v>0.2043103448275862</v>
      </c>
      <c r="D125" s="7">
        <f t="shared" si="13"/>
        <v>11.547200371964282</v>
      </c>
      <c r="E125" s="6">
        <f t="shared" si="14"/>
        <v>11.5</v>
      </c>
      <c r="F125" s="4">
        <f t="shared" si="15"/>
        <v>7.9232003719642812</v>
      </c>
      <c r="G125" s="18">
        <f t="shared" si="21"/>
        <v>7.9</v>
      </c>
      <c r="H125" s="4">
        <f t="shared" si="16"/>
        <v>118.39632595650932</v>
      </c>
      <c r="I125" s="18">
        <f t="shared" si="22"/>
        <v>116.87029099851077</v>
      </c>
      <c r="J125" s="23">
        <f>VLOOKUP(G125,'FS antenna gain'!$A$2:$B$902,2)</f>
        <v>12.613270728403258</v>
      </c>
      <c r="K125" s="18">
        <f>VLOOKUP(E125,'vehicle radar antenna gain'!$A$3:$D$903,2)</f>
        <v>-20.351345293794999</v>
      </c>
      <c r="L125" s="18">
        <f t="shared" si="23"/>
        <v>-52.351345293794999</v>
      </c>
      <c r="M125" s="18">
        <f t="shared" si="24"/>
        <v>-39.351345293794999</v>
      </c>
      <c r="N125">
        <f t="shared" si="17"/>
        <v>-156.60836556390251</v>
      </c>
      <c r="O125">
        <f t="shared" si="25"/>
        <v>-143.60836556390251</v>
      </c>
      <c r="P125">
        <f t="shared" si="27"/>
        <v>66.60836556390251</v>
      </c>
      <c r="Q125">
        <f t="shared" si="19"/>
        <v>78.60836556390251</v>
      </c>
    </row>
    <row r="126" spans="2:17">
      <c r="B126" s="18">
        <v>117</v>
      </c>
      <c r="C126" s="3">
        <f t="shared" si="20"/>
        <v>0.20256410256410257</v>
      </c>
      <c r="D126" s="7">
        <f t="shared" si="13"/>
        <v>11.45112435064677</v>
      </c>
      <c r="E126" s="6">
        <f t="shared" si="14"/>
        <v>11.5</v>
      </c>
      <c r="F126" s="4">
        <f t="shared" si="15"/>
        <v>7.8271243506467698</v>
      </c>
      <c r="G126" s="18">
        <f t="shared" si="21"/>
        <v>7.8</v>
      </c>
      <c r="H126" s="4">
        <f t="shared" si="16"/>
        <v>119.37625392011596</v>
      </c>
      <c r="I126" s="18">
        <f t="shared" si="22"/>
        <v>116.94188541313582</v>
      </c>
      <c r="J126" s="23">
        <f>VLOOKUP(G126,'FS antenna gain'!$A$2:$B$902,2)</f>
        <v>12.891679881352275</v>
      </c>
      <c r="K126" s="18">
        <f>VLOOKUP(E126,'vehicle radar antenna gain'!$A$3:$D$903,2)</f>
        <v>-20.351345293794999</v>
      </c>
      <c r="L126" s="18">
        <f t="shared" si="23"/>
        <v>-52.351345293794999</v>
      </c>
      <c r="M126" s="18">
        <f t="shared" si="24"/>
        <v>-39.351345293794999</v>
      </c>
      <c r="N126">
        <f t="shared" si="17"/>
        <v>-156.40155082557854</v>
      </c>
      <c r="O126">
        <f t="shared" si="25"/>
        <v>-143.40155082557854</v>
      </c>
      <c r="P126">
        <f t="shared" si="27"/>
        <v>66.401550825578539</v>
      </c>
      <c r="Q126">
        <f t="shared" si="19"/>
        <v>78.401550825578539</v>
      </c>
    </row>
    <row r="127" spans="2:17">
      <c r="B127" s="18">
        <v>118</v>
      </c>
      <c r="C127" s="3">
        <f t="shared" si="20"/>
        <v>0.20084745762711864</v>
      </c>
      <c r="D127" s="7">
        <f t="shared" si="13"/>
        <v>11.356613072713156</v>
      </c>
      <c r="E127" s="6">
        <f t="shared" si="14"/>
        <v>11.4</v>
      </c>
      <c r="F127" s="4">
        <f t="shared" si="15"/>
        <v>7.7326130727131552</v>
      </c>
      <c r="G127" s="18">
        <f t="shared" si="21"/>
        <v>7.7</v>
      </c>
      <c r="H127" s="4">
        <f t="shared" si="16"/>
        <v>120.35651207973751</v>
      </c>
      <c r="I127" s="18">
        <f t="shared" si="22"/>
        <v>117.01291835357523</v>
      </c>
      <c r="J127" s="23">
        <f>VLOOKUP(G127,'FS antenna gain'!$A$2:$B$902,2)</f>
        <v>12.891679881352275</v>
      </c>
      <c r="K127" s="18">
        <f>VLOOKUP(E127,'vehicle radar antenna gain'!$A$3:$D$903,2)</f>
        <v>-20.326417757718001</v>
      </c>
      <c r="L127" s="18">
        <f t="shared" si="23"/>
        <v>-52.326417757718005</v>
      </c>
      <c r="M127" s="18">
        <f t="shared" si="24"/>
        <v>-39.326417757718005</v>
      </c>
      <c r="N127">
        <f t="shared" si="17"/>
        <v>-156.44765622994095</v>
      </c>
      <c r="O127">
        <f t="shared" si="25"/>
        <v>-143.44765622994095</v>
      </c>
      <c r="P127">
        <f t="shared" si="27"/>
        <v>66.447656229940947</v>
      </c>
      <c r="Q127">
        <f t="shared" si="19"/>
        <v>78.447656229940947</v>
      </c>
    </row>
    <row r="128" spans="2:17">
      <c r="B128" s="18">
        <v>119</v>
      </c>
      <c r="C128" s="3">
        <f t="shared" si="20"/>
        <v>0.1991596638655462</v>
      </c>
      <c r="D128" s="7">
        <f t="shared" si="13"/>
        <v>11.263629122606124</v>
      </c>
      <c r="E128" s="6">
        <f t="shared" si="14"/>
        <v>11.3</v>
      </c>
      <c r="F128" s="4">
        <f t="shared" si="15"/>
        <v>7.6396291226061237</v>
      </c>
      <c r="G128" s="18">
        <f t="shared" si="21"/>
        <v>7.6</v>
      </c>
      <c r="H128" s="4">
        <f t="shared" si="16"/>
        <v>121.33709243261106</v>
      </c>
      <c r="I128" s="18">
        <f t="shared" si="22"/>
        <v>117.08339816189073</v>
      </c>
      <c r="J128" s="23">
        <f>VLOOKUP(G128,'FS antenna gain'!$A$2:$B$902,2)</f>
        <v>13.177416425871794</v>
      </c>
      <c r="K128" s="18">
        <f>VLOOKUP(E128,'vehicle radar antenna gain'!$A$3:$D$903,2)</f>
        <v>-20.163371569310002</v>
      </c>
      <c r="L128" s="18">
        <f t="shared" si="23"/>
        <v>-52.163371569310002</v>
      </c>
      <c r="M128" s="18">
        <f t="shared" si="24"/>
        <v>-39.163371569310002</v>
      </c>
      <c r="N128">
        <f t="shared" si="17"/>
        <v>-156.06935330532895</v>
      </c>
      <c r="O128">
        <f t="shared" si="25"/>
        <v>-143.06935330532895</v>
      </c>
      <c r="P128">
        <f t="shared" si="27"/>
        <v>66.069353305328946</v>
      </c>
      <c r="Q128">
        <f t="shared" si="19"/>
        <v>78.069353305328946</v>
      </c>
    </row>
    <row r="129" spans="2:17">
      <c r="B129" s="18">
        <v>120</v>
      </c>
      <c r="C129" s="3">
        <f t="shared" si="20"/>
        <v>0.19749999999999998</v>
      </c>
      <c r="D129" s="7">
        <f t="shared" si="13"/>
        <v>11.172136252167148</v>
      </c>
      <c r="E129" s="6">
        <f t="shared" si="14"/>
        <v>11.2</v>
      </c>
      <c r="F129" s="4">
        <f t="shared" si="15"/>
        <v>7.5481362521671471</v>
      </c>
      <c r="G129" s="18">
        <f t="shared" si="21"/>
        <v>7.5</v>
      </c>
      <c r="H129" s="4">
        <f t="shared" si="16"/>
        <v>122.31798723000637</v>
      </c>
      <c r="I129" s="18">
        <f t="shared" si="22"/>
        <v>117.1533330058154</v>
      </c>
      <c r="J129" s="23">
        <f>VLOOKUP(G129,'FS antenna gain'!$A$2:$B$902,2)</f>
        <v>13.177416425871794</v>
      </c>
      <c r="K129" s="18">
        <f>VLOOKUP(E129,'vehicle radar antenna gain'!$A$3:$D$903,2)</f>
        <v>-19.489975946417001</v>
      </c>
      <c r="L129" s="18">
        <f t="shared" si="23"/>
        <v>-51.489975946417005</v>
      </c>
      <c r="M129" s="18">
        <f t="shared" si="24"/>
        <v>-38.489975946417005</v>
      </c>
      <c r="N129">
        <f t="shared" si="17"/>
        <v>-155.46589252636062</v>
      </c>
      <c r="O129">
        <f t="shared" si="25"/>
        <v>-142.46589252636062</v>
      </c>
      <c r="P129">
        <f t="shared" si="27"/>
        <v>65.465892526360619</v>
      </c>
      <c r="Q129">
        <f t="shared" si="19"/>
        <v>77.465892526360619</v>
      </c>
    </row>
    <row r="130" spans="2:17">
      <c r="B130" s="18">
        <v>121</v>
      </c>
      <c r="C130" s="3">
        <f t="shared" si="20"/>
        <v>0.19586776859504132</v>
      </c>
      <c r="D130" s="7">
        <f t="shared" si="13"/>
        <v>11.08209933609824</v>
      </c>
      <c r="E130" s="6">
        <f t="shared" si="14"/>
        <v>11.1</v>
      </c>
      <c r="F130" s="4">
        <f t="shared" si="15"/>
        <v>7.4580993360982397</v>
      </c>
      <c r="G130" s="18">
        <f t="shared" si="21"/>
        <v>7.5</v>
      </c>
      <c r="H130" s="4">
        <f t="shared" si="16"/>
        <v>123.29918896732453</v>
      </c>
      <c r="I130" s="18">
        <f t="shared" si="22"/>
        <v>117.22273088321282</v>
      </c>
      <c r="J130" s="23">
        <f>VLOOKUP(G130,'FS antenna gain'!$A$2:$B$902,2)</f>
        <v>13.177416425871794</v>
      </c>
      <c r="K130" s="18">
        <f>VLOOKUP(E130,'vehicle radar antenna gain'!$A$3:$D$903,2)</f>
        <v>-19.028575677108002</v>
      </c>
      <c r="L130" s="18">
        <f t="shared" si="23"/>
        <v>-51.028575677108002</v>
      </c>
      <c r="M130" s="18">
        <f t="shared" si="24"/>
        <v>-38.028575677108002</v>
      </c>
      <c r="N130">
        <f t="shared" si="17"/>
        <v>-155.07389013444902</v>
      </c>
      <c r="O130">
        <f t="shared" si="25"/>
        <v>-142.07389013444902</v>
      </c>
      <c r="P130">
        <f t="shared" si="27"/>
        <v>65.073890134449016</v>
      </c>
      <c r="Q130">
        <f t="shared" si="19"/>
        <v>77.073890134449016</v>
      </c>
    </row>
    <row r="131" spans="2:17">
      <c r="B131" s="18">
        <v>122</v>
      </c>
      <c r="C131" s="3">
        <f t="shared" si="20"/>
        <v>0.19426229508196721</v>
      </c>
      <c r="D131" s="7">
        <f t="shared" si="13"/>
        <v>10.993484329416901</v>
      </c>
      <c r="E131" s="6">
        <f t="shared" si="14"/>
        <v>11</v>
      </c>
      <c r="F131" s="4">
        <f t="shared" si="15"/>
        <v>7.3694843294169008</v>
      </c>
      <c r="G131" s="18">
        <f t="shared" si="21"/>
        <v>7.4</v>
      </c>
      <c r="H131" s="4">
        <f t="shared" si="16"/>
        <v>124.28069037465153</v>
      </c>
      <c r="I131" s="18">
        <f t="shared" si="22"/>
        <v>117.29159962641131</v>
      </c>
      <c r="J131" s="23">
        <f>VLOOKUP(G131,'FS antenna gain'!$A$2:$B$902,2)</f>
        <v>13.323155017389883</v>
      </c>
      <c r="K131" s="18">
        <f>VLOOKUP(E131,'vehicle radar antenna gain'!$A$3:$D$903,2)</f>
        <v>-19.028575677108002</v>
      </c>
      <c r="L131" s="18">
        <f t="shared" si="23"/>
        <v>-51.028575677108002</v>
      </c>
      <c r="M131" s="18">
        <f t="shared" si="24"/>
        <v>-38.028575677108002</v>
      </c>
      <c r="N131">
        <f t="shared" si="17"/>
        <v>-154.99702028612941</v>
      </c>
      <c r="O131">
        <f t="shared" si="25"/>
        <v>-141.99702028612941</v>
      </c>
      <c r="P131">
        <f t="shared" si="27"/>
        <v>64.997020286129413</v>
      </c>
      <c r="Q131">
        <f t="shared" si="19"/>
        <v>76.997020286129413</v>
      </c>
    </row>
    <row r="132" spans="2:17">
      <c r="B132" s="18">
        <v>123</v>
      </c>
      <c r="C132" s="3">
        <f t="shared" si="20"/>
        <v>0.1926829268292683</v>
      </c>
      <c r="D132" s="7">
        <f t="shared" si="13"/>
        <v>10.906258226802642</v>
      </c>
      <c r="E132" s="6">
        <f t="shared" si="14"/>
        <v>10.9</v>
      </c>
      <c r="F132" s="4">
        <f t="shared" si="15"/>
        <v>7.2822582268026412</v>
      </c>
      <c r="G132" s="18">
        <f t="shared" si="21"/>
        <v>7.3</v>
      </c>
      <c r="H132" s="4">
        <f t="shared" si="16"/>
        <v>125.26248440774278</v>
      </c>
      <c r="I132" s="18">
        <f t="shared" si="22"/>
        <v>117.35994690641695</v>
      </c>
      <c r="J132" s="23">
        <f>VLOOKUP(G132,'FS antenna gain'!$A$2:$B$902,2)</f>
        <v>13.620635599882558</v>
      </c>
      <c r="K132" s="18">
        <f>VLOOKUP(E132,'vehicle radar antenna gain'!$A$3:$D$903,2)</f>
        <v>-18.517265762286002</v>
      </c>
      <c r="L132" s="18">
        <f t="shared" si="23"/>
        <v>-50.517265762286002</v>
      </c>
      <c r="M132" s="18">
        <f t="shared" si="24"/>
        <v>-37.517265762286002</v>
      </c>
      <c r="N132">
        <f t="shared" si="17"/>
        <v>-154.25657706882041</v>
      </c>
      <c r="O132">
        <f t="shared" si="25"/>
        <v>-141.25657706882041</v>
      </c>
      <c r="P132">
        <f t="shared" si="27"/>
        <v>64.256577068820405</v>
      </c>
      <c r="Q132">
        <f t="shared" si="19"/>
        <v>76.256577068820405</v>
      </c>
    </row>
    <row r="133" spans="2:17">
      <c r="B133" s="18">
        <v>124</v>
      </c>
      <c r="C133" s="3">
        <f t="shared" si="20"/>
        <v>0.19112903225806452</v>
      </c>
      <c r="D133" s="7">
        <f t="shared" si="13"/>
        <v>10.820389023739251</v>
      </c>
      <c r="E133" s="6">
        <f t="shared" si="14"/>
        <v>10.8</v>
      </c>
      <c r="F133" s="4">
        <f t="shared" si="15"/>
        <v>7.1963890237392505</v>
      </c>
      <c r="G133" s="18">
        <f t="shared" si="21"/>
        <v>7.2</v>
      </c>
      <c r="H133" s="4">
        <f t="shared" si="16"/>
        <v>126.24456423941587</v>
      </c>
      <c r="I133" s="18">
        <f t="shared" si="22"/>
        <v>117.42778023700834</v>
      </c>
      <c r="J133" s="23">
        <f>VLOOKUP(G133,'FS antenna gain'!$A$2:$B$902,2)</f>
        <v>13.620635599882558</v>
      </c>
      <c r="K133" s="18">
        <f>VLOOKUP(E133,'vehicle radar antenna gain'!$A$3:$D$903,2)</f>
        <v>-17.976719635169001</v>
      </c>
      <c r="L133" s="18">
        <f t="shared" si="23"/>
        <v>-49.976719635169005</v>
      </c>
      <c r="M133" s="18">
        <f t="shared" si="24"/>
        <v>-36.976719635169005</v>
      </c>
      <c r="N133">
        <f t="shared" si="17"/>
        <v>-153.78386427229478</v>
      </c>
      <c r="O133">
        <f t="shared" si="25"/>
        <v>-140.78386427229478</v>
      </c>
      <c r="P133">
        <f t="shared" si="27"/>
        <v>63.783864272294778</v>
      </c>
      <c r="Q133">
        <f t="shared" si="19"/>
        <v>75.783864272294778</v>
      </c>
    </row>
    <row r="134" spans="2:17">
      <c r="B134" s="18">
        <v>125</v>
      </c>
      <c r="C134" s="3">
        <f t="shared" si="20"/>
        <v>0.18959999999999999</v>
      </c>
      <c r="D134" s="7">
        <f t="shared" si="13"/>
        <v>10.735845679362368</v>
      </c>
      <c r="E134" s="6">
        <f t="shared" si="14"/>
        <v>10.7</v>
      </c>
      <c r="F134" s="4">
        <f t="shared" si="15"/>
        <v>7.1118456793623679</v>
      </c>
      <c r="G134" s="18">
        <f t="shared" si="21"/>
        <v>7.1</v>
      </c>
      <c r="H134" s="4">
        <f t="shared" si="16"/>
        <v>127.22692325133073</v>
      </c>
      <c r="I134" s="18">
        <f t="shared" si="22"/>
        <v>117.49510697871574</v>
      </c>
      <c r="J134" s="23">
        <f>VLOOKUP(G134,'FS antenna gain'!$A$2:$B$902,2)</f>
        <v>13.926497010307934</v>
      </c>
      <c r="K134" s="18">
        <f>VLOOKUP(E134,'vehicle radar antenna gain'!$A$3:$D$903,2)</f>
        <v>-16.867543702321999</v>
      </c>
      <c r="L134" s="18">
        <f t="shared" si="23"/>
        <v>-48.867543702321996</v>
      </c>
      <c r="M134" s="18">
        <f t="shared" si="24"/>
        <v>-35.867543702321996</v>
      </c>
      <c r="N134">
        <f t="shared" si="17"/>
        <v>-152.43615367072979</v>
      </c>
      <c r="O134">
        <f t="shared" si="25"/>
        <v>-139.43615367072979</v>
      </c>
      <c r="P134">
        <f t="shared" si="27"/>
        <v>62.436153670729794</v>
      </c>
      <c r="Q134">
        <f t="shared" si="19"/>
        <v>74.436153670729794</v>
      </c>
    </row>
    <row r="135" spans="2:17">
      <c r="B135" s="18">
        <v>126</v>
      </c>
      <c r="C135" s="3">
        <f t="shared" si="20"/>
        <v>0.18809523809523809</v>
      </c>
      <c r="D135" s="7">
        <f t="shared" si="13"/>
        <v>10.652598080927008</v>
      </c>
      <c r="E135" s="6">
        <f t="shared" si="14"/>
        <v>10.7</v>
      </c>
      <c r="F135" s="4">
        <f t="shared" si="15"/>
        <v>7.0285980809270079</v>
      </c>
      <c r="G135" s="18">
        <f t="shared" si="21"/>
        <v>7</v>
      </c>
      <c r="H135" s="4">
        <f t="shared" si="16"/>
        <v>128.2095550261368</v>
      </c>
      <c r="I135" s="18">
        <f t="shared" si="22"/>
        <v>117.56193434268857</v>
      </c>
      <c r="J135" s="23">
        <f>VLOOKUP(G135,'FS antenna gain'!$A$2:$B$902,2)</f>
        <v>13.926497010307934</v>
      </c>
      <c r="K135" s="18">
        <f>VLOOKUP(E135,'vehicle radar antenna gain'!$A$3:$D$903,2)</f>
        <v>-16.867543702321999</v>
      </c>
      <c r="L135" s="18">
        <f t="shared" si="23"/>
        <v>-48.867543702321996</v>
      </c>
      <c r="M135" s="18">
        <f t="shared" si="24"/>
        <v>-35.867543702321996</v>
      </c>
      <c r="N135">
        <f t="shared" si="17"/>
        <v>-152.50298103470263</v>
      </c>
      <c r="O135">
        <f t="shared" si="25"/>
        <v>-139.50298103470263</v>
      </c>
      <c r="P135">
        <f t="shared" si="27"/>
        <v>62.502981034702628</v>
      </c>
      <c r="Q135">
        <f t="shared" si="19"/>
        <v>74.502981034702628</v>
      </c>
    </row>
    <row r="136" spans="2:17">
      <c r="B136" s="18">
        <v>127</v>
      </c>
      <c r="C136" s="3">
        <f t="shared" si="20"/>
        <v>0.18661417322834645</v>
      </c>
      <c r="D136" s="7">
        <f t="shared" si="13"/>
        <v>10.570617009814473</v>
      </c>
      <c r="E136" s="6">
        <f t="shared" si="14"/>
        <v>10.6</v>
      </c>
      <c r="F136" s="4">
        <f t="shared" si="15"/>
        <v>6.9466170098144726</v>
      </c>
      <c r="G136" s="18">
        <f t="shared" si="21"/>
        <v>6.9</v>
      </c>
      <c r="H136" s="4">
        <f t="shared" si="16"/>
        <v>129.19245333996872</v>
      </c>
      <c r="I136" s="18">
        <f t="shared" si="22"/>
        <v>117.62826939445341</v>
      </c>
      <c r="J136" s="23">
        <f>VLOOKUP(G136,'FS antenna gain'!$A$2:$B$902,2)</f>
        <v>14.082720742232933</v>
      </c>
      <c r="K136" s="18">
        <f>VLOOKUP(E136,'vehicle radar antenna gain'!$A$3:$D$903,2)</f>
        <v>-16.318547933097999</v>
      </c>
      <c r="L136" s="18">
        <f t="shared" si="23"/>
        <v>-48.318547933098003</v>
      </c>
      <c r="M136" s="18">
        <f t="shared" si="24"/>
        <v>-35.318547933098003</v>
      </c>
      <c r="N136">
        <f t="shared" si="17"/>
        <v>-151.86409658531846</v>
      </c>
      <c r="O136">
        <f t="shared" si="25"/>
        <v>-138.86409658531846</v>
      </c>
      <c r="P136">
        <f t="shared" si="27"/>
        <v>61.864096585318464</v>
      </c>
      <c r="Q136">
        <f t="shared" si="19"/>
        <v>73.864096585318464</v>
      </c>
    </row>
    <row r="137" spans="2:17">
      <c r="B137" s="18">
        <v>128</v>
      </c>
      <c r="C137" s="3">
        <f t="shared" si="20"/>
        <v>0.18515624999999999</v>
      </c>
      <c r="D137" s="7">
        <f t="shared" si="13"/>
        <v>10.489874109002514</v>
      </c>
      <c r="E137" s="6">
        <f t="shared" si="14"/>
        <v>10.5</v>
      </c>
      <c r="F137" s="4">
        <f t="shared" si="15"/>
        <v>6.8658741090025135</v>
      </c>
      <c r="G137" s="18">
        <f t="shared" si="21"/>
        <v>6.9</v>
      </c>
      <c r="H137" s="4">
        <f t="shared" si="16"/>
        <v>130.17561215527277</v>
      </c>
      <c r="I137" s="18">
        <f t="shared" si="22"/>
        <v>117.69411905756596</v>
      </c>
      <c r="J137" s="23">
        <f>VLOOKUP(G137,'FS antenna gain'!$A$2:$B$902,2)</f>
        <v>14.082720742232933</v>
      </c>
      <c r="K137" s="18">
        <f>VLOOKUP(E137,'vehicle radar antenna gain'!$A$3:$D$903,2)</f>
        <v>-16.318547933097999</v>
      </c>
      <c r="L137" s="18">
        <f t="shared" si="23"/>
        <v>-48.318547933098003</v>
      </c>
      <c r="M137" s="18">
        <f t="shared" si="24"/>
        <v>-35.318547933098003</v>
      </c>
      <c r="N137">
        <f t="shared" si="17"/>
        <v>-151.92994624843101</v>
      </c>
      <c r="O137">
        <f t="shared" si="25"/>
        <v>-138.92994624843101</v>
      </c>
      <c r="P137">
        <f t="shared" si="27"/>
        <v>61.929946248431008</v>
      </c>
      <c r="Q137">
        <f t="shared" si="19"/>
        <v>73.929946248431008</v>
      </c>
    </row>
    <row r="138" spans="2:17">
      <c r="B138" s="18">
        <v>129</v>
      </c>
      <c r="C138" s="3">
        <f t="shared" si="20"/>
        <v>0.18372093023255814</v>
      </c>
      <c r="D138" s="7">
        <f t="shared" ref="D138:D201" si="28">DEGREES(ATAN(C138))</f>
        <v>10.410341851926852</v>
      </c>
      <c r="E138" s="6">
        <f t="shared" ref="E138:E201" si="29">ROUND(D138,1)</f>
        <v>10.4</v>
      </c>
      <c r="F138" s="4">
        <f t="shared" ref="F138:F201" si="30">D138-3.624</f>
        <v>6.786341851926851</v>
      </c>
      <c r="G138" s="18">
        <f t="shared" si="21"/>
        <v>6.8</v>
      </c>
      <c r="H138" s="4">
        <f t="shared" ref="H138:H201" si="31">SQRT((B138)^2+($K$3)^2)</f>
        <v>131.15902561394697</v>
      </c>
      <c r="I138" s="18">
        <f t="shared" si="22"/>
        <v>117.75949011715977</v>
      </c>
      <c r="J138" s="23">
        <f>VLOOKUP(G138,'FS antenna gain'!$A$2:$B$902,2)</f>
        <v>14.402077943143698</v>
      </c>
      <c r="K138" s="18">
        <f>VLOOKUP(E138,'vehicle radar antenna gain'!$A$3:$D$903,2)</f>
        <v>-15.78119593133</v>
      </c>
      <c r="L138" s="18">
        <f t="shared" si="23"/>
        <v>-47.781195931330004</v>
      </c>
      <c r="M138" s="18">
        <f t="shared" si="24"/>
        <v>-34.781195931330004</v>
      </c>
      <c r="N138">
        <f t="shared" ref="N138:N201" si="32">L138-I138+J138</f>
        <v>-151.13860810534607</v>
      </c>
      <c r="O138">
        <f t="shared" si="25"/>
        <v>-138.13860810534607</v>
      </c>
      <c r="P138">
        <f t="shared" si="27"/>
        <v>61.138608105346066</v>
      </c>
      <c r="Q138">
        <f t="shared" ref="Q138:Q201" si="33">-(O138-$I$5)</f>
        <v>73.138608105346066</v>
      </c>
    </row>
    <row r="139" spans="2:17">
      <c r="B139" s="18">
        <v>130</v>
      </c>
      <c r="C139" s="3">
        <f t="shared" ref="C139:C202" si="34">$K$3/(B139)</f>
        <v>0.18230769230769231</v>
      </c>
      <c r="D139" s="7">
        <f t="shared" si="28"/>
        <v>10.331993512666077</v>
      </c>
      <c r="E139" s="6">
        <f t="shared" si="29"/>
        <v>10.3</v>
      </c>
      <c r="F139" s="4">
        <f t="shared" si="30"/>
        <v>6.7079935126660768</v>
      </c>
      <c r="G139" s="18">
        <f t="shared" ref="G139:G202" si="35">ROUND(F139,1)</f>
        <v>6.7</v>
      </c>
      <c r="H139" s="4">
        <f t="shared" si="31"/>
        <v>132.14268803077982</v>
      </c>
      <c r="I139" s="18">
        <f t="shared" ref="I139:I202" si="36">20*LOG10(H139)+20*LOG10($C$3*1000000000)-147.55</f>
        <v>117.8243892233948</v>
      </c>
      <c r="J139" s="23">
        <f>VLOOKUP(G139,'FS antenna gain'!$A$2:$B$902,2)</f>
        <v>14.402077943143698</v>
      </c>
      <c r="K139" s="18">
        <f>VLOOKUP(E139,'vehicle radar antenna gain'!$A$3:$D$903,2)</f>
        <v>-15.258719406854</v>
      </c>
      <c r="L139" s="18">
        <f t="shared" ref="L139:L202" si="37">$D$5-$I$7+K139</f>
        <v>-47.258719406853999</v>
      </c>
      <c r="M139" s="18">
        <f t="shared" ref="M139:M202" si="38">$D$4-$I$7+K139</f>
        <v>-34.258719406853999</v>
      </c>
      <c r="N139">
        <f t="shared" si="32"/>
        <v>-150.68103068710511</v>
      </c>
      <c r="O139">
        <f t="shared" ref="O139:O202" si="39">M139-I139+J139</f>
        <v>-137.68103068710511</v>
      </c>
      <c r="P139">
        <f t="shared" si="27"/>
        <v>60.681030687105107</v>
      </c>
      <c r="Q139">
        <f t="shared" si="33"/>
        <v>72.681030687105107</v>
      </c>
    </row>
    <row r="140" spans="2:17">
      <c r="B140" s="18">
        <v>131</v>
      </c>
      <c r="C140" s="3">
        <f t="shared" si="34"/>
        <v>0.18091603053435115</v>
      </c>
      <c r="D140" s="7">
        <f t="shared" si="28"/>
        <v>10.2548031373857</v>
      </c>
      <c r="E140" s="6">
        <f t="shared" si="29"/>
        <v>10.3</v>
      </c>
      <c r="F140" s="4">
        <f t="shared" si="30"/>
        <v>6.6308031373856995</v>
      </c>
      <c r="G140" s="18">
        <f t="shared" si="35"/>
        <v>6.6</v>
      </c>
      <c r="H140" s="4">
        <f t="shared" si="31"/>
        <v>133.12659388717191</v>
      </c>
      <c r="I140" s="18">
        <f t="shared" si="36"/>
        <v>117.8888228948083</v>
      </c>
      <c r="J140" s="23">
        <f>VLOOKUP(G140,'FS antenna gain'!$A$2:$B$902,2)</f>
        <v>14.73111409459289</v>
      </c>
      <c r="K140" s="18">
        <f>VLOOKUP(E140,'vehicle radar antenna gain'!$A$3:$D$903,2)</f>
        <v>-15.258719406854</v>
      </c>
      <c r="L140" s="18">
        <f t="shared" si="37"/>
        <v>-47.258719406853999</v>
      </c>
      <c r="M140" s="18">
        <f t="shared" si="38"/>
        <v>-34.258719406853999</v>
      </c>
      <c r="N140">
        <f t="shared" si="32"/>
        <v>-150.4164282070694</v>
      </c>
      <c r="O140">
        <f t="shared" si="39"/>
        <v>-137.4164282070694</v>
      </c>
      <c r="P140">
        <f t="shared" si="27"/>
        <v>60.416428207069401</v>
      </c>
      <c r="Q140">
        <f t="shared" si="33"/>
        <v>72.416428207069401</v>
      </c>
    </row>
    <row r="141" spans="2:17">
      <c r="B141" s="18">
        <v>132</v>
      </c>
      <c r="C141" s="3">
        <f t="shared" si="34"/>
        <v>0.17954545454545454</v>
      </c>
      <c r="D141" s="7">
        <f t="shared" si="28"/>
        <v>10.178745516980552</v>
      </c>
      <c r="E141" s="6">
        <f t="shared" si="29"/>
        <v>10.199999999999999</v>
      </c>
      <c r="F141" s="4">
        <f t="shared" si="30"/>
        <v>6.5547455169805513</v>
      </c>
      <c r="G141" s="18">
        <f t="shared" si="35"/>
        <v>6.6</v>
      </c>
      <c r="H141" s="4">
        <f t="shared" si="31"/>
        <v>134.11073782512719</v>
      </c>
      <c r="I141" s="18">
        <f t="shared" si="36"/>
        <v>117.9527975215712</v>
      </c>
      <c r="J141" s="23">
        <f>VLOOKUP(G141,'FS antenna gain'!$A$2:$B$902,2)</f>
        <v>14.73111409459289</v>
      </c>
      <c r="K141" s="18">
        <f>VLOOKUP(E141,'vehicle radar antenna gain'!$A$3:$D$903,2)</f>
        <v>-14.264683090628999</v>
      </c>
      <c r="L141" s="18">
        <f t="shared" si="37"/>
        <v>-46.264683090628999</v>
      </c>
      <c r="M141" s="18">
        <f t="shared" si="38"/>
        <v>-33.264683090628999</v>
      </c>
      <c r="N141">
        <f t="shared" si="32"/>
        <v>-149.48636651760731</v>
      </c>
      <c r="O141">
        <f t="shared" si="39"/>
        <v>-136.48636651760731</v>
      </c>
      <c r="P141">
        <f t="shared" si="27"/>
        <v>59.486366517607308</v>
      </c>
      <c r="Q141">
        <f t="shared" si="33"/>
        <v>71.486366517607308</v>
      </c>
    </row>
    <row r="142" spans="2:17">
      <c r="B142" s="18">
        <v>133</v>
      </c>
      <c r="C142" s="3">
        <f t="shared" si="34"/>
        <v>0.17819548872180452</v>
      </c>
      <c r="D142" s="7">
        <f t="shared" si="28"/>
        <v>10.103796160858092</v>
      </c>
      <c r="E142" s="6">
        <f t="shared" si="29"/>
        <v>10.1</v>
      </c>
      <c r="F142" s="4">
        <f t="shared" si="30"/>
        <v>6.4797961608580916</v>
      </c>
      <c r="G142" s="18">
        <f t="shared" si="35"/>
        <v>6.5</v>
      </c>
      <c r="H142" s="4">
        <f t="shared" si="31"/>
        <v>135.09511464149989</v>
      </c>
      <c r="I142" s="18">
        <f t="shared" si="36"/>
        <v>118.01631936865255</v>
      </c>
      <c r="J142" s="23">
        <f>VLOOKUP(G142,'FS antenna gain'!$A$2:$B$902,2)</f>
        <v>14.73111409459289</v>
      </c>
      <c r="K142" s="18">
        <f>VLOOKUP(E142,'vehicle radar antenna gain'!$A$3:$D$903,2)</f>
        <v>-13.794165339852</v>
      </c>
      <c r="L142" s="18">
        <f t="shared" si="37"/>
        <v>-45.794165339852</v>
      </c>
      <c r="M142" s="18">
        <f t="shared" si="38"/>
        <v>-32.794165339852</v>
      </c>
      <c r="N142">
        <f t="shared" si="32"/>
        <v>-149.07937061391164</v>
      </c>
      <c r="O142">
        <f t="shared" si="39"/>
        <v>-136.07937061391164</v>
      </c>
      <c r="P142">
        <f>-(N142-$I$4)</f>
        <v>59.079370613911635</v>
      </c>
      <c r="Q142">
        <f t="shared" si="33"/>
        <v>71.079370613911635</v>
      </c>
    </row>
    <row r="143" spans="2:17">
      <c r="B143" s="18">
        <v>134</v>
      </c>
      <c r="C143" s="3">
        <f t="shared" si="34"/>
        <v>0.17686567164179104</v>
      </c>
      <c r="D143" s="7">
        <f t="shared" si="28"/>
        <v>10.02993127180817</v>
      </c>
      <c r="E143" s="6">
        <f t="shared" si="29"/>
        <v>10</v>
      </c>
      <c r="F143" s="4">
        <f t="shared" si="30"/>
        <v>6.4059312718081696</v>
      </c>
      <c r="G143" s="18">
        <f t="shared" si="35"/>
        <v>6.4</v>
      </c>
      <c r="H143" s="4">
        <f t="shared" si="31"/>
        <v>136.07971928248529</v>
      </c>
      <c r="I143" s="18">
        <f t="shared" si="36"/>
        <v>118.07939457889438</v>
      </c>
      <c r="J143" s="23">
        <f>VLOOKUP(G143,'FS antenna gain'!$A$2:$B$902,2)</f>
        <v>14.899448661067126</v>
      </c>
      <c r="K143" s="18">
        <f>VLOOKUP(E143,'vehicle radar antenna gain'!$A$3:$D$903,2)</f>
        <v>-13.794165339852</v>
      </c>
      <c r="L143" s="18">
        <f t="shared" si="37"/>
        <v>-45.794165339852</v>
      </c>
      <c r="M143" s="18">
        <f t="shared" si="38"/>
        <v>-32.794165339852</v>
      </c>
      <c r="N143">
        <f t="shared" si="32"/>
        <v>-148.97411125767923</v>
      </c>
      <c r="O143">
        <f t="shared" si="39"/>
        <v>-135.97411125767923</v>
      </c>
      <c r="P143">
        <f t="shared" ref="P143:P163" si="40">-(N143-$I$4)</f>
        <v>58.974111257679226</v>
      </c>
      <c r="Q143">
        <f t="shared" si="33"/>
        <v>70.974111257679226</v>
      </c>
    </row>
    <row r="144" spans="2:17">
      <c r="B144" s="18">
        <v>135</v>
      </c>
      <c r="C144" s="3">
        <f t="shared" si="34"/>
        <v>0.17555555555555555</v>
      </c>
      <c r="D144" s="7">
        <f t="shared" si="28"/>
        <v>9.9571277219077903</v>
      </c>
      <c r="E144" s="6">
        <f t="shared" si="29"/>
        <v>10</v>
      </c>
      <c r="F144" s="4">
        <f t="shared" si="30"/>
        <v>6.3331277219077897</v>
      </c>
      <c r="G144" s="18">
        <f t="shared" si="35"/>
        <v>6.3</v>
      </c>
      <c r="H144" s="4">
        <f t="shared" si="31"/>
        <v>137.06454683834181</v>
      </c>
      <c r="I144" s="18">
        <f t="shared" si="36"/>
        <v>118.14202917600045</v>
      </c>
      <c r="J144" s="23">
        <f>VLOOKUP(G144,'FS antenna gain'!$A$2:$B$902,2)</f>
        <v>15.244155773207961</v>
      </c>
      <c r="K144" s="18">
        <f>VLOOKUP(E144,'vehicle radar antenna gain'!$A$3:$D$903,2)</f>
        <v>-13.794165339852</v>
      </c>
      <c r="L144" s="18">
        <f t="shared" si="37"/>
        <v>-45.794165339852</v>
      </c>
      <c r="M144" s="18">
        <f t="shared" si="38"/>
        <v>-32.794165339852</v>
      </c>
      <c r="N144">
        <f t="shared" si="32"/>
        <v>-148.69203874264448</v>
      </c>
      <c r="O144">
        <f t="shared" si="39"/>
        <v>-135.69203874264448</v>
      </c>
      <c r="P144">
        <f t="shared" si="40"/>
        <v>58.692038742644485</v>
      </c>
      <c r="Q144">
        <f t="shared" si="33"/>
        <v>70.692038742644485</v>
      </c>
    </row>
    <row r="145" spans="2:17">
      <c r="B145" s="18">
        <v>136</v>
      </c>
      <c r="C145" s="3">
        <f t="shared" si="34"/>
        <v>0.17426470588235293</v>
      </c>
      <c r="D145" s="7">
        <f t="shared" si="28"/>
        <v>9.8853630294120798</v>
      </c>
      <c r="E145" s="6">
        <f t="shared" si="29"/>
        <v>9.9</v>
      </c>
      <c r="F145" s="4">
        <f t="shared" si="30"/>
        <v>6.2613630294120792</v>
      </c>
      <c r="G145" s="18">
        <f t="shared" si="35"/>
        <v>6.3</v>
      </c>
      <c r="H145" s="4">
        <f t="shared" si="31"/>
        <v>138.04959253833385</v>
      </c>
      <c r="I145" s="18">
        <f t="shared" si="36"/>
        <v>118.20422906744034</v>
      </c>
      <c r="J145" s="23">
        <f>VLOOKUP(G145,'FS antenna gain'!$A$2:$B$902,2)</f>
        <v>15.244155773207961</v>
      </c>
      <c r="K145" s="18">
        <f>VLOOKUP(E145,'vehicle radar antenna gain'!$A$3:$D$903,2)</f>
        <v>-13.341155428722001</v>
      </c>
      <c r="L145" s="18">
        <f t="shared" si="37"/>
        <v>-45.341155428722004</v>
      </c>
      <c r="M145" s="18">
        <f t="shared" si="38"/>
        <v>-32.341155428722004</v>
      </c>
      <c r="N145">
        <f t="shared" si="32"/>
        <v>-148.30122872295439</v>
      </c>
      <c r="O145">
        <f t="shared" si="39"/>
        <v>-135.30122872295439</v>
      </c>
      <c r="P145">
        <f t="shared" si="40"/>
        <v>58.301228722954392</v>
      </c>
      <c r="Q145">
        <f t="shared" si="33"/>
        <v>70.301228722954392</v>
      </c>
    </row>
    <row r="146" spans="2:17">
      <c r="B146" s="18">
        <v>137</v>
      </c>
      <c r="C146" s="3">
        <f t="shared" si="34"/>
        <v>0.17299270072992701</v>
      </c>
      <c r="D146" s="7">
        <f t="shared" si="28"/>
        <v>9.8146153365852715</v>
      </c>
      <c r="E146" s="6">
        <f t="shared" si="29"/>
        <v>9.8000000000000007</v>
      </c>
      <c r="F146" s="4">
        <f t="shared" si="30"/>
        <v>6.190615336585271</v>
      </c>
      <c r="G146" s="18">
        <f t="shared" si="35"/>
        <v>6.2</v>
      </c>
      <c r="H146" s="4">
        <f t="shared" si="31"/>
        <v>139.0348517458842</v>
      </c>
      <c r="I146" s="18">
        <f t="shared" si="36"/>
        <v>118.26600004727214</v>
      </c>
      <c r="J146" s="23">
        <f>VLOOKUP(G146,'FS antenna gain'!$A$2:$B$902,2)</f>
        <v>15.244155773207961</v>
      </c>
      <c r="K146" s="18">
        <f>VLOOKUP(E146,'vehicle radar antenna gain'!$A$3:$D$903,2)</f>
        <v>-13.449777737375999</v>
      </c>
      <c r="L146" s="18">
        <f t="shared" si="37"/>
        <v>-45.449777737375996</v>
      </c>
      <c r="M146" s="18">
        <f t="shared" si="38"/>
        <v>-32.449777737375996</v>
      </c>
      <c r="N146">
        <f t="shared" si="32"/>
        <v>-148.47162201144019</v>
      </c>
      <c r="O146">
        <f t="shared" si="39"/>
        <v>-135.47162201144019</v>
      </c>
      <c r="P146">
        <f t="shared" si="40"/>
        <v>58.471622011440189</v>
      </c>
      <c r="Q146">
        <f t="shared" si="33"/>
        <v>70.471622011440189</v>
      </c>
    </row>
    <row r="147" spans="2:17">
      <c r="B147" s="18">
        <v>138</v>
      </c>
      <c r="C147" s="3">
        <f t="shared" si="34"/>
        <v>0.17173913043478262</v>
      </c>
      <c r="D147" s="7">
        <f t="shared" si="28"/>
        <v>9.7448633884279499</v>
      </c>
      <c r="E147" s="6">
        <f t="shared" si="29"/>
        <v>9.6999999999999993</v>
      </c>
      <c r="F147" s="4">
        <f t="shared" si="30"/>
        <v>6.1208633884279493</v>
      </c>
      <c r="G147" s="18">
        <f t="shared" si="35"/>
        <v>6.1</v>
      </c>
      <c r="H147" s="4">
        <f t="shared" si="31"/>
        <v>140.02031995392667</v>
      </c>
      <c r="I147" s="18">
        <f t="shared" si="36"/>
        <v>118.32734779888597</v>
      </c>
      <c r="J147" s="23">
        <f>VLOOKUP(G147,'FS antenna gain'!$A$2:$B$902,2)</f>
        <v>15.600166751073175</v>
      </c>
      <c r="K147" s="18">
        <f>VLOOKUP(E147,'vehicle radar antenna gain'!$A$3:$D$903,2)</f>
        <v>-13.666319185929</v>
      </c>
      <c r="L147" s="18">
        <f t="shared" si="37"/>
        <v>-45.666319185928998</v>
      </c>
      <c r="M147" s="18">
        <f t="shared" si="38"/>
        <v>-32.666319185928998</v>
      </c>
      <c r="N147">
        <f t="shared" si="32"/>
        <v>-148.3935002337418</v>
      </c>
      <c r="O147">
        <f t="shared" si="39"/>
        <v>-135.3935002337418</v>
      </c>
      <c r="P147">
        <f t="shared" si="40"/>
        <v>58.393500233741804</v>
      </c>
      <c r="Q147">
        <f t="shared" si="33"/>
        <v>70.393500233741804</v>
      </c>
    </row>
    <row r="148" spans="2:17">
      <c r="B148" s="18">
        <v>139</v>
      </c>
      <c r="C148" s="3">
        <f t="shared" si="34"/>
        <v>0.17050359712230215</v>
      </c>
      <c r="D148" s="7">
        <f t="shared" si="28"/>
        <v>9.6760865122590509</v>
      </c>
      <c r="E148" s="6">
        <f t="shared" si="29"/>
        <v>9.6999999999999993</v>
      </c>
      <c r="F148" s="4">
        <f t="shared" si="30"/>
        <v>6.0520865122590504</v>
      </c>
      <c r="G148" s="18">
        <f t="shared" si="35"/>
        <v>6.1</v>
      </c>
      <c r="H148" s="4">
        <f t="shared" si="31"/>
        <v>141.00599278044888</v>
      </c>
      <c r="I148" s="18">
        <f t="shared" si="36"/>
        <v>118.38827789767043</v>
      </c>
      <c r="J148" s="23">
        <f>VLOOKUP(G148,'FS antenna gain'!$A$2:$B$902,2)</f>
        <v>15.600166751073175</v>
      </c>
      <c r="K148" s="18">
        <f>VLOOKUP(E148,'vehicle radar antenna gain'!$A$3:$D$903,2)</f>
        <v>-13.666319185929</v>
      </c>
      <c r="L148" s="18">
        <f t="shared" si="37"/>
        <v>-45.666319185928998</v>
      </c>
      <c r="M148" s="18">
        <f t="shared" si="38"/>
        <v>-32.666319185928998</v>
      </c>
      <c r="N148">
        <f t="shared" si="32"/>
        <v>-148.45443033252627</v>
      </c>
      <c r="O148">
        <f t="shared" si="39"/>
        <v>-135.45443033252627</v>
      </c>
      <c r="P148">
        <f t="shared" si="40"/>
        <v>58.454430332526272</v>
      </c>
      <c r="Q148">
        <f t="shared" si="33"/>
        <v>70.454430332526272</v>
      </c>
    </row>
    <row r="149" spans="2:17">
      <c r="B149" s="18">
        <v>140</v>
      </c>
      <c r="C149" s="3">
        <f t="shared" si="34"/>
        <v>0.16928571428571429</v>
      </c>
      <c r="D149" s="7">
        <f t="shared" si="28"/>
        <v>9.6082645981132799</v>
      </c>
      <c r="E149" s="6">
        <f t="shared" si="29"/>
        <v>9.6</v>
      </c>
      <c r="F149" s="4">
        <f t="shared" si="30"/>
        <v>5.9842645981132794</v>
      </c>
      <c r="G149" s="18">
        <f t="shared" si="35"/>
        <v>6</v>
      </c>
      <c r="H149" s="4">
        <f t="shared" si="31"/>
        <v>141.9918659642164</v>
      </c>
      <c r="I149" s="18">
        <f t="shared" si="36"/>
        <v>118.4487958136047</v>
      </c>
      <c r="J149" s="23">
        <f>VLOOKUP(G149,'FS antenna gain'!$A$2:$B$902,2)</f>
        <v>15.600166751073175</v>
      </c>
      <c r="K149" s="18">
        <f>VLOOKUP(E149,'vehicle radar antenna gain'!$A$3:$D$903,2)</f>
        <v>-13.774064010823</v>
      </c>
      <c r="L149" s="18">
        <f t="shared" si="37"/>
        <v>-45.774064010822997</v>
      </c>
      <c r="M149" s="18">
        <f t="shared" si="38"/>
        <v>-32.774064010822997</v>
      </c>
      <c r="N149">
        <f t="shared" si="32"/>
        <v>-148.62269307335453</v>
      </c>
      <c r="O149">
        <f t="shared" si="39"/>
        <v>-135.62269307335453</v>
      </c>
      <c r="P149">
        <f t="shared" si="40"/>
        <v>58.622693073354526</v>
      </c>
      <c r="Q149">
        <f t="shared" si="33"/>
        <v>70.622693073354526</v>
      </c>
    </row>
    <row r="150" spans="2:17">
      <c r="B150" s="18">
        <v>141</v>
      </c>
      <c r="C150" s="3">
        <f t="shared" si="34"/>
        <v>0.16808510638297872</v>
      </c>
      <c r="D150" s="7">
        <f t="shared" si="28"/>
        <v>9.5413780799166634</v>
      </c>
      <c r="E150" s="6">
        <f t="shared" si="29"/>
        <v>9.5</v>
      </c>
      <c r="F150" s="4">
        <f t="shared" si="30"/>
        <v>5.9173780799166629</v>
      </c>
      <c r="G150" s="18">
        <f t="shared" si="35"/>
        <v>5.9</v>
      </c>
      <c r="H150" s="4">
        <f t="shared" si="31"/>
        <v>142.97793536067024</v>
      </c>
      <c r="I150" s="18">
        <f t="shared" si="36"/>
        <v>118.50890691377811</v>
      </c>
      <c r="J150" s="23">
        <f>VLOOKUP(G150,'FS antenna gain'!$A$2:$B$902,2)</f>
        <v>15.78264771961074</v>
      </c>
      <c r="K150" s="18">
        <f>VLOOKUP(E150,'vehicle radar antenna gain'!$A$3:$D$903,2)</f>
        <v>-13.774064010823</v>
      </c>
      <c r="L150" s="18">
        <f t="shared" si="37"/>
        <v>-45.774064010822997</v>
      </c>
      <c r="M150" s="18">
        <f t="shared" si="38"/>
        <v>-32.774064010822997</v>
      </c>
      <c r="N150">
        <f t="shared" si="32"/>
        <v>-148.50032320499037</v>
      </c>
      <c r="O150">
        <f t="shared" si="39"/>
        <v>-135.50032320499037</v>
      </c>
      <c r="P150">
        <f t="shared" si="40"/>
        <v>58.500323204990366</v>
      </c>
      <c r="Q150">
        <f t="shared" si="33"/>
        <v>70.500323204990366</v>
      </c>
    </row>
    <row r="151" spans="2:17">
      <c r="B151" s="18">
        <v>142</v>
      </c>
      <c r="C151" s="3">
        <f t="shared" si="34"/>
        <v>0.16690140845070423</v>
      </c>
      <c r="D151" s="7">
        <f t="shared" si="28"/>
        <v>9.4754079174048282</v>
      </c>
      <c r="E151" s="6">
        <f t="shared" si="29"/>
        <v>9.5</v>
      </c>
      <c r="F151" s="4">
        <f t="shared" si="30"/>
        <v>5.8514079174048277</v>
      </c>
      <c r="G151" s="18">
        <f t="shared" si="35"/>
        <v>5.9</v>
      </c>
      <c r="H151" s="4">
        <f t="shared" si="31"/>
        <v>143.9641969379887</v>
      </c>
      <c r="I151" s="18">
        <f t="shared" si="36"/>
        <v>118.56861646483964</v>
      </c>
      <c r="J151" s="23">
        <f>VLOOKUP(G151,'FS antenna gain'!$A$2:$B$902,2)</f>
        <v>15.78264771961074</v>
      </c>
      <c r="K151" s="18">
        <f>VLOOKUP(E151,'vehicle radar antenna gain'!$A$3:$D$903,2)</f>
        <v>-13.774064010823</v>
      </c>
      <c r="L151" s="18">
        <f t="shared" si="37"/>
        <v>-45.774064010822997</v>
      </c>
      <c r="M151" s="18">
        <f t="shared" si="38"/>
        <v>-32.774064010822997</v>
      </c>
      <c r="N151">
        <f t="shared" si="32"/>
        <v>-148.5600327560519</v>
      </c>
      <c r="O151">
        <f t="shared" si="39"/>
        <v>-135.5600327560519</v>
      </c>
      <c r="P151">
        <f t="shared" si="40"/>
        <v>58.560032756051896</v>
      </c>
      <c r="Q151">
        <f t="shared" si="33"/>
        <v>70.560032756051896</v>
      </c>
    </row>
    <row r="152" spans="2:17">
      <c r="B152" s="18">
        <v>143</v>
      </c>
      <c r="C152" s="3">
        <f t="shared" si="34"/>
        <v>0.16573426573426572</v>
      </c>
      <c r="D152" s="7">
        <f t="shared" si="28"/>
        <v>9.410335578750411</v>
      </c>
      <c r="E152" s="6">
        <f t="shared" si="29"/>
        <v>9.4</v>
      </c>
      <c r="F152" s="4">
        <f t="shared" si="30"/>
        <v>5.7863355787504105</v>
      </c>
      <c r="G152" s="18">
        <f t="shared" si="35"/>
        <v>5.8</v>
      </c>
      <c r="H152" s="4">
        <f t="shared" si="31"/>
        <v>144.95064677330694</v>
      </c>
      <c r="I152" s="18">
        <f t="shared" si="36"/>
        <v>118.6279296353793</v>
      </c>
      <c r="J152" s="23">
        <f>VLOOKUP(G152,'FS antenna gain'!$A$2:$B$902,2)</f>
        <v>16.157076618852088</v>
      </c>
      <c r="K152" s="18">
        <f>VLOOKUP(E152,'vehicle radar antenna gain'!$A$3:$D$903,2)</f>
        <v>-13.881331898379001</v>
      </c>
      <c r="L152" s="18">
        <f t="shared" si="37"/>
        <v>-45.881331898379003</v>
      </c>
      <c r="M152" s="18">
        <f t="shared" si="38"/>
        <v>-32.881331898379003</v>
      </c>
      <c r="N152">
        <f t="shared" si="32"/>
        <v>-148.35218491490622</v>
      </c>
      <c r="O152">
        <f t="shared" si="39"/>
        <v>-135.35218491490622</v>
      </c>
      <c r="P152">
        <f t="shared" si="40"/>
        <v>58.352184914906218</v>
      </c>
      <c r="Q152">
        <f t="shared" si="33"/>
        <v>70.352184914906218</v>
      </c>
    </row>
    <row r="153" spans="2:17">
      <c r="B153" s="18">
        <v>144</v>
      </c>
      <c r="C153" s="3">
        <f t="shared" si="34"/>
        <v>0.16458333333333333</v>
      </c>
      <c r="D153" s="7">
        <f t="shared" si="28"/>
        <v>9.3461430238677448</v>
      </c>
      <c r="E153" s="6">
        <f t="shared" si="29"/>
        <v>9.3000000000000007</v>
      </c>
      <c r="F153" s="4">
        <f t="shared" si="30"/>
        <v>5.7221430238677442</v>
      </c>
      <c r="G153" s="18">
        <f t="shared" si="35"/>
        <v>5.7</v>
      </c>
      <c r="H153" s="4">
        <f t="shared" si="31"/>
        <v>145.93728104908629</v>
      </c>
      <c r="I153" s="18">
        <f t="shared" si="36"/>
        <v>118.68685149824358</v>
      </c>
      <c r="J153" s="23">
        <f>VLOOKUP(G153,'FS antenna gain'!$A$2:$B$902,2)</f>
        <v>16.157076618852088</v>
      </c>
      <c r="K153" s="18">
        <f>VLOOKUP(E153,'vehicle radar antenna gain'!$A$3:$D$903,2)</f>
        <v>-13.988020173212</v>
      </c>
      <c r="L153" s="18">
        <f t="shared" si="37"/>
        <v>-45.988020173212</v>
      </c>
      <c r="M153" s="18">
        <f t="shared" si="38"/>
        <v>-32.988020173212</v>
      </c>
      <c r="N153">
        <f t="shared" si="32"/>
        <v>-148.5177950526035</v>
      </c>
      <c r="O153">
        <f t="shared" si="39"/>
        <v>-135.5177950526035</v>
      </c>
      <c r="P153">
        <f t="shared" si="40"/>
        <v>58.517795052603503</v>
      </c>
      <c r="Q153">
        <f t="shared" si="33"/>
        <v>70.517795052603503</v>
      </c>
    </row>
    <row r="154" spans="2:17">
      <c r="B154" s="18">
        <v>145</v>
      </c>
      <c r="C154" s="3">
        <f t="shared" si="34"/>
        <v>0.16344827586206895</v>
      </c>
      <c r="D154" s="7">
        <f t="shared" si="28"/>
        <v>9.2828126883645119</v>
      </c>
      <c r="E154" s="6">
        <f t="shared" si="29"/>
        <v>9.3000000000000007</v>
      </c>
      <c r="F154" s="4">
        <f t="shared" si="30"/>
        <v>5.6588126883645113</v>
      </c>
      <c r="G154" s="18">
        <f t="shared" si="35"/>
        <v>5.7</v>
      </c>
      <c r="H154" s="4">
        <f t="shared" si="31"/>
        <v>146.92409604962694</v>
      </c>
      <c r="I154" s="18">
        <f t="shared" si="36"/>
        <v>118.74538703278665</v>
      </c>
      <c r="J154" s="23">
        <f>VLOOKUP(G154,'FS antenna gain'!$A$2:$B$902,2)</f>
        <v>16.157076618852088</v>
      </c>
      <c r="K154" s="18">
        <f>VLOOKUP(E154,'vehicle radar antenna gain'!$A$3:$D$903,2)</f>
        <v>-13.988020173212</v>
      </c>
      <c r="L154" s="18">
        <f t="shared" si="37"/>
        <v>-45.988020173212</v>
      </c>
      <c r="M154" s="18">
        <f t="shared" si="38"/>
        <v>-32.988020173212</v>
      </c>
      <c r="N154">
        <f t="shared" si="32"/>
        <v>-148.57633058714657</v>
      </c>
      <c r="O154">
        <f t="shared" si="39"/>
        <v>-135.57633058714657</v>
      </c>
      <c r="P154">
        <f t="shared" si="40"/>
        <v>58.576330587146572</v>
      </c>
      <c r="Q154">
        <f t="shared" si="33"/>
        <v>70.576330587146572</v>
      </c>
    </row>
    <row r="155" spans="2:17">
      <c r="B155" s="18">
        <v>146</v>
      </c>
      <c r="C155" s="3">
        <f t="shared" si="34"/>
        <v>0.16232876712328767</v>
      </c>
      <c r="D155" s="7">
        <f t="shared" si="28"/>
        <v>9.2203274681116465</v>
      </c>
      <c r="E155" s="6">
        <f t="shared" si="29"/>
        <v>9.1999999999999993</v>
      </c>
      <c r="F155" s="4">
        <f t="shared" si="30"/>
        <v>5.5963274681116459</v>
      </c>
      <c r="G155" s="18">
        <f t="shared" si="35"/>
        <v>5.6</v>
      </c>
      <c r="H155" s="4">
        <f t="shared" si="31"/>
        <v>147.91108815771724</v>
      </c>
      <c r="I155" s="18">
        <f t="shared" si="36"/>
        <v>118.80354112705982</v>
      </c>
      <c r="J155" s="23">
        <f>VLOOKUP(G155,'FS antenna gain'!$A$2:$B$902,2)</f>
        <v>16.544880773308275</v>
      </c>
      <c r="K155" s="18">
        <f>VLOOKUP(E155,'vehicle radar antenna gain'!$A$3:$D$903,2)</f>
        <v>-14.199214159352</v>
      </c>
      <c r="L155" s="18">
        <f t="shared" si="37"/>
        <v>-46.199214159351996</v>
      </c>
      <c r="M155" s="18">
        <f t="shared" si="38"/>
        <v>-33.199214159351996</v>
      </c>
      <c r="N155">
        <f t="shared" si="32"/>
        <v>-148.45787451310352</v>
      </c>
      <c r="O155">
        <f t="shared" si="39"/>
        <v>-135.45787451310352</v>
      </c>
      <c r="P155">
        <f t="shared" si="40"/>
        <v>58.457874513103519</v>
      </c>
      <c r="Q155">
        <f t="shared" si="33"/>
        <v>70.457874513103519</v>
      </c>
    </row>
    <row r="156" spans="2:17">
      <c r="B156" s="18">
        <v>147</v>
      </c>
      <c r="C156" s="3">
        <f t="shared" si="34"/>
        <v>0.16122448979591836</v>
      </c>
      <c r="D156" s="7">
        <f t="shared" si="28"/>
        <v>9.1586707044041322</v>
      </c>
      <c r="E156" s="6">
        <f t="shared" si="29"/>
        <v>9.1999999999999993</v>
      </c>
      <c r="F156" s="4">
        <f t="shared" si="30"/>
        <v>5.5346707044041317</v>
      </c>
      <c r="G156" s="18">
        <f t="shared" si="35"/>
        <v>5.5</v>
      </c>
      <c r="H156" s="4">
        <f t="shared" si="31"/>
        <v>148.89825385141359</v>
      </c>
      <c r="I156" s="18">
        <f t="shared" si="36"/>
        <v>118.86131857994036</v>
      </c>
      <c r="J156" s="23">
        <f>VLOOKUP(G156,'FS antenna gain'!$A$2:$B$902,2)</f>
        <v>16.544880773308275</v>
      </c>
      <c r="K156" s="18">
        <f>VLOOKUP(E156,'vehicle radar antenna gain'!$A$3:$D$903,2)</f>
        <v>-14.199214159352</v>
      </c>
      <c r="L156" s="18">
        <f t="shared" si="37"/>
        <v>-46.199214159351996</v>
      </c>
      <c r="M156" s="18">
        <f t="shared" si="38"/>
        <v>-33.199214159351996</v>
      </c>
      <c r="N156">
        <f t="shared" si="32"/>
        <v>-148.51565196598406</v>
      </c>
      <c r="O156">
        <f t="shared" si="39"/>
        <v>-135.51565196598406</v>
      </c>
      <c r="P156">
        <f t="shared" si="40"/>
        <v>58.515651965984063</v>
      </c>
      <c r="Q156">
        <f t="shared" si="33"/>
        <v>70.515651965984063</v>
      </c>
    </row>
    <row r="157" spans="2:17">
      <c r="B157" s="18">
        <v>148</v>
      </c>
      <c r="C157" s="3">
        <f t="shared" si="34"/>
        <v>0.16013513513513514</v>
      </c>
      <c r="D157" s="7">
        <f t="shared" si="28"/>
        <v>9.0978261696867584</v>
      </c>
      <c r="E157" s="6">
        <f t="shared" si="29"/>
        <v>9.1</v>
      </c>
      <c r="F157" s="4">
        <f t="shared" si="30"/>
        <v>5.4738261696867578</v>
      </c>
      <c r="G157" s="18">
        <f t="shared" si="35"/>
        <v>5.5</v>
      </c>
      <c r="H157" s="4">
        <f t="shared" si="31"/>
        <v>149.88558970094491</v>
      </c>
      <c r="I157" s="18">
        <f t="shared" si="36"/>
        <v>118.91872410320235</v>
      </c>
      <c r="J157" s="23">
        <f>VLOOKUP(G157,'FS antenna gain'!$A$2:$B$902,2)</f>
        <v>16.544880773308275</v>
      </c>
      <c r="K157" s="18">
        <f>VLOOKUP(E157,'vehicle radar antenna gain'!$A$3:$D$903,2)</f>
        <v>-14.199214159352</v>
      </c>
      <c r="L157" s="18">
        <f t="shared" si="37"/>
        <v>-46.199214159351996</v>
      </c>
      <c r="M157" s="18">
        <f t="shared" si="38"/>
        <v>-33.199214159351996</v>
      </c>
      <c r="N157">
        <f t="shared" si="32"/>
        <v>-148.57305748924605</v>
      </c>
      <c r="O157">
        <f t="shared" si="39"/>
        <v>-135.57305748924605</v>
      </c>
      <c r="P157">
        <f t="shared" si="40"/>
        <v>58.573057489246054</v>
      </c>
      <c r="Q157">
        <f t="shared" si="33"/>
        <v>70.573057489246054</v>
      </c>
    </row>
    <row r="158" spans="2:17">
      <c r="B158" s="18">
        <v>149</v>
      </c>
      <c r="C158" s="3">
        <f t="shared" si="34"/>
        <v>0.15906040268456376</v>
      </c>
      <c r="D158" s="7">
        <f t="shared" si="28"/>
        <v>9.0377780538201318</v>
      </c>
      <c r="E158" s="6">
        <f t="shared" si="29"/>
        <v>9</v>
      </c>
      <c r="F158" s="4">
        <f t="shared" si="30"/>
        <v>5.4137780538201312</v>
      </c>
      <c r="G158" s="18">
        <f t="shared" si="35"/>
        <v>5.4</v>
      </c>
      <c r="H158" s="4">
        <f t="shared" si="31"/>
        <v>150.87309236573631</v>
      </c>
      <c r="I158" s="18">
        <f t="shared" si="36"/>
        <v>118.97576232353032</v>
      </c>
      <c r="J158" s="23">
        <f>VLOOKUP(G158,'FS antenna gain'!$A$2:$B$902,2)</f>
        <v>16.74410401509008</v>
      </c>
      <c r="K158" s="18">
        <f>VLOOKUP(E158,'vehicle radar antenna gain'!$A$3:$D$903,2)</f>
        <v>-14.303481032320001</v>
      </c>
      <c r="L158" s="18">
        <f t="shared" si="37"/>
        <v>-46.303481032320001</v>
      </c>
      <c r="M158" s="18">
        <f t="shared" si="38"/>
        <v>-33.303481032320001</v>
      </c>
      <c r="N158">
        <f t="shared" si="32"/>
        <v>-148.53513934076025</v>
      </c>
      <c r="O158">
        <f t="shared" si="39"/>
        <v>-135.53513934076025</v>
      </c>
      <c r="P158">
        <f t="shared" si="40"/>
        <v>58.535139340760253</v>
      </c>
      <c r="Q158">
        <f t="shared" si="33"/>
        <v>70.535139340760253</v>
      </c>
    </row>
    <row r="159" spans="2:17">
      <c r="B159" s="18">
        <v>150</v>
      </c>
      <c r="C159" s="3">
        <f t="shared" si="34"/>
        <v>0.158</v>
      </c>
      <c r="D159" s="7">
        <f t="shared" si="28"/>
        <v>8.9785109508634928</v>
      </c>
      <c r="E159" s="6">
        <f t="shared" si="29"/>
        <v>9</v>
      </c>
      <c r="F159" s="4">
        <f t="shared" si="30"/>
        <v>5.3545109508634923</v>
      </c>
      <c r="G159" s="18">
        <f t="shared" si="35"/>
        <v>5.4</v>
      </c>
      <c r="H159" s="4">
        <f t="shared" si="31"/>
        <v>151.86075859154661</v>
      </c>
      <c r="I159" s="18">
        <f t="shared" si="36"/>
        <v>119.03243778447853</v>
      </c>
      <c r="J159" s="23">
        <f>VLOOKUP(G159,'FS antenna gain'!$A$2:$B$902,2)</f>
        <v>16.74410401509008</v>
      </c>
      <c r="K159" s="18">
        <f>VLOOKUP(E159,'vehicle radar antenna gain'!$A$3:$D$903,2)</f>
        <v>-14.303481032320001</v>
      </c>
      <c r="L159" s="18">
        <f t="shared" si="37"/>
        <v>-46.303481032320001</v>
      </c>
      <c r="M159" s="18">
        <f t="shared" si="38"/>
        <v>-33.303481032320001</v>
      </c>
      <c r="N159">
        <f t="shared" si="32"/>
        <v>-148.59181480170847</v>
      </c>
      <c r="O159">
        <f t="shared" si="39"/>
        <v>-135.59181480170847</v>
      </c>
      <c r="P159">
        <f t="shared" si="40"/>
        <v>58.591814801708466</v>
      </c>
      <c r="Q159">
        <f t="shared" si="33"/>
        <v>70.591814801708466</v>
      </c>
    </row>
    <row r="160" spans="2:17">
      <c r="B160" s="18">
        <v>151</v>
      </c>
      <c r="C160" s="3">
        <f t="shared" si="34"/>
        <v>0.15695364238410595</v>
      </c>
      <c r="D160" s="7">
        <f t="shared" si="28"/>
        <v>8.9200098463519755</v>
      </c>
      <c r="E160" s="6">
        <f t="shared" si="29"/>
        <v>8.9</v>
      </c>
      <c r="F160" s="4">
        <f t="shared" si="30"/>
        <v>5.2960098463519749</v>
      </c>
      <c r="G160" s="18">
        <f t="shared" si="35"/>
        <v>5.3</v>
      </c>
      <c r="H160" s="4">
        <f t="shared" si="31"/>
        <v>152.84858520771462</v>
      </c>
      <c r="I160" s="18">
        <f t="shared" si="36"/>
        <v>119.08875494837667</v>
      </c>
      <c r="J160" s="23">
        <f>VLOOKUP(G160,'FS antenna gain'!$A$2:$B$902,2)</f>
        <v>17.153864419794299</v>
      </c>
      <c r="K160" s="18">
        <f>VLOOKUP(E160,'vehicle radar antenna gain'!$A$3:$D$903,2)</f>
        <v>-14.406690388891001</v>
      </c>
      <c r="L160" s="18">
        <f t="shared" si="37"/>
        <v>-46.406690388891001</v>
      </c>
      <c r="M160" s="18">
        <f t="shared" si="38"/>
        <v>-33.406690388891001</v>
      </c>
      <c r="N160">
        <f t="shared" si="32"/>
        <v>-148.34158091747338</v>
      </c>
      <c r="O160">
        <f t="shared" si="39"/>
        <v>-135.34158091747338</v>
      </c>
      <c r="P160">
        <f t="shared" si="40"/>
        <v>58.341580917473379</v>
      </c>
      <c r="Q160">
        <f t="shared" si="33"/>
        <v>70.341580917473379</v>
      </c>
    </row>
    <row r="161" spans="2:17">
      <c r="B161" s="18">
        <v>152</v>
      </c>
      <c r="C161" s="3">
        <f t="shared" si="34"/>
        <v>0.15592105263157893</v>
      </c>
      <c r="D161" s="7">
        <f t="shared" si="28"/>
        <v>8.8622601050471292</v>
      </c>
      <c r="E161" s="6">
        <f t="shared" si="29"/>
        <v>8.9</v>
      </c>
      <c r="F161" s="4">
        <f t="shared" si="30"/>
        <v>5.2382601050471287</v>
      </c>
      <c r="G161" s="18">
        <f t="shared" si="35"/>
        <v>5.2</v>
      </c>
      <c r="H161" s="4">
        <f t="shared" si="31"/>
        <v>153.83656912450954</v>
      </c>
      <c r="I161" s="18">
        <f t="shared" si="36"/>
        <v>119.14471819818385</v>
      </c>
      <c r="J161" s="23">
        <f>VLOOKUP(G161,'FS antenna gain'!$A$2:$B$902,2)</f>
        <v>17.153864419794299</v>
      </c>
      <c r="K161" s="18">
        <f>VLOOKUP(E161,'vehicle radar antenna gain'!$A$3:$D$903,2)</f>
        <v>-14.406690388891001</v>
      </c>
      <c r="L161" s="18">
        <f t="shared" si="37"/>
        <v>-46.406690388891001</v>
      </c>
      <c r="M161" s="18">
        <f t="shared" si="38"/>
        <v>-33.406690388891001</v>
      </c>
      <c r="N161">
        <f t="shared" si="32"/>
        <v>-148.39754416728056</v>
      </c>
      <c r="O161">
        <f t="shared" si="39"/>
        <v>-135.39754416728056</v>
      </c>
      <c r="P161">
        <f t="shared" si="40"/>
        <v>58.397544167280557</v>
      </c>
      <c r="Q161">
        <f t="shared" si="33"/>
        <v>70.397544167280557</v>
      </c>
    </row>
    <row r="162" spans="2:17">
      <c r="B162" s="18">
        <v>153</v>
      </c>
      <c r="C162" s="3">
        <f t="shared" si="34"/>
        <v>0.15490196078431373</v>
      </c>
      <c r="D162" s="7">
        <f t="shared" si="28"/>
        <v>8.8052474591404195</v>
      </c>
      <c r="E162" s="6">
        <f t="shared" si="29"/>
        <v>8.8000000000000007</v>
      </c>
      <c r="F162" s="4">
        <f t="shared" si="30"/>
        <v>5.181247459140419</v>
      </c>
      <c r="G162" s="18">
        <f t="shared" si="35"/>
        <v>5.2</v>
      </c>
      <c r="H162" s="4">
        <f t="shared" si="31"/>
        <v>154.82470733058079</v>
      </c>
      <c r="I162" s="18">
        <f t="shared" si="36"/>
        <v>119.20033183929263</v>
      </c>
      <c r="J162" s="23">
        <f>VLOOKUP(G162,'FS antenna gain'!$A$2:$B$902,2)</f>
        <v>17.153864419794299</v>
      </c>
      <c r="K162" s="18">
        <f>VLOOKUP(E162,'vehicle radar antenna gain'!$A$3:$D$903,2)</f>
        <v>-14.508705399096</v>
      </c>
      <c r="L162" s="18">
        <f t="shared" si="37"/>
        <v>-46.508705399096002</v>
      </c>
      <c r="M162" s="18">
        <f t="shared" si="38"/>
        <v>-33.508705399096002</v>
      </c>
      <c r="N162">
        <f t="shared" si="32"/>
        <v>-148.55517281859434</v>
      </c>
      <c r="O162">
        <f t="shared" si="39"/>
        <v>-135.55517281859434</v>
      </c>
      <c r="P162">
        <f t="shared" si="40"/>
        <v>58.555172818594343</v>
      </c>
      <c r="Q162">
        <f t="shared" si="33"/>
        <v>70.555172818594343</v>
      </c>
    </row>
    <row r="163" spans="2:17">
      <c r="B163" s="18">
        <v>154</v>
      </c>
      <c r="C163" s="3">
        <f t="shared" si="34"/>
        <v>0.15389610389610389</v>
      </c>
      <c r="D163" s="7">
        <f t="shared" si="28"/>
        <v>8.7489579968905087</v>
      </c>
      <c r="E163" s="6">
        <f t="shared" si="29"/>
        <v>8.6999999999999993</v>
      </c>
      <c r="F163" s="4">
        <f t="shared" si="30"/>
        <v>5.1249579968905081</v>
      </c>
      <c r="G163" s="18">
        <f t="shared" si="35"/>
        <v>5.0999999999999996</v>
      </c>
      <c r="H163" s="4">
        <f t="shared" si="31"/>
        <v>155.81299689050331</v>
      </c>
      <c r="I163" s="18">
        <f t="shared" si="36"/>
        <v>119.25560010128436</v>
      </c>
      <c r="J163" s="23">
        <f>VLOOKUP(G163,'FS antenna gain'!$A$2:$B$902,2)</f>
        <v>17.579697902263863</v>
      </c>
      <c r="K163" s="18">
        <f>VLOOKUP(E163,'vehicle radar antenna gain'!$A$3:$D$903,2)</f>
        <v>-14.708570102755001</v>
      </c>
      <c r="L163" s="18">
        <f t="shared" si="37"/>
        <v>-46.708570102755004</v>
      </c>
      <c r="M163" s="18">
        <f t="shared" si="38"/>
        <v>-33.708570102755004</v>
      </c>
      <c r="N163">
        <f t="shared" si="32"/>
        <v>-148.3844723017755</v>
      </c>
      <c r="O163">
        <f t="shared" si="39"/>
        <v>-135.3844723017755</v>
      </c>
      <c r="P163">
        <f t="shared" si="40"/>
        <v>58.384472301775503</v>
      </c>
      <c r="Q163">
        <f t="shared" si="33"/>
        <v>70.384472301775503</v>
      </c>
    </row>
    <row r="164" spans="2:17">
      <c r="B164" s="18">
        <v>155</v>
      </c>
      <c r="C164" s="3">
        <f t="shared" si="34"/>
        <v>0.1529032258064516</v>
      </c>
      <c r="D164" s="7">
        <f t="shared" si="28"/>
        <v>8.6933781516759865</v>
      </c>
      <c r="E164" s="6">
        <f t="shared" si="29"/>
        <v>8.6999999999999993</v>
      </c>
      <c r="F164" s="4">
        <f t="shared" si="30"/>
        <v>5.0693781516759859</v>
      </c>
      <c r="G164" s="18">
        <f t="shared" si="35"/>
        <v>5.0999999999999996</v>
      </c>
      <c r="H164" s="4">
        <f t="shared" si="31"/>
        <v>156.80143494241372</v>
      </c>
      <c r="I164" s="18">
        <f t="shared" si="36"/>
        <v>119.31052713963737</v>
      </c>
      <c r="J164" s="23">
        <f>VLOOKUP(G164,'FS antenna gain'!$A$2:$B$902,2)</f>
        <v>17.579697902263863</v>
      </c>
      <c r="K164" s="18">
        <f>VLOOKUP(E164,'vehicle radar antenna gain'!$A$3:$D$903,2)</f>
        <v>-14.708570102755001</v>
      </c>
      <c r="L164" s="18">
        <f t="shared" si="37"/>
        <v>-46.708570102755004</v>
      </c>
      <c r="M164" s="18">
        <f t="shared" si="38"/>
        <v>-33.708570102755004</v>
      </c>
      <c r="N164">
        <f t="shared" si="32"/>
        <v>-148.43939934012852</v>
      </c>
      <c r="O164">
        <f t="shared" si="39"/>
        <v>-135.43939934012852</v>
      </c>
      <c r="P164">
        <f>-(N164-$I$4)</f>
        <v>58.439399340128517</v>
      </c>
      <c r="Q164">
        <f t="shared" si="33"/>
        <v>70.439399340128517</v>
      </c>
    </row>
    <row r="165" spans="2:17">
      <c r="B165" s="18">
        <v>156</v>
      </c>
      <c r="C165" s="3">
        <f t="shared" si="34"/>
        <v>0.15192307692307691</v>
      </c>
      <c r="D165" s="7">
        <f t="shared" si="28"/>
        <v>8.6384946914460805</v>
      </c>
      <c r="E165" s="6">
        <f t="shared" si="29"/>
        <v>8.6</v>
      </c>
      <c r="F165" s="4">
        <f t="shared" si="30"/>
        <v>5.01449469144608</v>
      </c>
      <c r="G165" s="18">
        <f t="shared" si="35"/>
        <v>5</v>
      </c>
      <c r="H165" s="4">
        <f t="shared" si="31"/>
        <v>157.79001869573372</v>
      </c>
      <c r="I165" s="18">
        <f t="shared" si="36"/>
        <v>119.36511703738933</v>
      </c>
      <c r="J165" s="23">
        <f>VLOOKUP(G165,'FS antenna gain'!$A$2:$B$902,2)</f>
        <v>17.579697902263863</v>
      </c>
      <c r="K165" s="18">
        <f>VLOOKUP(E165,'vehicle radar antenna gain'!$A$3:$D$903,2)</f>
        <v>-14.708570102755001</v>
      </c>
      <c r="L165" s="18">
        <f t="shared" si="37"/>
        <v>-46.708570102755004</v>
      </c>
      <c r="M165" s="18">
        <f t="shared" si="38"/>
        <v>-33.708570102755004</v>
      </c>
      <c r="N165">
        <f t="shared" si="32"/>
        <v>-148.49398923788047</v>
      </c>
      <c r="O165">
        <f t="shared" si="39"/>
        <v>-135.49398923788047</v>
      </c>
      <c r="P165">
        <f t="shared" ref="P165:P189" si="41">-(N165-$I$4)</f>
        <v>58.49398923788047</v>
      </c>
      <c r="Q165">
        <f t="shared" si="33"/>
        <v>70.49398923788047</v>
      </c>
    </row>
    <row r="166" spans="2:17">
      <c r="B166" s="18">
        <v>157</v>
      </c>
      <c r="C166" s="3">
        <f t="shared" si="34"/>
        <v>0.15095541401273885</v>
      </c>
      <c r="D166" s="7">
        <f t="shared" si="28"/>
        <v>8.5842947085527239</v>
      </c>
      <c r="E166" s="6">
        <f t="shared" si="29"/>
        <v>8.6</v>
      </c>
      <c r="F166" s="4">
        <f t="shared" si="30"/>
        <v>4.9602947085527234</v>
      </c>
      <c r="G166" s="18">
        <f t="shared" si="35"/>
        <v>5</v>
      </c>
      <c r="H166" s="4">
        <f t="shared" si="31"/>
        <v>158.77874542897737</v>
      </c>
      <c r="I166" s="18">
        <f t="shared" si="36"/>
        <v>119.41937380675569</v>
      </c>
      <c r="J166" s="23">
        <f>VLOOKUP(G166,'FS antenna gain'!$A$2:$B$902,2)</f>
        <v>17.579697902263863</v>
      </c>
      <c r="K166" s="18">
        <f>VLOOKUP(E166,'vehicle radar antenna gain'!$A$3:$D$903,2)</f>
        <v>-14.708570102755001</v>
      </c>
      <c r="L166" s="18">
        <f t="shared" si="37"/>
        <v>-46.708570102755004</v>
      </c>
      <c r="M166" s="18">
        <f t="shared" si="38"/>
        <v>-33.708570102755004</v>
      </c>
      <c r="N166">
        <f t="shared" si="32"/>
        <v>-148.54824600724683</v>
      </c>
      <c r="O166">
        <f t="shared" si="39"/>
        <v>-135.54824600724683</v>
      </c>
      <c r="P166">
        <f t="shared" si="41"/>
        <v>58.548246007246831</v>
      </c>
      <c r="Q166">
        <f t="shared" si="33"/>
        <v>70.548246007246831</v>
      </c>
    </row>
    <row r="167" spans="2:17">
      <c r="B167" s="18">
        <v>158</v>
      </c>
      <c r="C167" s="3">
        <f t="shared" si="34"/>
        <v>0.15</v>
      </c>
      <c r="D167" s="7">
        <f t="shared" si="28"/>
        <v>8.5307656099481335</v>
      </c>
      <c r="E167" s="6">
        <f t="shared" si="29"/>
        <v>8.5</v>
      </c>
      <c r="F167" s="4">
        <f t="shared" si="30"/>
        <v>4.9067656099481329</v>
      </c>
      <c r="G167" s="18">
        <f t="shared" si="35"/>
        <v>4.9000000000000004</v>
      </c>
      <c r="H167" s="4">
        <f t="shared" si="31"/>
        <v>159.76761248763779</v>
      </c>
      <c r="I167" s="18">
        <f t="shared" si="36"/>
        <v>119.47330139070419</v>
      </c>
      <c r="J167" s="23">
        <f>VLOOKUP(G167,'FS antenna gain'!$A$2:$B$902,2)</f>
        <v>17.799046009951425</v>
      </c>
      <c r="K167" s="18">
        <f>VLOOKUP(E167,'vehicle radar antenna gain'!$A$3:$D$903,2)</f>
        <v>-14.806111455189001</v>
      </c>
      <c r="L167" s="18">
        <f t="shared" si="37"/>
        <v>-46.806111455188997</v>
      </c>
      <c r="M167" s="18">
        <f t="shared" si="38"/>
        <v>-33.806111455188997</v>
      </c>
      <c r="N167">
        <f t="shared" si="32"/>
        <v>-148.48036683594177</v>
      </c>
      <c r="O167">
        <f t="shared" si="39"/>
        <v>-135.48036683594177</v>
      </c>
      <c r="P167">
        <f t="shared" si="41"/>
        <v>58.480366835941766</v>
      </c>
      <c r="Q167">
        <f t="shared" si="33"/>
        <v>70.480366835941766</v>
      </c>
    </row>
    <row r="168" spans="2:17">
      <c r="B168" s="18">
        <v>159</v>
      </c>
      <c r="C168" s="3">
        <f t="shared" si="34"/>
        <v>0.1490566037735849</v>
      </c>
      <c r="D168" s="7">
        <f t="shared" si="28"/>
        <v>8.4778951077328113</v>
      </c>
      <c r="E168" s="6">
        <f t="shared" si="29"/>
        <v>8.5</v>
      </c>
      <c r="F168" s="4">
        <f t="shared" si="30"/>
        <v>4.8538951077328107</v>
      </c>
      <c r="G168" s="18">
        <f t="shared" si="35"/>
        <v>4.9000000000000004</v>
      </c>
      <c r="H168" s="4">
        <f t="shared" si="31"/>
        <v>160.7566172821511</v>
      </c>
      <c r="I168" s="18">
        <f t="shared" si="36"/>
        <v>119.52690366448883</v>
      </c>
      <c r="J168" s="23">
        <f>VLOOKUP(G168,'FS antenna gain'!$A$2:$B$902,2)</f>
        <v>17.799046009951425</v>
      </c>
      <c r="K168" s="18">
        <f>VLOOKUP(E168,'vehicle radar antenna gain'!$A$3:$D$903,2)</f>
        <v>-14.806111455189001</v>
      </c>
      <c r="L168" s="18">
        <f t="shared" si="37"/>
        <v>-46.806111455188997</v>
      </c>
      <c r="M168" s="18">
        <f t="shared" si="38"/>
        <v>-33.806111455188997</v>
      </c>
      <c r="N168">
        <f t="shared" si="32"/>
        <v>-148.5339691097264</v>
      </c>
      <c r="O168">
        <f t="shared" si="39"/>
        <v>-135.5339691097264</v>
      </c>
      <c r="P168">
        <f t="shared" si="41"/>
        <v>58.533969109726399</v>
      </c>
      <c r="Q168">
        <f t="shared" si="33"/>
        <v>70.533969109726399</v>
      </c>
    </row>
    <row r="169" spans="2:17">
      <c r="B169" s="18">
        <v>160</v>
      </c>
      <c r="C169" s="3">
        <f t="shared" si="34"/>
        <v>0.14812500000000001</v>
      </c>
      <c r="D169" s="7">
        <f t="shared" si="28"/>
        <v>8.4256712100395372</v>
      </c>
      <c r="E169" s="6">
        <f t="shared" si="29"/>
        <v>8.4</v>
      </c>
      <c r="F169" s="4">
        <f t="shared" si="30"/>
        <v>4.8016712100395367</v>
      </c>
      <c r="G169" s="18">
        <f t="shared" si="35"/>
        <v>4.8</v>
      </c>
      <c r="H169" s="4">
        <f t="shared" si="31"/>
        <v>161.74575728593317</v>
      </c>
      <c r="I169" s="18">
        <f t="shared" si="36"/>
        <v>119.58018443714229</v>
      </c>
      <c r="J169" s="23">
        <f>VLOOKUP(G169,'FS antenna gain'!$A$2:$B$902,2)</f>
        <v>18.251501562271375</v>
      </c>
      <c r="K169" s="18">
        <f>VLOOKUP(E169,'vehicle radar antenna gain'!$A$3:$D$903,2)</f>
        <v>-14.901842137246</v>
      </c>
      <c r="L169" s="18">
        <f t="shared" si="37"/>
        <v>-46.901842137246</v>
      </c>
      <c r="M169" s="18">
        <f t="shared" si="38"/>
        <v>-33.901842137246</v>
      </c>
      <c r="N169">
        <f t="shared" si="32"/>
        <v>-148.23052501211691</v>
      </c>
      <c r="O169">
        <f t="shared" si="39"/>
        <v>-135.23052501211691</v>
      </c>
      <c r="P169">
        <f t="shared" si="41"/>
        <v>58.230525012116914</v>
      </c>
      <c r="Q169">
        <f t="shared" si="33"/>
        <v>70.230525012116914</v>
      </c>
    </row>
    <row r="170" spans="2:17">
      <c r="B170" s="18">
        <v>161</v>
      </c>
      <c r="C170" s="3">
        <f t="shared" si="34"/>
        <v>0.14720496894409937</v>
      </c>
      <c r="D170" s="7">
        <f t="shared" si="28"/>
        <v>8.3740822122396192</v>
      </c>
      <c r="E170" s="6">
        <f t="shared" si="29"/>
        <v>8.4</v>
      </c>
      <c r="F170" s="4">
        <f t="shared" si="30"/>
        <v>4.7500822122396187</v>
      </c>
      <c r="G170" s="18">
        <f t="shared" si="35"/>
        <v>4.8</v>
      </c>
      <c r="H170" s="4">
        <f t="shared" si="31"/>
        <v>162.73503003348725</v>
      </c>
      <c r="I170" s="18">
        <f t="shared" si="36"/>
        <v>119.63314745292956</v>
      </c>
      <c r="J170" s="23">
        <f>VLOOKUP(G170,'FS antenna gain'!$A$2:$B$902,2)</f>
        <v>18.251501562271375</v>
      </c>
      <c r="K170" s="18">
        <f>VLOOKUP(E170,'vehicle radar antenna gain'!$A$3:$D$903,2)</f>
        <v>-14.901842137246</v>
      </c>
      <c r="L170" s="18">
        <f t="shared" si="37"/>
        <v>-46.901842137246</v>
      </c>
      <c r="M170" s="18">
        <f t="shared" si="38"/>
        <v>-33.901842137246</v>
      </c>
      <c r="N170">
        <f t="shared" si="32"/>
        <v>-148.28348802790418</v>
      </c>
      <c r="O170">
        <f t="shared" si="39"/>
        <v>-135.28348802790418</v>
      </c>
      <c r="P170">
        <f t="shared" si="41"/>
        <v>58.283488027904184</v>
      </c>
      <c r="Q170">
        <f t="shared" si="33"/>
        <v>70.283488027904184</v>
      </c>
    </row>
    <row r="171" spans="2:17">
      <c r="B171" s="18">
        <v>162</v>
      </c>
      <c r="C171" s="3">
        <f t="shared" si="34"/>
        <v>0.14629629629629629</v>
      </c>
      <c r="D171" s="7">
        <f t="shared" si="28"/>
        <v>8.3231166884583327</v>
      </c>
      <c r="E171" s="6">
        <f t="shared" si="29"/>
        <v>8.3000000000000007</v>
      </c>
      <c r="F171" s="4">
        <f t="shared" si="30"/>
        <v>4.6991166884583322</v>
      </c>
      <c r="G171" s="18">
        <f t="shared" si="35"/>
        <v>4.7</v>
      </c>
      <c r="H171" s="4">
        <f t="shared" si="31"/>
        <v>163.72443311857884</v>
      </c>
      <c r="I171" s="18">
        <f t="shared" si="36"/>
        <v>119.68579639276339</v>
      </c>
      <c r="J171" s="23">
        <f>VLOOKUP(G171,'FS antenna gain'!$A$2:$B$902,2)</f>
        <v>18.251501562271375</v>
      </c>
      <c r="K171" s="18">
        <f>VLOOKUP(E171,'vehicle radar antenna gain'!$A$3:$D$903,2)</f>
        <v>-14.995591729079001</v>
      </c>
      <c r="L171" s="18">
        <f t="shared" si="37"/>
        <v>-46.995591729079003</v>
      </c>
      <c r="M171" s="18">
        <f t="shared" si="38"/>
        <v>-33.995591729079003</v>
      </c>
      <c r="N171">
        <f t="shared" si="32"/>
        <v>-148.429886559571</v>
      </c>
      <c r="O171">
        <f t="shared" si="39"/>
        <v>-135.429886559571</v>
      </c>
      <c r="P171">
        <f t="shared" si="41"/>
        <v>58.429886559571003</v>
      </c>
      <c r="Q171">
        <f t="shared" si="33"/>
        <v>70.429886559571003</v>
      </c>
    </row>
    <row r="172" spans="2:17">
      <c r="B172" s="18">
        <v>163</v>
      </c>
      <c r="C172" s="3">
        <f t="shared" si="34"/>
        <v>0.14539877300613496</v>
      </c>
      <c r="D172" s="7">
        <f t="shared" si="28"/>
        <v>8.2727634833869939</v>
      </c>
      <c r="E172" s="6">
        <f t="shared" si="29"/>
        <v>8.3000000000000007</v>
      </c>
      <c r="F172" s="4">
        <f t="shared" si="30"/>
        <v>4.6487634833869933</v>
      </c>
      <c r="G172" s="18">
        <f t="shared" si="35"/>
        <v>4.5999999999999996</v>
      </c>
      <c r="H172" s="4">
        <f t="shared" si="31"/>
        <v>164.7139641924752</v>
      </c>
      <c r="I172" s="18">
        <f t="shared" si="36"/>
        <v>119.73813487558272</v>
      </c>
      <c r="J172" s="23">
        <f>VLOOKUP(G172,'FS antenna gain'!$A$2:$B$902,2)</f>
        <v>18.723635166280697</v>
      </c>
      <c r="K172" s="18">
        <f>VLOOKUP(E172,'vehicle radar antenna gain'!$A$3:$D$903,2)</f>
        <v>-14.995591729079001</v>
      </c>
      <c r="L172" s="18">
        <f t="shared" si="37"/>
        <v>-46.995591729079003</v>
      </c>
      <c r="M172" s="18">
        <f t="shared" si="38"/>
        <v>-33.995591729079003</v>
      </c>
      <c r="N172">
        <f t="shared" si="32"/>
        <v>-148.01009143838101</v>
      </c>
      <c r="O172">
        <f t="shared" si="39"/>
        <v>-135.01009143838101</v>
      </c>
      <c r="P172">
        <f t="shared" si="41"/>
        <v>58.010091438381011</v>
      </c>
      <c r="Q172">
        <f t="shared" si="33"/>
        <v>70.010091438381011</v>
      </c>
    </row>
    <row r="173" spans="2:17">
      <c r="B173" s="18">
        <v>164</v>
      </c>
      <c r="C173" s="3">
        <f t="shared" si="34"/>
        <v>0.14451219512195121</v>
      </c>
      <c r="D173" s="7">
        <f t="shared" si="28"/>
        <v>8.2230117043797772</v>
      </c>
      <c r="E173" s="6">
        <f t="shared" si="29"/>
        <v>8.1999999999999993</v>
      </c>
      <c r="F173" s="4">
        <f t="shared" si="30"/>
        <v>4.5990117043797767</v>
      </c>
      <c r="G173" s="18">
        <f t="shared" si="35"/>
        <v>4.5999999999999996</v>
      </c>
      <c r="H173" s="4">
        <f t="shared" si="31"/>
        <v>165.70362096224693</v>
      </c>
      <c r="I173" s="18">
        <f t="shared" si="36"/>
        <v>119.79016645969523</v>
      </c>
      <c r="J173" s="23">
        <f>VLOOKUP(G173,'FS antenna gain'!$A$2:$B$902,2)</f>
        <v>18.723635166280697</v>
      </c>
      <c r="K173" s="18">
        <f>VLOOKUP(E173,'vehicle radar antenna gain'!$A$3:$D$903,2)</f>
        <v>-15.176437120864</v>
      </c>
      <c r="L173" s="18">
        <f t="shared" si="37"/>
        <v>-47.176437120864001</v>
      </c>
      <c r="M173" s="18">
        <f t="shared" si="38"/>
        <v>-34.176437120864001</v>
      </c>
      <c r="N173">
        <f t="shared" si="32"/>
        <v>-148.24296841427852</v>
      </c>
      <c r="O173">
        <f t="shared" si="39"/>
        <v>-135.24296841427852</v>
      </c>
      <c r="P173">
        <f t="shared" si="41"/>
        <v>58.242968414278522</v>
      </c>
      <c r="Q173">
        <f t="shared" si="33"/>
        <v>70.242968414278522</v>
      </c>
    </row>
    <row r="174" spans="2:17">
      <c r="B174" s="18">
        <v>165</v>
      </c>
      <c r="C174" s="3">
        <f t="shared" si="34"/>
        <v>0.14363636363636365</v>
      </c>
      <c r="D174" s="7">
        <f t="shared" si="28"/>
        <v>8.1738507138238496</v>
      </c>
      <c r="E174" s="6">
        <f t="shared" si="29"/>
        <v>8.1999999999999993</v>
      </c>
      <c r="F174" s="4">
        <f t="shared" si="30"/>
        <v>4.5498507138238491</v>
      </c>
      <c r="G174" s="18">
        <f t="shared" si="35"/>
        <v>4.5</v>
      </c>
      <c r="H174" s="4">
        <f t="shared" si="31"/>
        <v>166.69340118912925</v>
      </c>
      <c r="I174" s="18">
        <f t="shared" si="36"/>
        <v>119.8418946440849</v>
      </c>
      <c r="J174" s="23">
        <f>VLOOKUP(G174,'FS antenna gain'!$A$2:$B$902,2)</f>
        <v>18.723635166280697</v>
      </c>
      <c r="K174" s="18">
        <f>VLOOKUP(E174,'vehicle radar antenna gain'!$A$3:$D$903,2)</f>
        <v>-15.176437120864</v>
      </c>
      <c r="L174" s="18">
        <f t="shared" si="37"/>
        <v>-47.176437120864001</v>
      </c>
      <c r="M174" s="18">
        <f t="shared" si="38"/>
        <v>-34.176437120864001</v>
      </c>
      <c r="N174">
        <f t="shared" si="32"/>
        <v>-148.2946965986682</v>
      </c>
      <c r="O174">
        <f t="shared" si="39"/>
        <v>-135.2946965986682</v>
      </c>
      <c r="P174">
        <f t="shared" si="41"/>
        <v>58.294696598668196</v>
      </c>
      <c r="Q174">
        <f t="shared" si="33"/>
        <v>70.294696598668196</v>
      </c>
    </row>
    <row r="175" spans="2:17">
      <c r="B175" s="18">
        <v>166</v>
      </c>
      <c r="C175" s="3">
        <f t="shared" si="34"/>
        <v>0.14277108433734939</v>
      </c>
      <c r="D175" s="7">
        <f t="shared" si="28"/>
        <v>8.1252701217719654</v>
      </c>
      <c r="E175" s="6">
        <f t="shared" si="29"/>
        <v>8.1</v>
      </c>
      <c r="F175" s="4">
        <f t="shared" si="30"/>
        <v>4.5012701217719648</v>
      </c>
      <c r="G175" s="18">
        <f t="shared" si="35"/>
        <v>4.5</v>
      </c>
      <c r="H175" s="4">
        <f t="shared" si="31"/>
        <v>167.68330268694018</v>
      </c>
      <c r="I175" s="18">
        <f t="shared" si="36"/>
        <v>119.89332286968613</v>
      </c>
      <c r="J175" s="23">
        <f>VLOOKUP(G175,'FS antenna gain'!$A$2:$B$902,2)</f>
        <v>18.723635166280697</v>
      </c>
      <c r="K175" s="18">
        <f>VLOOKUP(E175,'vehicle radar antenna gain'!$A$3:$D$903,2)</f>
        <v>-15.176437120864</v>
      </c>
      <c r="L175" s="18">
        <f t="shared" si="37"/>
        <v>-47.176437120864001</v>
      </c>
      <c r="M175" s="18">
        <f t="shared" si="38"/>
        <v>-34.176437120864001</v>
      </c>
      <c r="N175">
        <f t="shared" si="32"/>
        <v>-148.34612482426942</v>
      </c>
      <c r="O175">
        <f t="shared" si="39"/>
        <v>-135.34612482426942</v>
      </c>
      <c r="P175">
        <f t="shared" si="41"/>
        <v>58.346124824269424</v>
      </c>
      <c r="Q175">
        <f t="shared" si="33"/>
        <v>70.346124824269424</v>
      </c>
    </row>
    <row r="176" spans="2:17">
      <c r="B176" s="18">
        <v>167</v>
      </c>
      <c r="C176" s="3">
        <f t="shared" si="34"/>
        <v>0.14191616766467066</v>
      </c>
      <c r="D176" s="7">
        <f t="shared" si="28"/>
        <v>8.0772597788271359</v>
      </c>
      <c r="E176" s="6">
        <f t="shared" si="29"/>
        <v>8.1</v>
      </c>
      <c r="F176" s="4">
        <f t="shared" si="30"/>
        <v>4.4532597788271353</v>
      </c>
      <c r="G176" s="18">
        <f t="shared" si="35"/>
        <v>4.5</v>
      </c>
      <c r="H176" s="4">
        <f t="shared" si="31"/>
        <v>168.67332332055355</v>
      </c>
      <c r="I176" s="18">
        <f t="shared" si="36"/>
        <v>119.9444545206245</v>
      </c>
      <c r="J176" s="23">
        <f>VLOOKUP(G176,'FS antenna gain'!$A$2:$B$902,2)</f>
        <v>18.723635166280697</v>
      </c>
      <c r="K176" s="18">
        <f>VLOOKUP(E176,'vehicle radar antenna gain'!$A$3:$D$903,2)</f>
        <v>-15.176437120864</v>
      </c>
      <c r="L176" s="18">
        <f t="shared" si="37"/>
        <v>-47.176437120864001</v>
      </c>
      <c r="M176" s="18">
        <f t="shared" si="38"/>
        <v>-34.176437120864001</v>
      </c>
      <c r="N176">
        <f t="shared" si="32"/>
        <v>-148.3972564752078</v>
      </c>
      <c r="O176">
        <f t="shared" si="39"/>
        <v>-135.3972564752078</v>
      </c>
      <c r="P176">
        <f t="shared" si="41"/>
        <v>58.397256475207797</v>
      </c>
      <c r="Q176">
        <f t="shared" si="33"/>
        <v>70.397256475207797</v>
      </c>
    </row>
    <row r="177" spans="2:17">
      <c r="B177" s="18">
        <v>168</v>
      </c>
      <c r="C177" s="3">
        <f t="shared" si="34"/>
        <v>0.14107142857142857</v>
      </c>
      <c r="D177" s="7">
        <f t="shared" si="28"/>
        <v>8.029809769269395</v>
      </c>
      <c r="E177" s="6">
        <f t="shared" si="29"/>
        <v>8</v>
      </c>
      <c r="F177" s="4">
        <f t="shared" si="30"/>
        <v>4.4058097692693945</v>
      </c>
      <c r="G177" s="18">
        <f t="shared" si="35"/>
        <v>4.4000000000000004</v>
      </c>
      <c r="H177" s="4">
        <f t="shared" si="31"/>
        <v>169.66346100442487</v>
      </c>
      <c r="I177" s="18">
        <f t="shared" si="36"/>
        <v>119.99529292542621</v>
      </c>
      <c r="J177" s="23">
        <f>VLOOKUP(G177,'FS antenna gain'!$A$2:$B$902,2)</f>
        <v>18.967631098509635</v>
      </c>
      <c r="K177" s="18">
        <f>VLOOKUP(E177,'vehicle radar antenna gain'!$A$3:$D$903,2)</f>
        <v>-15.263164868157</v>
      </c>
      <c r="L177" s="18">
        <f t="shared" si="37"/>
        <v>-47.263164868156998</v>
      </c>
      <c r="M177" s="18">
        <f t="shared" si="38"/>
        <v>-34.263164868156998</v>
      </c>
      <c r="N177">
        <f t="shared" si="32"/>
        <v>-148.29082669507358</v>
      </c>
      <c r="O177">
        <f t="shared" si="39"/>
        <v>-135.29082669507358</v>
      </c>
      <c r="P177">
        <f t="shared" si="41"/>
        <v>58.290826695073577</v>
      </c>
      <c r="Q177">
        <f t="shared" si="33"/>
        <v>70.290826695073577</v>
      </c>
    </row>
    <row r="178" spans="2:17">
      <c r="B178" s="18">
        <v>169</v>
      </c>
      <c r="C178" s="3">
        <f t="shared" si="34"/>
        <v>0.14023668639053255</v>
      </c>
      <c r="D178" s="7">
        <f t="shared" si="28"/>
        <v>7.9829104044152501</v>
      </c>
      <c r="E178" s="6">
        <f t="shared" si="29"/>
        <v>8</v>
      </c>
      <c r="F178" s="4">
        <f t="shared" si="30"/>
        <v>4.3589104044152496</v>
      </c>
      <c r="G178" s="18">
        <f t="shared" si="35"/>
        <v>4.4000000000000004</v>
      </c>
      <c r="H178" s="4">
        <f t="shared" si="31"/>
        <v>170.65371370116736</v>
      </c>
      <c r="I178" s="18">
        <f t="shared" si="36"/>
        <v>120.0458413581963</v>
      </c>
      <c r="J178" s="23">
        <f>VLOOKUP(G178,'FS antenna gain'!$A$2:$B$902,2)</f>
        <v>18.967631098509635</v>
      </c>
      <c r="K178" s="18">
        <f>VLOOKUP(E178,'vehicle radar antenna gain'!$A$3:$D$903,2)</f>
        <v>-15.263164868157</v>
      </c>
      <c r="L178" s="18">
        <f t="shared" si="37"/>
        <v>-47.263164868156998</v>
      </c>
      <c r="M178" s="18">
        <f t="shared" si="38"/>
        <v>-34.263164868156998</v>
      </c>
      <c r="N178">
        <f t="shared" si="32"/>
        <v>-148.34137512784366</v>
      </c>
      <c r="O178">
        <f t="shared" si="39"/>
        <v>-135.34137512784366</v>
      </c>
      <c r="P178">
        <f t="shared" si="41"/>
        <v>58.341375127843662</v>
      </c>
      <c r="Q178">
        <f t="shared" si="33"/>
        <v>70.341375127843662</v>
      </c>
    </row>
    <row r="179" spans="2:17">
      <c r="B179" s="18">
        <v>170</v>
      </c>
      <c r="C179" s="3">
        <f t="shared" si="34"/>
        <v>0.13941176470588235</v>
      </c>
      <c r="D179" s="7">
        <f t="shared" si="28"/>
        <v>7.9365522162006927</v>
      </c>
      <c r="E179" s="6">
        <f t="shared" si="29"/>
        <v>7.9</v>
      </c>
      <c r="F179" s="4">
        <f t="shared" si="30"/>
        <v>4.3125522162006931</v>
      </c>
      <c r="G179" s="18">
        <f t="shared" si="35"/>
        <v>4.3</v>
      </c>
      <c r="H179" s="4">
        <f t="shared" si="31"/>
        <v>171.64407942017692</v>
      </c>
      <c r="I179" s="18">
        <f t="shared" si="36"/>
        <v>120.09610303976694</v>
      </c>
      <c r="J179" s="23">
        <f>VLOOKUP(G179,'FS antenna gain'!$A$2:$B$902,2)</f>
        <v>19.217236621174614</v>
      </c>
      <c r="K179" s="18">
        <f>VLOOKUP(E179,'vehicle radar antenna gain'!$A$3:$D$903,2)</f>
        <v>-15.347176768723999</v>
      </c>
      <c r="L179" s="18">
        <f t="shared" si="37"/>
        <v>-47.347176768723997</v>
      </c>
      <c r="M179" s="18">
        <f t="shared" si="38"/>
        <v>-34.347176768723997</v>
      </c>
      <c r="N179">
        <f t="shared" si="32"/>
        <v>-148.22604318731635</v>
      </c>
      <c r="O179">
        <f t="shared" si="39"/>
        <v>-135.22604318731635</v>
      </c>
      <c r="P179">
        <f t="shared" si="41"/>
        <v>58.22604318731635</v>
      </c>
      <c r="Q179">
        <f t="shared" si="33"/>
        <v>70.22604318731635</v>
      </c>
    </row>
    <row r="180" spans="2:17">
      <c r="B180" s="18">
        <v>171</v>
      </c>
      <c r="C180" s="3">
        <f t="shared" si="34"/>
        <v>0.13859649122807016</v>
      </c>
      <c r="D180" s="7">
        <f t="shared" si="28"/>
        <v>7.8907259509791166</v>
      </c>
      <c r="E180" s="6">
        <f t="shared" si="29"/>
        <v>7.9</v>
      </c>
      <c r="F180" s="4">
        <f t="shared" si="30"/>
        <v>4.2667259509791169</v>
      </c>
      <c r="G180" s="18">
        <f t="shared" si="35"/>
        <v>4.3</v>
      </c>
      <c r="H180" s="4">
        <f t="shared" si="31"/>
        <v>172.63455621630334</v>
      </c>
      <c r="I180" s="18">
        <f t="shared" si="36"/>
        <v>120.1460811388165</v>
      </c>
      <c r="J180" s="23">
        <f>VLOOKUP(G180,'FS antenna gain'!$A$2:$B$902,2)</f>
        <v>19.217236621174614</v>
      </c>
      <c r="K180" s="18">
        <f>VLOOKUP(E180,'vehicle radar antenna gain'!$A$3:$D$903,2)</f>
        <v>-15.347176768723999</v>
      </c>
      <c r="L180" s="18">
        <f t="shared" si="37"/>
        <v>-47.347176768723997</v>
      </c>
      <c r="M180" s="18">
        <f t="shared" si="38"/>
        <v>-34.347176768723997</v>
      </c>
      <c r="N180">
        <f t="shared" si="32"/>
        <v>-148.2760212863659</v>
      </c>
      <c r="O180">
        <f t="shared" si="39"/>
        <v>-135.2760212863659</v>
      </c>
      <c r="P180">
        <f t="shared" si="41"/>
        <v>58.276021286365904</v>
      </c>
      <c r="Q180">
        <f t="shared" si="33"/>
        <v>70.276021286365904</v>
      </c>
    </row>
    <row r="181" spans="2:17">
      <c r="B181" s="18">
        <v>172</v>
      </c>
      <c r="C181" s="3">
        <f t="shared" si="34"/>
        <v>0.13779069767441859</v>
      </c>
      <c r="D181" s="7">
        <f t="shared" si="28"/>
        <v>7.8454225635258714</v>
      </c>
      <c r="E181" s="6">
        <f t="shared" si="29"/>
        <v>7.8</v>
      </c>
      <c r="F181" s="4">
        <f t="shared" si="30"/>
        <v>4.2214225635258718</v>
      </c>
      <c r="G181" s="18">
        <f t="shared" si="35"/>
        <v>4.2</v>
      </c>
      <c r="H181" s="4">
        <f t="shared" si="31"/>
        <v>173.62514218856668</v>
      </c>
      <c r="I181" s="18">
        <f t="shared" si="36"/>
        <v>120.19577877296041</v>
      </c>
      <c r="J181" s="23">
        <f>VLOOKUP(G181,'FS antenna gain'!$A$2:$B$902,2)</f>
        <v>19.472715750716787</v>
      </c>
      <c r="K181" s="18">
        <f>VLOOKUP(E181,'vehicle radar antenna gain'!$A$3:$D$903,2)</f>
        <v>-15.506276530998999</v>
      </c>
      <c r="L181" s="18">
        <f t="shared" si="37"/>
        <v>-47.506276530999003</v>
      </c>
      <c r="M181" s="18">
        <f t="shared" si="38"/>
        <v>-34.506276530999003</v>
      </c>
      <c r="N181">
        <f t="shared" si="32"/>
        <v>-148.22933955324262</v>
      </c>
      <c r="O181">
        <f t="shared" si="39"/>
        <v>-135.22933955324262</v>
      </c>
      <c r="P181">
        <f t="shared" si="41"/>
        <v>58.229339553242625</v>
      </c>
      <c r="Q181">
        <f t="shared" si="33"/>
        <v>70.229339553242625</v>
      </c>
    </row>
    <row r="182" spans="2:17">
      <c r="B182" s="18">
        <v>173</v>
      </c>
      <c r="C182" s="3">
        <f t="shared" si="34"/>
        <v>0.13699421965317918</v>
      </c>
      <c r="D182" s="7">
        <f t="shared" si="28"/>
        <v>7.8006332112414833</v>
      </c>
      <c r="E182" s="6">
        <f t="shared" si="29"/>
        <v>7.8</v>
      </c>
      <c r="F182" s="4">
        <f t="shared" si="30"/>
        <v>4.1766332112414837</v>
      </c>
      <c r="G182" s="18">
        <f t="shared" si="35"/>
        <v>4.2</v>
      </c>
      <c r="H182" s="4">
        <f t="shared" si="31"/>
        <v>174.61583547891641</v>
      </c>
      <c r="I182" s="18">
        <f t="shared" si="36"/>
        <v>120.24519900981448</v>
      </c>
      <c r="J182" s="23">
        <f>VLOOKUP(G182,'FS antenna gain'!$A$2:$B$902,2)</f>
        <v>19.472715750716787</v>
      </c>
      <c r="K182" s="18">
        <f>VLOOKUP(E182,'vehicle radar antenna gain'!$A$3:$D$903,2)</f>
        <v>-15.506276530998999</v>
      </c>
      <c r="L182" s="18">
        <f t="shared" si="37"/>
        <v>-47.506276530999003</v>
      </c>
      <c r="M182" s="18">
        <f t="shared" si="38"/>
        <v>-34.506276530999003</v>
      </c>
      <c r="N182">
        <f t="shared" si="32"/>
        <v>-148.2787597900967</v>
      </c>
      <c r="O182">
        <f t="shared" si="39"/>
        <v>-135.2787597900967</v>
      </c>
      <c r="P182">
        <f t="shared" si="41"/>
        <v>58.2787597900967</v>
      </c>
      <c r="Q182">
        <f t="shared" si="33"/>
        <v>70.2787597900967</v>
      </c>
    </row>
    <row r="183" spans="2:17">
      <c r="B183" s="18">
        <v>174</v>
      </c>
      <c r="C183" s="3">
        <f t="shared" si="34"/>
        <v>0.13620689655172413</v>
      </c>
      <c r="D183" s="7">
        <f t="shared" si="28"/>
        <v>7.7563492485460017</v>
      </c>
      <c r="E183" s="6">
        <f t="shared" si="29"/>
        <v>7.8</v>
      </c>
      <c r="F183" s="4">
        <f t="shared" si="30"/>
        <v>4.1323492485460012</v>
      </c>
      <c r="G183" s="18">
        <f t="shared" si="35"/>
        <v>4.0999999999999996</v>
      </c>
      <c r="H183" s="4">
        <f t="shared" si="31"/>
        <v>175.60663427103202</v>
      </c>
      <c r="I183" s="18">
        <f t="shared" si="36"/>
        <v>120.29434486803171</v>
      </c>
      <c r="J183" s="23">
        <f>VLOOKUP(G183,'FS antenna gain'!$A$2:$B$902,2)</f>
        <v>20.002448227465145</v>
      </c>
      <c r="K183" s="18">
        <f>VLOOKUP(E183,'vehicle radar antenna gain'!$A$3:$D$903,2)</f>
        <v>-15.506276530998999</v>
      </c>
      <c r="L183" s="18">
        <f t="shared" si="37"/>
        <v>-47.506276530999003</v>
      </c>
      <c r="M183" s="18">
        <f t="shared" si="38"/>
        <v>-34.506276530999003</v>
      </c>
      <c r="N183">
        <f t="shared" si="32"/>
        <v>-147.79817317156557</v>
      </c>
      <c r="O183">
        <f t="shared" si="39"/>
        <v>-134.79817317156557</v>
      </c>
      <c r="P183">
        <f t="shared" si="41"/>
        <v>57.798173171565566</v>
      </c>
      <c r="Q183">
        <f t="shared" si="33"/>
        <v>69.798173171565566</v>
      </c>
    </row>
    <row r="184" spans="2:17">
      <c r="B184" s="18">
        <v>175</v>
      </c>
      <c r="C184" s="3">
        <f t="shared" si="34"/>
        <v>0.13542857142857143</v>
      </c>
      <c r="D184" s="7">
        <f t="shared" si="28"/>
        <v>7.7125622214571763</v>
      </c>
      <c r="E184" s="6">
        <f t="shared" si="29"/>
        <v>7.7</v>
      </c>
      <c r="F184" s="4">
        <f t="shared" si="30"/>
        <v>4.0885622214571757</v>
      </c>
      <c r="G184" s="18">
        <f t="shared" si="35"/>
        <v>4.0999999999999996</v>
      </c>
      <c r="H184" s="4">
        <f t="shared" si="31"/>
        <v>176.59753678916363</v>
      </c>
      <c r="I184" s="18">
        <f t="shared" si="36"/>
        <v>120.34321931831266</v>
      </c>
      <c r="J184" s="23">
        <f>VLOOKUP(G184,'FS antenna gain'!$A$2:$B$902,2)</f>
        <v>20.002448227465145</v>
      </c>
      <c r="K184" s="18">
        <f>VLOOKUP(E184,'vehicle radar antenna gain'!$A$3:$D$903,2)</f>
        <v>-15.506276530998999</v>
      </c>
      <c r="L184" s="18">
        <f t="shared" si="37"/>
        <v>-47.506276530999003</v>
      </c>
      <c r="M184" s="18">
        <f t="shared" si="38"/>
        <v>-34.506276530999003</v>
      </c>
      <c r="N184">
        <f t="shared" si="32"/>
        <v>-147.84704762184651</v>
      </c>
      <c r="O184">
        <f t="shared" si="39"/>
        <v>-134.84704762184651</v>
      </c>
      <c r="P184">
        <f t="shared" si="41"/>
        <v>57.847047621846514</v>
      </c>
      <c r="Q184">
        <f t="shared" si="33"/>
        <v>69.847047621846514</v>
      </c>
    </row>
    <row r="185" spans="2:17">
      <c r="B185" s="18">
        <v>176</v>
      </c>
      <c r="C185" s="3">
        <f t="shared" si="34"/>
        <v>0.13465909090909089</v>
      </c>
      <c r="D185" s="7">
        <f t="shared" si="28"/>
        <v>7.6692638623455363</v>
      </c>
      <c r="E185" s="6">
        <f t="shared" si="29"/>
        <v>7.7</v>
      </c>
      <c r="F185" s="4">
        <f t="shared" si="30"/>
        <v>4.0452638623455357</v>
      </c>
      <c r="G185" s="18">
        <f t="shared" si="35"/>
        <v>4</v>
      </c>
      <c r="H185" s="4">
        <f t="shared" si="31"/>
        <v>177.58854129701049</v>
      </c>
      <c r="I185" s="18">
        <f t="shared" si="36"/>
        <v>120.39182528439153</v>
      </c>
      <c r="J185" s="23">
        <f>VLOOKUP(G185,'FS antenna gain'!$A$2:$B$902,2)</f>
        <v>20.002448227465145</v>
      </c>
      <c r="K185" s="18">
        <f>VLOOKUP(E185,'vehicle radar antenna gain'!$A$3:$D$903,2)</f>
        <v>-15.506276530998999</v>
      </c>
      <c r="L185" s="18">
        <f t="shared" si="37"/>
        <v>-47.506276530999003</v>
      </c>
      <c r="M185" s="18">
        <f t="shared" si="38"/>
        <v>-34.506276530999003</v>
      </c>
      <c r="N185">
        <f t="shared" si="32"/>
        <v>-147.89565358792538</v>
      </c>
      <c r="O185">
        <f t="shared" si="39"/>
        <v>-134.89565358792538</v>
      </c>
      <c r="P185">
        <f t="shared" si="41"/>
        <v>57.895653587925381</v>
      </c>
      <c r="Q185">
        <f t="shared" si="33"/>
        <v>69.895653587925381</v>
      </c>
    </row>
    <row r="186" spans="2:17">
      <c r="B186" s="18">
        <v>177</v>
      </c>
      <c r="C186" s="3">
        <f t="shared" si="34"/>
        <v>0.13389830508474576</v>
      </c>
      <c r="D186" s="7">
        <f t="shared" si="28"/>
        <v>7.626446084859718</v>
      </c>
      <c r="E186" s="6">
        <f t="shared" si="29"/>
        <v>7.6</v>
      </c>
      <c r="F186" s="4">
        <f t="shared" si="30"/>
        <v>4.0024460848597183</v>
      </c>
      <c r="G186" s="18">
        <f t="shared" si="35"/>
        <v>4</v>
      </c>
      <c r="H186" s="4">
        <f t="shared" si="31"/>
        <v>178.57964609663665</v>
      </c>
      <c r="I186" s="18">
        <f t="shared" si="36"/>
        <v>120.44016564399681</v>
      </c>
      <c r="J186" s="23">
        <f>VLOOKUP(G186,'FS antenna gain'!$A$2:$B$902,2)</f>
        <v>20.002448227465145</v>
      </c>
      <c r="K186" s="18">
        <f>VLOOKUP(E186,'vehicle radar antenna gain'!$A$3:$D$903,2)</f>
        <v>-15.652168188285</v>
      </c>
      <c r="L186" s="18">
        <f t="shared" si="37"/>
        <v>-47.652168188285003</v>
      </c>
      <c r="M186" s="18">
        <f t="shared" si="38"/>
        <v>-34.652168188285003</v>
      </c>
      <c r="N186">
        <f t="shared" si="32"/>
        <v>-148.08988560481666</v>
      </c>
      <c r="O186">
        <f t="shared" si="39"/>
        <v>-135.08988560481666</v>
      </c>
      <c r="P186">
        <f t="shared" si="41"/>
        <v>58.089885604816658</v>
      </c>
      <c r="Q186">
        <f t="shared" si="33"/>
        <v>70.089885604816658</v>
      </c>
    </row>
    <row r="187" spans="2:17">
      <c r="B187" s="18">
        <v>178</v>
      </c>
      <c r="C187" s="3">
        <f t="shared" si="34"/>
        <v>0.13314606741573035</v>
      </c>
      <c r="D187" s="7">
        <f t="shared" si="28"/>
        <v>7.584100979015659</v>
      </c>
      <c r="E187" s="6">
        <f t="shared" si="29"/>
        <v>7.6</v>
      </c>
      <c r="F187" s="4">
        <f t="shared" si="30"/>
        <v>3.9601009790156589</v>
      </c>
      <c r="G187" s="18">
        <f t="shared" si="35"/>
        <v>4</v>
      </c>
      <c r="H187" s="4">
        <f t="shared" si="31"/>
        <v>179.5708495274219</v>
      </c>
      <c r="I187" s="18">
        <f t="shared" si="36"/>
        <v>120.48824322978891</v>
      </c>
      <c r="J187" s="23">
        <f>VLOOKUP(G187,'FS antenna gain'!$A$2:$B$902,2)</f>
        <v>20.002448227465145</v>
      </c>
      <c r="K187" s="18">
        <f>VLOOKUP(E187,'vehicle radar antenna gain'!$A$3:$D$903,2)</f>
        <v>-15.652168188285</v>
      </c>
      <c r="L187" s="18">
        <f t="shared" si="37"/>
        <v>-47.652168188285003</v>
      </c>
      <c r="M187" s="18">
        <f t="shared" si="38"/>
        <v>-34.652168188285003</v>
      </c>
      <c r="N187">
        <f t="shared" si="32"/>
        <v>-148.13796319060876</v>
      </c>
      <c r="O187">
        <f t="shared" si="39"/>
        <v>-135.13796319060876</v>
      </c>
      <c r="P187">
        <f t="shared" si="41"/>
        <v>58.137963190608758</v>
      </c>
      <c r="Q187">
        <f t="shared" si="33"/>
        <v>70.137963190608758</v>
      </c>
    </row>
    <row r="188" spans="2:17">
      <c r="B188" s="18">
        <v>179</v>
      </c>
      <c r="C188" s="3">
        <f t="shared" si="34"/>
        <v>0.13240223463687151</v>
      </c>
      <c r="D188" s="7">
        <f t="shared" si="28"/>
        <v>7.5422208064435736</v>
      </c>
      <c r="E188" s="6">
        <f t="shared" si="29"/>
        <v>7.5</v>
      </c>
      <c r="F188" s="4">
        <f t="shared" si="30"/>
        <v>3.9182208064435735</v>
      </c>
      <c r="G188" s="18">
        <f t="shared" si="35"/>
        <v>3.9</v>
      </c>
      <c r="H188" s="4">
        <f t="shared" si="31"/>
        <v>180.56214996504667</v>
      </c>
      <c r="I188" s="18">
        <f t="shared" si="36"/>
        <v>120.53606083027421</v>
      </c>
      <c r="J188" s="23">
        <f>VLOOKUP(G188,'FS antenna gain'!$A$2:$B$902,2)</f>
        <v>20.559358095243972</v>
      </c>
      <c r="K188" s="18">
        <f>VLOOKUP(E188,'vehicle radar antenna gain'!$A$3:$D$903,2)</f>
        <v>-15.652168188285</v>
      </c>
      <c r="L188" s="18">
        <f t="shared" si="37"/>
        <v>-47.652168188285003</v>
      </c>
      <c r="M188" s="18">
        <f t="shared" si="38"/>
        <v>-34.652168188285003</v>
      </c>
      <c r="N188">
        <f t="shared" si="32"/>
        <v>-147.62887092331525</v>
      </c>
      <c r="O188">
        <f t="shared" si="39"/>
        <v>-134.62887092331525</v>
      </c>
      <c r="P188">
        <f t="shared" si="41"/>
        <v>57.628870923315247</v>
      </c>
      <c r="Q188">
        <f t="shared" si="33"/>
        <v>69.628870923315247</v>
      </c>
    </row>
    <row r="189" spans="2:17">
      <c r="B189" s="18">
        <v>180</v>
      </c>
      <c r="C189" s="3">
        <f t="shared" si="34"/>
        <v>0.13166666666666665</v>
      </c>
      <c r="D189" s="7">
        <f t="shared" si="28"/>
        <v>7.5007979957868605</v>
      </c>
      <c r="E189" s="6">
        <f t="shared" si="29"/>
        <v>7.5</v>
      </c>
      <c r="F189" s="4">
        <f t="shared" si="30"/>
        <v>3.8767979957868604</v>
      </c>
      <c r="G189" s="18">
        <f t="shared" si="35"/>
        <v>3.9</v>
      </c>
      <c r="H189" s="4">
        <f t="shared" si="31"/>
        <v>181.55354582050995</v>
      </c>
      <c r="I189" s="18">
        <f t="shared" si="36"/>
        <v>120.58362119069727</v>
      </c>
      <c r="J189" s="23">
        <f>VLOOKUP(G189,'FS antenna gain'!$A$2:$B$902,2)</f>
        <v>20.559358095243972</v>
      </c>
      <c r="K189" s="18">
        <f>VLOOKUP(E189,'vehicle radar antenna gain'!$A$3:$D$903,2)</f>
        <v>-15.652168188285</v>
      </c>
      <c r="L189" s="18">
        <f t="shared" si="37"/>
        <v>-47.652168188285003</v>
      </c>
      <c r="M189" s="18">
        <f t="shared" si="38"/>
        <v>-34.652168188285003</v>
      </c>
      <c r="N189">
        <f t="shared" si="32"/>
        <v>-147.67643128373831</v>
      </c>
      <c r="O189">
        <f t="shared" si="39"/>
        <v>-134.67643128373831</v>
      </c>
      <c r="P189">
        <f t="shared" si="41"/>
        <v>57.67643128373831</v>
      </c>
      <c r="Q189">
        <f t="shared" si="33"/>
        <v>69.67643128373831</v>
      </c>
    </row>
    <row r="190" spans="2:17">
      <c r="B190" s="18">
        <v>181</v>
      </c>
      <c r="C190" s="3">
        <f t="shared" si="34"/>
        <v>0.13093922651933701</v>
      </c>
      <c r="D190" s="7">
        <f t="shared" si="28"/>
        <v>7.4598251382473446</v>
      </c>
      <c r="E190" s="6">
        <f t="shared" si="29"/>
        <v>7.5</v>
      </c>
      <c r="F190" s="4">
        <f t="shared" si="30"/>
        <v>3.8358251382473445</v>
      </c>
      <c r="G190" s="18">
        <f t="shared" si="35"/>
        <v>3.8</v>
      </c>
      <c r="H190" s="4">
        <f t="shared" si="31"/>
        <v>182.54503553917866</v>
      </c>
      <c r="I190" s="18">
        <f t="shared" si="36"/>
        <v>120.63092701391048</v>
      </c>
      <c r="J190" s="23">
        <f>VLOOKUP(G190,'FS antenna gain'!$A$2:$B$902,2)</f>
        <v>20.848904908989532</v>
      </c>
      <c r="K190" s="18">
        <f>VLOOKUP(E190,'vehicle radar antenna gain'!$A$3:$D$903,2)</f>
        <v>-15.652168188285</v>
      </c>
      <c r="L190" s="18">
        <f t="shared" si="37"/>
        <v>-47.652168188285003</v>
      </c>
      <c r="M190" s="18">
        <f t="shared" si="38"/>
        <v>-34.652168188285003</v>
      </c>
      <c r="N190">
        <f t="shared" si="32"/>
        <v>-147.43419029320594</v>
      </c>
      <c r="O190">
        <f t="shared" si="39"/>
        <v>-134.43419029320594</v>
      </c>
      <c r="P190">
        <f>-(N190-$I$4)</f>
        <v>57.434190293205944</v>
      </c>
      <c r="Q190">
        <f t="shared" si="33"/>
        <v>69.434190293205944</v>
      </c>
    </row>
    <row r="191" spans="2:17">
      <c r="B191" s="18">
        <v>182</v>
      </c>
      <c r="C191" s="3">
        <f t="shared" si="34"/>
        <v>0.13021978021978023</v>
      </c>
      <c r="D191" s="7">
        <f t="shared" si="28"/>
        <v>7.419294983271465</v>
      </c>
      <c r="E191" s="6">
        <f t="shared" si="29"/>
        <v>7.4</v>
      </c>
      <c r="F191" s="4">
        <f t="shared" si="30"/>
        <v>3.7952949832714649</v>
      </c>
      <c r="G191" s="18">
        <f t="shared" si="35"/>
        <v>3.8</v>
      </c>
      <c r="H191" s="4">
        <f t="shared" si="31"/>
        <v>183.53661759986753</v>
      </c>
      <c r="I191" s="18">
        <f t="shared" si="36"/>
        <v>120.67798096122306</v>
      </c>
      <c r="J191" s="23">
        <f>VLOOKUP(G191,'FS antenna gain'!$A$2:$B$902,2)</f>
        <v>20.848904908989532</v>
      </c>
      <c r="K191" s="18">
        <f>VLOOKUP(E191,'vehicle radar antenna gain'!$A$3:$D$903,2)</f>
        <v>-15.719670492401001</v>
      </c>
      <c r="L191" s="18">
        <f t="shared" si="37"/>
        <v>-47.719670492401001</v>
      </c>
      <c r="M191" s="18">
        <f t="shared" si="38"/>
        <v>-34.719670492401001</v>
      </c>
      <c r="N191">
        <f t="shared" si="32"/>
        <v>-147.54874654463453</v>
      </c>
      <c r="O191">
        <f t="shared" si="39"/>
        <v>-134.54874654463453</v>
      </c>
      <c r="P191">
        <f t="shared" ref="P191:P220" si="42">-(N191-$I$4)</f>
        <v>57.548746544634525</v>
      </c>
      <c r="Q191">
        <f t="shared" si="33"/>
        <v>69.548746544634525</v>
      </c>
    </row>
    <row r="192" spans="2:17">
      <c r="B192" s="18">
        <v>183</v>
      </c>
      <c r="C192" s="3">
        <f t="shared" si="34"/>
        <v>0.12950819672131147</v>
      </c>
      <c r="D192" s="7">
        <f t="shared" si="28"/>
        <v>7.379200434372315</v>
      </c>
      <c r="E192" s="6">
        <f t="shared" si="29"/>
        <v>7.4</v>
      </c>
      <c r="F192" s="4">
        <f t="shared" si="30"/>
        <v>3.7552004343723149</v>
      </c>
      <c r="G192" s="18">
        <f t="shared" si="35"/>
        <v>3.8</v>
      </c>
      <c r="H192" s="4">
        <f t="shared" si="31"/>
        <v>184.52829051394804</v>
      </c>
      <c r="I192" s="18">
        <f t="shared" si="36"/>
        <v>120.72478565322962</v>
      </c>
      <c r="J192" s="23">
        <f>VLOOKUP(G192,'FS antenna gain'!$A$2:$B$902,2)</f>
        <v>20.848904908989532</v>
      </c>
      <c r="K192" s="18">
        <f>VLOOKUP(E192,'vehicle radar antenna gain'!$A$3:$D$903,2)</f>
        <v>-15.719670492401001</v>
      </c>
      <c r="L192" s="18">
        <f t="shared" si="37"/>
        <v>-47.719670492401001</v>
      </c>
      <c r="M192" s="18">
        <f t="shared" si="38"/>
        <v>-34.719670492401001</v>
      </c>
      <c r="N192">
        <f t="shared" si="32"/>
        <v>-147.59555123664109</v>
      </c>
      <c r="O192">
        <f t="shared" si="39"/>
        <v>-134.59555123664109</v>
      </c>
      <c r="P192">
        <f t="shared" si="42"/>
        <v>57.595551236641086</v>
      </c>
      <c r="Q192">
        <f t="shared" si="33"/>
        <v>69.595551236641086</v>
      </c>
    </row>
    <row r="193" spans="2:17">
      <c r="B193" s="18">
        <v>184</v>
      </c>
      <c r="C193" s="3">
        <f t="shared" si="34"/>
        <v>0.12880434782608696</v>
      </c>
      <c r="D193" s="7">
        <f t="shared" si="28"/>
        <v>7.3395345450825413</v>
      </c>
      <c r="E193" s="6">
        <f t="shared" si="29"/>
        <v>7.3</v>
      </c>
      <c r="F193" s="4">
        <f t="shared" si="30"/>
        <v>3.7155345450825412</v>
      </c>
      <c r="G193" s="18">
        <f t="shared" si="35"/>
        <v>3.7</v>
      </c>
      <c r="H193" s="4">
        <f t="shared" si="31"/>
        <v>185.52005282448579</v>
      </c>
      <c r="I193" s="18">
        <f t="shared" si="36"/>
        <v>120.77134367061802</v>
      </c>
      <c r="J193" s="23">
        <f>VLOOKUP(G193,'FS antenna gain'!$A$2:$B$902,2)</f>
        <v>20.848904908989532</v>
      </c>
      <c r="K193" s="18">
        <f>VLOOKUP(E193,'vehicle radar antenna gain'!$A$3:$D$903,2)</f>
        <v>-15.842827227778001</v>
      </c>
      <c r="L193" s="18">
        <f t="shared" si="37"/>
        <v>-47.842827227778002</v>
      </c>
      <c r="M193" s="18">
        <f t="shared" si="38"/>
        <v>-34.842827227778002</v>
      </c>
      <c r="N193">
        <f t="shared" si="32"/>
        <v>-147.76526598940649</v>
      </c>
      <c r="O193">
        <f t="shared" si="39"/>
        <v>-134.76526598940649</v>
      </c>
      <c r="P193">
        <f t="shared" si="42"/>
        <v>57.765265989406487</v>
      </c>
      <c r="Q193">
        <f t="shared" si="33"/>
        <v>69.765265989406487</v>
      </c>
    </row>
    <row r="194" spans="2:17">
      <c r="B194" s="18">
        <v>185</v>
      </c>
      <c r="C194" s="3">
        <f t="shared" si="34"/>
        <v>0.1281081081081081</v>
      </c>
      <c r="D194" s="7">
        <f t="shared" si="28"/>
        <v>7.3002905150334207</v>
      </c>
      <c r="E194" s="6">
        <f t="shared" si="29"/>
        <v>7.3</v>
      </c>
      <c r="F194" s="4">
        <f t="shared" si="30"/>
        <v>3.6762905150334206</v>
      </c>
      <c r="G194" s="18">
        <f t="shared" si="35"/>
        <v>3.7</v>
      </c>
      <c r="H194" s="4">
        <f t="shared" si="31"/>
        <v>186.51190310540505</v>
      </c>
      <c r="I194" s="18">
        <f t="shared" si="36"/>
        <v>120.81765755495849</v>
      </c>
      <c r="J194" s="23">
        <f>VLOOKUP(G194,'FS antenna gain'!$A$2:$B$902,2)</f>
        <v>20.848904908989532</v>
      </c>
      <c r="K194" s="18">
        <f>VLOOKUP(E194,'vehicle radar antenna gain'!$A$3:$D$903,2)</f>
        <v>-15.842827227778001</v>
      </c>
      <c r="L194" s="18">
        <f t="shared" si="37"/>
        <v>-47.842827227778002</v>
      </c>
      <c r="M194" s="18">
        <f t="shared" si="38"/>
        <v>-34.842827227778002</v>
      </c>
      <c r="N194">
        <f t="shared" si="32"/>
        <v>-147.81157987374695</v>
      </c>
      <c r="O194">
        <f t="shared" si="39"/>
        <v>-134.81157987374695</v>
      </c>
      <c r="P194">
        <f t="shared" si="42"/>
        <v>57.81157987374695</v>
      </c>
      <c r="Q194">
        <f t="shared" si="33"/>
        <v>69.81157987374695</v>
      </c>
    </row>
    <row r="195" spans="2:17">
      <c r="B195" s="18">
        <v>186</v>
      </c>
      <c r="C195" s="3">
        <f t="shared" si="34"/>
        <v>0.12741935483870967</v>
      </c>
      <c r="D195" s="7">
        <f t="shared" si="28"/>
        <v>7.2614616861555517</v>
      </c>
      <c r="E195" s="6">
        <f t="shared" si="29"/>
        <v>7.3</v>
      </c>
      <c r="F195" s="4">
        <f t="shared" si="30"/>
        <v>3.6374616861555515</v>
      </c>
      <c r="G195" s="18">
        <f t="shared" si="35"/>
        <v>3.6</v>
      </c>
      <c r="H195" s="4">
        <f t="shared" si="31"/>
        <v>187.50383996067922</v>
      </c>
      <c r="I195" s="18">
        <f t="shared" si="36"/>
        <v>120.86372980947345</v>
      </c>
      <c r="J195" s="23">
        <f>VLOOKUP(G195,'FS antenna gain'!$A$2:$B$902,2)</f>
        <v>21.146385491482125</v>
      </c>
      <c r="K195" s="18">
        <f>VLOOKUP(E195,'vehicle radar antenna gain'!$A$3:$D$903,2)</f>
        <v>-15.842827227778001</v>
      </c>
      <c r="L195" s="18">
        <f t="shared" si="37"/>
        <v>-47.842827227778002</v>
      </c>
      <c r="M195" s="18">
        <f t="shared" si="38"/>
        <v>-34.842827227778002</v>
      </c>
      <c r="N195">
        <f t="shared" si="32"/>
        <v>-147.56017154576932</v>
      </c>
      <c r="O195">
        <f t="shared" si="39"/>
        <v>-134.56017154576932</v>
      </c>
      <c r="P195">
        <f t="shared" si="42"/>
        <v>57.560171545769322</v>
      </c>
      <c r="Q195">
        <f t="shared" si="33"/>
        <v>69.560171545769322</v>
      </c>
    </row>
    <row r="196" spans="2:17">
      <c r="B196" s="18">
        <v>187</v>
      </c>
      <c r="C196" s="3">
        <f t="shared" si="34"/>
        <v>0.1267379679144385</v>
      </c>
      <c r="D196" s="7">
        <f t="shared" si="28"/>
        <v>7.2230415389968146</v>
      </c>
      <c r="E196" s="6">
        <f t="shared" si="29"/>
        <v>7.2</v>
      </c>
      <c r="F196" s="4">
        <f t="shared" si="30"/>
        <v>3.5990415389968144</v>
      </c>
      <c r="G196" s="18">
        <f t="shared" si="35"/>
        <v>3.6</v>
      </c>
      <c r="H196" s="4">
        <f t="shared" si="31"/>
        <v>188.49586202354683</v>
      </c>
      <c r="I196" s="18">
        <f t="shared" si="36"/>
        <v>120.90956289978919</v>
      </c>
      <c r="J196" s="23">
        <f>VLOOKUP(G196,'FS antenna gain'!$A$2:$B$902,2)</f>
        <v>21.146385491482125</v>
      </c>
      <c r="K196" s="18">
        <f>VLOOKUP(E196,'vehicle radar antenna gain'!$A$3:$D$903,2)</f>
        <v>-15.842827227778001</v>
      </c>
      <c r="L196" s="18">
        <f t="shared" si="37"/>
        <v>-47.842827227778002</v>
      </c>
      <c r="M196" s="18">
        <f t="shared" si="38"/>
        <v>-34.842827227778002</v>
      </c>
      <c r="N196">
        <f t="shared" si="32"/>
        <v>-147.60600463608506</v>
      </c>
      <c r="O196">
        <f t="shared" si="39"/>
        <v>-134.60600463608506</v>
      </c>
      <c r="P196">
        <f t="shared" si="42"/>
        <v>57.606004636085061</v>
      </c>
      <c r="Q196">
        <f t="shared" si="33"/>
        <v>69.606004636085061</v>
      </c>
    </row>
    <row r="197" spans="2:17">
      <c r="B197" s="18">
        <v>188</v>
      </c>
      <c r="C197" s="3">
        <f t="shared" si="34"/>
        <v>0.12606382978723404</v>
      </c>
      <c r="D197" s="7">
        <f t="shared" si="28"/>
        <v>7.1850236891534243</v>
      </c>
      <c r="E197" s="6">
        <f t="shared" si="29"/>
        <v>7.2</v>
      </c>
      <c r="F197" s="4">
        <f t="shared" si="30"/>
        <v>3.5610236891534242</v>
      </c>
      <c r="G197" s="18">
        <f t="shared" si="35"/>
        <v>3.6</v>
      </c>
      <c r="H197" s="4">
        <f t="shared" si="31"/>
        <v>189.48796795575174</v>
      </c>
      <c r="I197" s="18">
        <f t="shared" si="36"/>
        <v>120.9551592546693</v>
      </c>
      <c r="J197" s="23">
        <f>VLOOKUP(G197,'FS antenna gain'!$A$2:$B$902,2)</f>
        <v>21.146385491482125</v>
      </c>
      <c r="K197" s="18">
        <f>VLOOKUP(E197,'vehicle radar antenna gain'!$A$3:$D$903,2)</f>
        <v>-15.842827227778001</v>
      </c>
      <c r="L197" s="18">
        <f t="shared" si="37"/>
        <v>-47.842827227778002</v>
      </c>
      <c r="M197" s="18">
        <f t="shared" si="38"/>
        <v>-34.842827227778002</v>
      </c>
      <c r="N197">
        <f t="shared" si="32"/>
        <v>-147.65160099096516</v>
      </c>
      <c r="O197">
        <f t="shared" si="39"/>
        <v>-134.65160099096516</v>
      </c>
      <c r="P197">
        <f t="shared" si="42"/>
        <v>57.651600990965164</v>
      </c>
      <c r="Q197">
        <f t="shared" si="33"/>
        <v>69.651600990965164</v>
      </c>
    </row>
    <row r="198" spans="2:17">
      <c r="B198" s="18">
        <v>189</v>
      </c>
      <c r="C198" s="3">
        <f t="shared" si="34"/>
        <v>0.1253968253968254</v>
      </c>
      <c r="D198" s="7">
        <f t="shared" si="28"/>
        <v>7.1474018838100726</v>
      </c>
      <c r="E198" s="6">
        <f t="shared" si="29"/>
        <v>7.1</v>
      </c>
      <c r="F198" s="4">
        <f t="shared" si="30"/>
        <v>3.5234018838100725</v>
      </c>
      <c r="G198" s="18">
        <f t="shared" si="35"/>
        <v>3.5</v>
      </c>
      <c r="H198" s="4">
        <f t="shared" si="31"/>
        <v>190.48015644680683</v>
      </c>
      <c r="I198" s="18">
        <f t="shared" si="36"/>
        <v>121.00052126673125</v>
      </c>
      <c r="J198" s="23">
        <f>VLOOKUP(G198,'FS antenna gain'!$A$2:$B$902,2)</f>
        <v>21.452246901907589</v>
      </c>
      <c r="K198" s="18">
        <f>VLOOKUP(E198,'vehicle radar antenna gain'!$A$3:$D$903,2)</f>
        <v>-15.948963984323999</v>
      </c>
      <c r="L198" s="18">
        <f t="shared" si="37"/>
        <v>-47.948963984323996</v>
      </c>
      <c r="M198" s="18">
        <f t="shared" si="38"/>
        <v>-34.948963984323996</v>
      </c>
      <c r="N198">
        <f t="shared" si="32"/>
        <v>-147.49723834914766</v>
      </c>
      <c r="O198">
        <f t="shared" si="39"/>
        <v>-134.49723834914766</v>
      </c>
      <c r="P198">
        <f t="shared" si="42"/>
        <v>57.497238349147665</v>
      </c>
      <c r="Q198">
        <f t="shared" si="33"/>
        <v>69.497238349147665</v>
      </c>
    </row>
    <row r="199" spans="2:17">
      <c r="B199" s="18">
        <v>190</v>
      </c>
      <c r="C199" s="3">
        <f t="shared" si="34"/>
        <v>0.12473684210526316</v>
      </c>
      <c r="D199" s="7">
        <f t="shared" si="28"/>
        <v>7.1101699983853077</v>
      </c>
      <c r="E199" s="6">
        <f t="shared" si="29"/>
        <v>7.1</v>
      </c>
      <c r="F199" s="4">
        <f t="shared" si="30"/>
        <v>3.4861699983853076</v>
      </c>
      <c r="G199" s="18">
        <f t="shared" si="35"/>
        <v>3.5</v>
      </c>
      <c r="H199" s="4">
        <f t="shared" si="31"/>
        <v>191.47242621328013</v>
      </c>
      <c r="I199" s="18">
        <f t="shared" si="36"/>
        <v>121.04565129314545</v>
      </c>
      <c r="J199" s="23">
        <f>VLOOKUP(G199,'FS antenna gain'!$A$2:$B$902,2)</f>
        <v>21.452246901907589</v>
      </c>
      <c r="K199" s="18">
        <f>VLOOKUP(E199,'vehicle radar antenna gain'!$A$3:$D$903,2)</f>
        <v>-15.948963984323999</v>
      </c>
      <c r="L199" s="18">
        <f t="shared" si="37"/>
        <v>-47.948963984323996</v>
      </c>
      <c r="M199" s="18">
        <f t="shared" si="38"/>
        <v>-34.948963984323996</v>
      </c>
      <c r="N199">
        <f t="shared" si="32"/>
        <v>-147.54236837556186</v>
      </c>
      <c r="O199">
        <f t="shared" si="39"/>
        <v>-134.54236837556186</v>
      </c>
      <c r="P199">
        <f t="shared" si="42"/>
        <v>57.542368375561864</v>
      </c>
      <c r="Q199">
        <f t="shared" si="33"/>
        <v>69.542368375561864</v>
      </c>
    </row>
    <row r="200" spans="2:17">
      <c r="B200" s="18">
        <v>191</v>
      </c>
      <c r="C200" s="3">
        <f t="shared" si="34"/>
        <v>0.12408376963350785</v>
      </c>
      <c r="D200" s="7">
        <f t="shared" si="28"/>
        <v>7.0733220332784432</v>
      </c>
      <c r="E200" s="6">
        <f t="shared" si="29"/>
        <v>7.1</v>
      </c>
      <c r="F200" s="4">
        <f t="shared" si="30"/>
        <v>3.4493220332784431</v>
      </c>
      <c r="G200" s="18">
        <f t="shared" si="35"/>
        <v>3.4</v>
      </c>
      <c r="H200" s="4">
        <f t="shared" si="31"/>
        <v>192.46477599810311</v>
      </c>
      <c r="I200" s="18">
        <f t="shared" si="36"/>
        <v>121.0905516563185</v>
      </c>
      <c r="J200" s="23">
        <f>VLOOKUP(G200,'FS antenna gain'!$A$2:$B$902,2)</f>
        <v>22.091099513717033</v>
      </c>
      <c r="K200" s="18">
        <f>VLOOKUP(E200,'vehicle radar antenna gain'!$A$3:$D$903,2)</f>
        <v>-15.948963984323999</v>
      </c>
      <c r="L200" s="18">
        <f t="shared" si="37"/>
        <v>-47.948963984323996</v>
      </c>
      <c r="M200" s="18">
        <f t="shared" si="38"/>
        <v>-34.948963984323996</v>
      </c>
      <c r="N200">
        <f t="shared" si="32"/>
        <v>-146.94841612692545</v>
      </c>
      <c r="O200">
        <f t="shared" si="39"/>
        <v>-133.94841612692545</v>
      </c>
      <c r="P200">
        <f t="shared" si="42"/>
        <v>56.948416126925451</v>
      </c>
      <c r="Q200">
        <f t="shared" si="33"/>
        <v>68.948416126925451</v>
      </c>
    </row>
    <row r="201" spans="2:17">
      <c r="B201" s="18">
        <v>192</v>
      </c>
      <c r="C201" s="3">
        <f t="shared" si="34"/>
        <v>0.12343749999999999</v>
      </c>
      <c r="D201" s="7">
        <f t="shared" si="28"/>
        <v>7.0368521107144772</v>
      </c>
      <c r="E201" s="6">
        <f t="shared" si="29"/>
        <v>7</v>
      </c>
      <c r="F201" s="4">
        <f t="shared" si="30"/>
        <v>3.4128521107144771</v>
      </c>
      <c r="G201" s="18">
        <f t="shared" si="35"/>
        <v>3.4</v>
      </c>
      <c r="H201" s="4">
        <f t="shared" si="31"/>
        <v>193.45720456989966</v>
      </c>
      <c r="I201" s="18">
        <f t="shared" si="36"/>
        <v>121.13522464456008</v>
      </c>
      <c r="J201" s="23">
        <f>VLOOKUP(G201,'FS antenna gain'!$A$2:$B$902,2)</f>
        <v>22.091099513717033</v>
      </c>
      <c r="K201" s="18">
        <f>VLOOKUP(E201,'vehicle radar antenna gain'!$A$3:$D$903,2)</f>
        <v>-15.948963984323999</v>
      </c>
      <c r="L201" s="18">
        <f t="shared" si="37"/>
        <v>-47.948963984323996</v>
      </c>
      <c r="M201" s="18">
        <f t="shared" si="38"/>
        <v>-34.948963984323996</v>
      </c>
      <c r="N201">
        <f t="shared" si="32"/>
        <v>-146.99308911516704</v>
      </c>
      <c r="O201">
        <f t="shared" si="39"/>
        <v>-133.99308911516704</v>
      </c>
      <c r="P201">
        <f t="shared" si="42"/>
        <v>56.993089115167038</v>
      </c>
      <c r="Q201">
        <f t="shared" si="33"/>
        <v>68.993089115167038</v>
      </c>
    </row>
    <row r="202" spans="2:17">
      <c r="B202" s="18">
        <v>193</v>
      </c>
      <c r="C202" s="3">
        <f t="shared" si="34"/>
        <v>0.12279792746113989</v>
      </c>
      <c r="D202" s="7">
        <f t="shared" ref="D202:D265" si="43">DEGREES(ATAN(C202))</f>
        <v>7.000754471683595</v>
      </c>
      <c r="E202" s="6">
        <f t="shared" ref="E202:E265" si="44">ROUND(D202,1)</f>
        <v>7</v>
      </c>
      <c r="F202" s="4">
        <f t="shared" ref="F202:F265" si="45">D202-3.624</f>
        <v>3.3767544716835949</v>
      </c>
      <c r="G202" s="18">
        <f t="shared" si="35"/>
        <v>3.4</v>
      </c>
      <c r="H202" s="4">
        <f t="shared" ref="H202:H265" si="46">SQRT((B202)^2+($K$3)^2)</f>
        <v>194.44971072233562</v>
      </c>
      <c r="I202" s="18">
        <f t="shared" si="36"/>
        <v>121.17967251273404</v>
      </c>
      <c r="J202" s="23">
        <f>VLOOKUP(G202,'FS antenna gain'!$A$2:$B$902,2)</f>
        <v>22.091099513717033</v>
      </c>
      <c r="K202" s="18">
        <f>VLOOKUP(E202,'vehicle radar antenna gain'!$A$3:$D$903,2)</f>
        <v>-15.948963984323999</v>
      </c>
      <c r="L202" s="18">
        <f t="shared" si="37"/>
        <v>-47.948963984323996</v>
      </c>
      <c r="M202" s="18">
        <f t="shared" si="38"/>
        <v>-34.948963984323996</v>
      </c>
      <c r="N202">
        <f t="shared" ref="N202:N265" si="47">L202-I202+J202</f>
        <v>-147.037536983341</v>
      </c>
      <c r="O202">
        <f t="shared" si="39"/>
        <v>-134.037536983341</v>
      </c>
      <c r="P202">
        <f t="shared" si="42"/>
        <v>57.037536983340999</v>
      </c>
      <c r="Q202">
        <f t="shared" ref="Q202:Q265" si="48">-(O202-$I$5)</f>
        <v>69.037536983340999</v>
      </c>
    </row>
    <row r="203" spans="2:17">
      <c r="B203" s="18">
        <v>194</v>
      </c>
      <c r="C203" s="3">
        <f t="shared" ref="C203:C266" si="49">$K$3/(B203)</f>
        <v>0.12216494845360824</v>
      </c>
      <c r="D203" s="7">
        <f t="shared" si="43"/>
        <v>6.9650234729719767</v>
      </c>
      <c r="E203" s="6">
        <f t="shared" si="44"/>
        <v>7</v>
      </c>
      <c r="F203" s="4">
        <f t="shared" si="45"/>
        <v>3.3410234729719765</v>
      </c>
      <c r="G203" s="18">
        <f t="shared" ref="G203:G266" si="50">ROUND(F203,1)</f>
        <v>3.3</v>
      </c>
      <c r="H203" s="4">
        <f t="shared" si="46"/>
        <v>195.44229327348776</v>
      </c>
      <c r="I203" s="18">
        <f t="shared" ref="I203:I266" si="51">20*LOG10(H203)+20*LOG10($C$3*1000000000)-147.55</f>
        <v>121.22389748289521</v>
      </c>
      <c r="J203" s="23">
        <f>VLOOKUP(G203,'FS antenna gain'!$A$2:$B$902,2)</f>
        <v>22.42519855266675</v>
      </c>
      <c r="K203" s="18">
        <f>VLOOKUP(E203,'vehicle radar antenna gain'!$A$3:$D$903,2)</f>
        <v>-15.948963984323999</v>
      </c>
      <c r="L203" s="18">
        <f t="shared" ref="L203:L266" si="52">$D$5-$I$7+K203</f>
        <v>-47.948963984323996</v>
      </c>
      <c r="M203" s="18">
        <f t="shared" ref="M203:M266" si="53">$D$4-$I$7+K203</f>
        <v>-34.948963984323996</v>
      </c>
      <c r="N203">
        <f t="shared" si="47"/>
        <v>-146.74766291455245</v>
      </c>
      <c r="O203">
        <f t="shared" ref="O203:O266" si="54">M203-I203+J203</f>
        <v>-133.74766291455245</v>
      </c>
      <c r="P203">
        <f t="shared" si="42"/>
        <v>56.74766291455245</v>
      </c>
      <c r="Q203">
        <f t="shared" si="48"/>
        <v>68.74766291455245</v>
      </c>
    </row>
    <row r="204" spans="2:17">
      <c r="B204" s="18">
        <v>195</v>
      </c>
      <c r="C204" s="3">
        <f t="shared" si="49"/>
        <v>0.12153846153846154</v>
      </c>
      <c r="D204" s="7">
        <f t="shared" si="43"/>
        <v>6.9296535842807803</v>
      </c>
      <c r="E204" s="6">
        <f t="shared" si="44"/>
        <v>6.9</v>
      </c>
      <c r="F204" s="4">
        <f t="shared" si="45"/>
        <v>3.3056535842807802</v>
      </c>
      <c r="G204" s="18">
        <f t="shared" si="50"/>
        <v>3.3</v>
      </c>
      <c r="H204" s="4">
        <f t="shared" si="46"/>
        <v>196.43495106523179</v>
      </c>
      <c r="I204" s="18">
        <f t="shared" si="51"/>
        <v>121.26790174491038</v>
      </c>
      <c r="J204" s="23">
        <f>VLOOKUP(G204,'FS antenna gain'!$A$2:$B$902,2)</f>
        <v>22.42519855266675</v>
      </c>
      <c r="K204" s="18">
        <f>VLOOKUP(E204,'vehicle radar antenna gain'!$A$3:$D$903,2)</f>
        <v>-15.995219624634</v>
      </c>
      <c r="L204" s="18">
        <f t="shared" si="52"/>
        <v>-47.995219624634004</v>
      </c>
      <c r="M204" s="18">
        <f t="shared" si="53"/>
        <v>-34.995219624634004</v>
      </c>
      <c r="N204">
        <f t="shared" si="47"/>
        <v>-146.83792281687761</v>
      </c>
      <c r="O204">
        <f t="shared" si="54"/>
        <v>-133.83792281687761</v>
      </c>
      <c r="P204">
        <f t="shared" si="42"/>
        <v>56.837922816877608</v>
      </c>
      <c r="Q204">
        <f t="shared" si="48"/>
        <v>68.837922816877608</v>
      </c>
    </row>
    <row r="205" spans="2:17">
      <c r="B205" s="18">
        <v>196</v>
      </c>
      <c r="C205" s="3">
        <f t="shared" si="49"/>
        <v>0.12091836734693877</v>
      </c>
      <c r="D205" s="7">
        <f t="shared" si="43"/>
        <v>6.8946393854302723</v>
      </c>
      <c r="E205" s="6">
        <f t="shared" si="44"/>
        <v>6.9</v>
      </c>
      <c r="F205" s="4">
        <f t="shared" si="45"/>
        <v>3.2706393854302722</v>
      </c>
      <c r="G205" s="18">
        <f t="shared" si="50"/>
        <v>3.3</v>
      </c>
      <c r="H205" s="4">
        <f t="shared" si="46"/>
        <v>197.42768296264839</v>
      </c>
      <c r="I205" s="18">
        <f t="shared" si="51"/>
        <v>121.31168745706577</v>
      </c>
      <c r="J205" s="23">
        <f>VLOOKUP(G205,'FS antenna gain'!$A$2:$B$902,2)</f>
        <v>22.42519855266675</v>
      </c>
      <c r="K205" s="18">
        <f>VLOOKUP(E205,'vehicle radar antenna gain'!$A$3:$D$903,2)</f>
        <v>-15.995219624634</v>
      </c>
      <c r="L205" s="18">
        <f t="shared" si="52"/>
        <v>-47.995219624634004</v>
      </c>
      <c r="M205" s="18">
        <f t="shared" si="53"/>
        <v>-34.995219624634004</v>
      </c>
      <c r="N205">
        <f t="shared" si="47"/>
        <v>-146.88170852903301</v>
      </c>
      <c r="O205">
        <f t="shared" si="54"/>
        <v>-133.88170852903301</v>
      </c>
      <c r="P205">
        <f t="shared" si="42"/>
        <v>56.881708529033006</v>
      </c>
      <c r="Q205">
        <f t="shared" si="48"/>
        <v>68.881708529033006</v>
      </c>
    </row>
    <row r="206" spans="2:17">
      <c r="B206" s="18">
        <v>197</v>
      </c>
      <c r="C206" s="3">
        <f t="shared" si="49"/>
        <v>0.12030456852791878</v>
      </c>
      <c r="D206" s="7">
        <f t="shared" si="43"/>
        <v>6.8599755636461897</v>
      </c>
      <c r="E206" s="6">
        <f t="shared" si="44"/>
        <v>6.9</v>
      </c>
      <c r="F206" s="4">
        <f t="shared" si="45"/>
        <v>3.2359755636461895</v>
      </c>
      <c r="G206" s="18">
        <f t="shared" si="50"/>
        <v>3.2</v>
      </c>
      <c r="H206" s="4">
        <f t="shared" si="46"/>
        <v>198.42048785344724</v>
      </c>
      <c r="I206" s="18">
        <f t="shared" si="51"/>
        <v>121.35525674666036</v>
      </c>
      <c r="J206" s="23">
        <f>VLOOKUP(G206,'FS antenna gain'!$A$2:$B$902,2)</f>
        <v>22.42519855266675</v>
      </c>
      <c r="K206" s="18">
        <f>VLOOKUP(E206,'vehicle radar antenna gain'!$A$3:$D$903,2)</f>
        <v>-15.995219624634</v>
      </c>
      <c r="L206" s="18">
        <f t="shared" si="52"/>
        <v>-47.995219624634004</v>
      </c>
      <c r="M206" s="18">
        <f t="shared" si="53"/>
        <v>-34.995219624634004</v>
      </c>
      <c r="N206">
        <f t="shared" si="47"/>
        <v>-146.92527781862759</v>
      </c>
      <c r="O206">
        <f t="shared" si="54"/>
        <v>-133.92527781862759</v>
      </c>
      <c r="P206">
        <f t="shared" si="42"/>
        <v>56.925277818627592</v>
      </c>
      <c r="Q206">
        <f t="shared" si="48"/>
        <v>68.925277818627592</v>
      </c>
    </row>
    <row r="207" spans="2:17">
      <c r="B207" s="18">
        <v>198</v>
      </c>
      <c r="C207" s="3">
        <f t="shared" si="49"/>
        <v>0.11969696969696969</v>
      </c>
      <c r="D207" s="7">
        <f t="shared" si="43"/>
        <v>6.8256569109255496</v>
      </c>
      <c r="E207" s="6">
        <f t="shared" si="44"/>
        <v>6.8</v>
      </c>
      <c r="F207" s="4">
        <f t="shared" si="45"/>
        <v>3.2016569109255495</v>
      </c>
      <c r="G207" s="18">
        <f t="shared" si="50"/>
        <v>3.2</v>
      </c>
      <c r="H207" s="4">
        <f t="shared" si="46"/>
        <v>199.41336464740772</v>
      </c>
      <c r="I207" s="18">
        <f t="shared" si="51"/>
        <v>121.39861171058539</v>
      </c>
      <c r="J207" s="23">
        <f>VLOOKUP(G207,'FS antenna gain'!$A$2:$B$902,2)</f>
        <v>22.42519855266675</v>
      </c>
      <c r="K207" s="18">
        <f>VLOOKUP(E207,'vehicle radar antenna gain'!$A$3:$D$903,2)</f>
        <v>-16.073333795134001</v>
      </c>
      <c r="L207" s="18">
        <f t="shared" si="52"/>
        <v>-48.073333795134005</v>
      </c>
      <c r="M207" s="18">
        <f t="shared" si="53"/>
        <v>-35.073333795134005</v>
      </c>
      <c r="N207">
        <f t="shared" si="47"/>
        <v>-147.04674695305263</v>
      </c>
      <c r="O207">
        <f t="shared" si="54"/>
        <v>-134.04674695305263</v>
      </c>
      <c r="P207">
        <f t="shared" si="42"/>
        <v>57.046746953052633</v>
      </c>
      <c r="Q207">
        <f t="shared" si="48"/>
        <v>69.046746953052633</v>
      </c>
    </row>
    <row r="208" spans="2:17">
      <c r="B208" s="18">
        <v>199</v>
      </c>
      <c r="C208" s="3">
        <f t="shared" si="49"/>
        <v>0.11909547738693467</v>
      </c>
      <c r="D208" s="7">
        <f t="shared" si="43"/>
        <v>6.7916783214792229</v>
      </c>
      <c r="E208" s="6">
        <f t="shared" si="44"/>
        <v>6.8</v>
      </c>
      <c r="F208" s="4">
        <f t="shared" si="45"/>
        <v>3.1676783214792228</v>
      </c>
      <c r="G208" s="18">
        <f t="shared" si="50"/>
        <v>3.2</v>
      </c>
      <c r="H208" s="4">
        <f t="shared" si="46"/>
        <v>200.40631227583626</v>
      </c>
      <c r="I208" s="18">
        <f t="shared" si="51"/>
        <v>121.44175441589078</v>
      </c>
      <c r="J208" s="23">
        <f>VLOOKUP(G208,'FS antenna gain'!$A$2:$B$902,2)</f>
        <v>22.42519855266675</v>
      </c>
      <c r="K208" s="18">
        <f>VLOOKUP(E208,'vehicle radar antenna gain'!$A$3:$D$903,2)</f>
        <v>-16.073333795134001</v>
      </c>
      <c r="L208" s="18">
        <f t="shared" si="52"/>
        <v>-48.073333795134005</v>
      </c>
      <c r="M208" s="18">
        <f t="shared" si="53"/>
        <v>-35.073333795134005</v>
      </c>
      <c r="N208">
        <f t="shared" si="47"/>
        <v>-147.08988965835803</v>
      </c>
      <c r="O208">
        <f t="shared" si="54"/>
        <v>-134.08988965835803</v>
      </c>
      <c r="P208">
        <f t="shared" si="42"/>
        <v>57.089889658358032</v>
      </c>
      <c r="Q208">
        <f t="shared" si="48"/>
        <v>69.089889658358032</v>
      </c>
    </row>
    <row r="209" spans="2:17">
      <c r="B209" s="18">
        <v>200</v>
      </c>
      <c r="C209" s="3">
        <f t="shared" si="49"/>
        <v>0.11849999999999999</v>
      </c>
      <c r="D209" s="7">
        <f t="shared" si="43"/>
        <v>6.7580347892486774</v>
      </c>
      <c r="E209" s="6">
        <f t="shared" si="44"/>
        <v>6.8</v>
      </c>
      <c r="F209" s="4">
        <f t="shared" si="45"/>
        <v>3.1340347892486773</v>
      </c>
      <c r="G209" s="18">
        <f t="shared" si="50"/>
        <v>3.1</v>
      </c>
      <c r="H209" s="4">
        <f t="shared" si="46"/>
        <v>201.39932969103944</v>
      </c>
      <c r="I209" s="18">
        <f t="shared" si="51"/>
        <v>121.48468690033906</v>
      </c>
      <c r="J209" s="23">
        <f>VLOOKUP(G209,'FS antenna gain'!$A$2:$B$902,2)</f>
        <v>22.769905664807439</v>
      </c>
      <c r="K209" s="18">
        <f>VLOOKUP(E209,'vehicle radar antenna gain'!$A$3:$D$903,2)</f>
        <v>-16.073333795134001</v>
      </c>
      <c r="L209" s="18">
        <f t="shared" si="52"/>
        <v>-48.073333795134005</v>
      </c>
      <c r="M209" s="18">
        <f t="shared" si="53"/>
        <v>-35.073333795134005</v>
      </c>
      <c r="N209">
        <f t="shared" si="47"/>
        <v>-146.78811503066561</v>
      </c>
      <c r="O209">
        <f t="shared" si="54"/>
        <v>-133.78811503066561</v>
      </c>
      <c r="P209">
        <f t="shared" si="42"/>
        <v>56.788115030665608</v>
      </c>
      <c r="Q209">
        <f t="shared" si="48"/>
        <v>68.788115030665608</v>
      </c>
    </row>
    <row r="210" spans="2:17">
      <c r="B210" s="18">
        <v>201</v>
      </c>
      <c r="C210" s="3">
        <f t="shared" si="49"/>
        <v>0.11791044776119403</v>
      </c>
      <c r="D210" s="7">
        <f t="shared" si="43"/>
        <v>6.7247214054944155</v>
      </c>
      <c r="E210" s="6">
        <f t="shared" si="44"/>
        <v>6.7</v>
      </c>
      <c r="F210" s="4">
        <f t="shared" si="45"/>
        <v>3.1007214054944154</v>
      </c>
      <c r="G210" s="18">
        <f t="shared" si="50"/>
        <v>3.1</v>
      </c>
      <c r="H210" s="4">
        <f t="shared" si="46"/>
        <v>202.39241586581252</v>
      </c>
      <c r="I210" s="18">
        <f t="shared" si="51"/>
        <v>121.52741117294602</v>
      </c>
      <c r="J210" s="23">
        <f>VLOOKUP(G210,'FS antenna gain'!$A$2:$B$902,2)</f>
        <v>22.769905664807439</v>
      </c>
      <c r="K210" s="18">
        <f>VLOOKUP(E210,'vehicle radar antenna gain'!$A$3:$D$903,2)</f>
        <v>-16.073333795134001</v>
      </c>
      <c r="L210" s="18">
        <f t="shared" si="52"/>
        <v>-48.073333795134005</v>
      </c>
      <c r="M210" s="18">
        <f t="shared" si="53"/>
        <v>-35.073333795134005</v>
      </c>
      <c r="N210">
        <f t="shared" si="47"/>
        <v>-146.83083930327257</v>
      </c>
      <c r="O210">
        <f t="shared" si="54"/>
        <v>-133.83083930327257</v>
      </c>
      <c r="P210">
        <f t="shared" si="42"/>
        <v>56.830839303272569</v>
      </c>
      <c r="Q210">
        <f t="shared" si="48"/>
        <v>68.830839303272569</v>
      </c>
    </row>
    <row r="211" spans="2:17">
      <c r="B211" s="18">
        <v>202</v>
      </c>
      <c r="C211" s="3">
        <f t="shared" si="49"/>
        <v>0.11732673267326732</v>
      </c>
      <c r="D211" s="7">
        <f t="shared" si="43"/>
        <v>6.6917333564537111</v>
      </c>
      <c r="E211" s="6">
        <f t="shared" si="44"/>
        <v>6.7</v>
      </c>
      <c r="F211" s="4">
        <f t="shared" si="45"/>
        <v>3.067733356453711</v>
      </c>
      <c r="G211" s="18">
        <f t="shared" si="50"/>
        <v>3.1</v>
      </c>
      <c r="H211" s="4">
        <f t="shared" si="46"/>
        <v>203.38556979294279</v>
      </c>
      <c r="I211" s="18">
        <f t="shared" si="51"/>
        <v>121.56992921450995</v>
      </c>
      <c r="J211" s="23">
        <f>VLOOKUP(G211,'FS antenna gain'!$A$2:$B$902,2)</f>
        <v>22.769905664807439</v>
      </c>
      <c r="K211" s="18">
        <f>VLOOKUP(E211,'vehicle radar antenna gain'!$A$3:$D$903,2)</f>
        <v>-16.073333795134001</v>
      </c>
      <c r="L211" s="18">
        <f t="shared" si="52"/>
        <v>-48.073333795134005</v>
      </c>
      <c r="M211" s="18">
        <f t="shared" si="53"/>
        <v>-35.073333795134005</v>
      </c>
      <c r="N211">
        <f t="shared" si="47"/>
        <v>-146.87335734483651</v>
      </c>
      <c r="O211">
        <f t="shared" si="54"/>
        <v>-133.87335734483651</v>
      </c>
      <c r="P211">
        <f t="shared" si="42"/>
        <v>56.873357344836506</v>
      </c>
      <c r="Q211">
        <f t="shared" si="48"/>
        <v>68.873357344836506</v>
      </c>
    </row>
    <row r="212" spans="2:17">
      <c r="B212" s="18">
        <v>203</v>
      </c>
      <c r="C212" s="3">
        <f t="shared" si="49"/>
        <v>0.1167487684729064</v>
      </c>
      <c r="D212" s="7">
        <f t="shared" si="43"/>
        <v>6.6590659210653413</v>
      </c>
      <c r="E212" s="6">
        <f t="shared" si="44"/>
        <v>6.7</v>
      </c>
      <c r="F212" s="4">
        <f t="shared" si="45"/>
        <v>3.0350659210653412</v>
      </c>
      <c r="G212" s="18">
        <f t="shared" si="50"/>
        <v>3</v>
      </c>
      <c r="H212" s="4">
        <f t="shared" si="46"/>
        <v>204.37879048472718</v>
      </c>
      <c r="I212" s="18">
        <f t="shared" si="51"/>
        <v>121.61224297812856</v>
      </c>
      <c r="J212" s="23">
        <f>VLOOKUP(G212,'FS antenna gain'!$A$2:$B$902,2)</f>
        <v>23.125916642672593</v>
      </c>
      <c r="K212" s="18">
        <f>VLOOKUP(E212,'vehicle radar antenna gain'!$A$3:$D$903,2)</f>
        <v>-16.073333795134001</v>
      </c>
      <c r="L212" s="18">
        <f t="shared" si="52"/>
        <v>-48.073333795134005</v>
      </c>
      <c r="M212" s="18">
        <f t="shared" si="53"/>
        <v>-35.073333795134005</v>
      </c>
      <c r="N212">
        <f t="shared" si="47"/>
        <v>-146.55966013058998</v>
      </c>
      <c r="O212">
        <f t="shared" si="54"/>
        <v>-133.55966013058998</v>
      </c>
      <c r="P212">
        <f t="shared" si="42"/>
        <v>56.559660130589975</v>
      </c>
      <c r="Q212">
        <f t="shared" si="48"/>
        <v>68.559660130589975</v>
      </c>
    </row>
    <row r="213" spans="2:17">
      <c r="B213" s="18">
        <v>204</v>
      </c>
      <c r="C213" s="3">
        <f t="shared" si="49"/>
        <v>0.11617647058823528</v>
      </c>
      <c r="D213" s="7">
        <f t="shared" si="43"/>
        <v>6.6267144687591113</v>
      </c>
      <c r="E213" s="6">
        <f t="shared" si="44"/>
        <v>6.6</v>
      </c>
      <c r="F213" s="4">
        <f t="shared" si="45"/>
        <v>3.0027144687591112</v>
      </c>
      <c r="G213" s="18">
        <f t="shared" si="50"/>
        <v>3</v>
      </c>
      <c r="H213" s="4">
        <f t="shared" si="46"/>
        <v>205.37207697250375</v>
      </c>
      <c r="I213" s="18">
        <f t="shared" si="51"/>
        <v>121.65435438970417</v>
      </c>
      <c r="J213" s="23">
        <f>VLOOKUP(G213,'FS antenna gain'!$A$2:$B$902,2)</f>
        <v>23.125916642672593</v>
      </c>
      <c r="K213" s="18">
        <f>VLOOKUP(E213,'vehicle radar antenna gain'!$A$3:$D$903,2)</f>
        <v>-16.131374637486999</v>
      </c>
      <c r="L213" s="18">
        <f t="shared" si="52"/>
        <v>-48.131374637486999</v>
      </c>
      <c r="M213" s="18">
        <f t="shared" si="53"/>
        <v>-35.131374637486999</v>
      </c>
      <c r="N213">
        <f t="shared" si="47"/>
        <v>-146.65981238451857</v>
      </c>
      <c r="O213">
        <f t="shared" si="54"/>
        <v>-133.65981238451857</v>
      </c>
      <c r="P213">
        <f t="shared" si="42"/>
        <v>56.659812384518574</v>
      </c>
      <c r="Q213">
        <f t="shared" si="48"/>
        <v>68.659812384518574</v>
      </c>
    </row>
    <row r="214" spans="2:17">
      <c r="B214" s="18">
        <v>205</v>
      </c>
      <c r="C214" s="3">
        <f t="shared" si="49"/>
        <v>0.11560975609756097</v>
      </c>
      <c r="D214" s="7">
        <f t="shared" si="43"/>
        <v>6.5946744573080203</v>
      </c>
      <c r="E214" s="6">
        <f t="shared" si="44"/>
        <v>6.6</v>
      </c>
      <c r="F214" s="4">
        <f t="shared" si="45"/>
        <v>2.9706744573080202</v>
      </c>
      <c r="G214" s="18">
        <f t="shared" si="50"/>
        <v>3</v>
      </c>
      <c r="H214" s="4">
        <f t="shared" si="46"/>
        <v>206.36542830619669</v>
      </c>
      <c r="I214" s="18">
        <f t="shared" si="51"/>
        <v>121.69626534843849</v>
      </c>
      <c r="J214" s="23">
        <f>VLOOKUP(G214,'FS antenna gain'!$A$2:$B$902,2)</f>
        <v>23.125916642672593</v>
      </c>
      <c r="K214" s="18">
        <f>VLOOKUP(E214,'vehicle radar antenna gain'!$A$3:$D$903,2)</f>
        <v>-16.131374637486999</v>
      </c>
      <c r="L214" s="18">
        <f t="shared" si="52"/>
        <v>-48.131374637486999</v>
      </c>
      <c r="M214" s="18">
        <f t="shared" si="53"/>
        <v>-35.131374637486999</v>
      </c>
      <c r="N214">
        <f t="shared" si="47"/>
        <v>-146.70172334325289</v>
      </c>
      <c r="O214">
        <f t="shared" si="54"/>
        <v>-133.70172334325289</v>
      </c>
      <c r="P214">
        <f t="shared" si="42"/>
        <v>56.701723343252894</v>
      </c>
      <c r="Q214">
        <f t="shared" si="48"/>
        <v>68.701723343252894</v>
      </c>
    </row>
    <row r="215" spans="2:17">
      <c r="B215" s="18">
        <v>206</v>
      </c>
      <c r="C215" s="3">
        <f t="shared" si="49"/>
        <v>0.11504854368932038</v>
      </c>
      <c r="D215" s="7">
        <f t="shared" si="43"/>
        <v>6.5629414307410405</v>
      </c>
      <c r="E215" s="6">
        <f t="shared" si="44"/>
        <v>6.6</v>
      </c>
      <c r="F215" s="4">
        <f t="shared" si="45"/>
        <v>2.9389414307410404</v>
      </c>
      <c r="G215" s="18">
        <f t="shared" si="50"/>
        <v>2.9</v>
      </c>
      <c r="H215" s="4">
        <f t="shared" si="46"/>
        <v>207.35884355387401</v>
      </c>
      <c r="I215" s="18">
        <f t="shared" si="51"/>
        <v>121.73797772731524</v>
      </c>
      <c r="J215" s="23">
        <f>VLOOKUP(G215,'FS antenna gain'!$A$2:$B$902,2)</f>
        <v>23.874997227109059</v>
      </c>
      <c r="K215" s="18">
        <f>VLOOKUP(E215,'vehicle radar antenna gain'!$A$3:$D$903,2)</f>
        <v>-16.131374637486999</v>
      </c>
      <c r="L215" s="18">
        <f t="shared" si="52"/>
        <v>-48.131374637486999</v>
      </c>
      <c r="M215" s="18">
        <f t="shared" si="53"/>
        <v>-35.131374637486999</v>
      </c>
      <c r="N215">
        <f t="shared" si="47"/>
        <v>-145.99435513769319</v>
      </c>
      <c r="O215">
        <f t="shared" si="54"/>
        <v>-132.99435513769319</v>
      </c>
      <c r="P215">
        <f t="shared" si="42"/>
        <v>55.994355137693191</v>
      </c>
      <c r="Q215">
        <f t="shared" si="48"/>
        <v>67.994355137693191</v>
      </c>
    </row>
    <row r="216" spans="2:17">
      <c r="B216" s="18">
        <v>207</v>
      </c>
      <c r="C216" s="3">
        <f t="shared" si="49"/>
        <v>0.11449275362318841</v>
      </c>
      <c r="D216" s="7">
        <f t="shared" si="43"/>
        <v>6.5315110173145161</v>
      </c>
      <c r="E216" s="6">
        <f t="shared" si="44"/>
        <v>6.5</v>
      </c>
      <c r="F216" s="4">
        <f t="shared" si="45"/>
        <v>2.907511017314516</v>
      </c>
      <c r="G216" s="18">
        <f t="shared" si="50"/>
        <v>2.9</v>
      </c>
      <c r="H216" s="4">
        <f t="shared" si="46"/>
        <v>208.35232180131808</v>
      </c>
      <c r="I216" s="18">
        <f t="shared" si="51"/>
        <v>121.77949337357313</v>
      </c>
      <c r="J216" s="23">
        <f>VLOOKUP(G216,'FS antenna gain'!$A$2:$B$902,2)</f>
        <v>23.874997227109059</v>
      </c>
      <c r="K216" s="18">
        <f>VLOOKUP(E216,'vehicle radar antenna gain'!$A$3:$D$903,2)</f>
        <v>-16.131374637486999</v>
      </c>
      <c r="L216" s="18">
        <f t="shared" si="52"/>
        <v>-48.131374637486999</v>
      </c>
      <c r="M216" s="18">
        <f t="shared" si="53"/>
        <v>-35.131374637486999</v>
      </c>
      <c r="N216">
        <f t="shared" si="47"/>
        <v>-146.03587078395108</v>
      </c>
      <c r="O216">
        <f t="shared" si="54"/>
        <v>-133.03587078395108</v>
      </c>
      <c r="P216">
        <f t="shared" si="42"/>
        <v>56.035870783951083</v>
      </c>
      <c r="Q216">
        <f t="shared" si="48"/>
        <v>68.035870783951083</v>
      </c>
    </row>
    <row r="217" spans="2:17">
      <c r="B217" s="18">
        <v>208</v>
      </c>
      <c r="C217" s="3">
        <f t="shared" si="49"/>
        <v>0.11394230769230769</v>
      </c>
      <c r="D217" s="7">
        <f t="shared" si="43"/>
        <v>6.5003789275402797</v>
      </c>
      <c r="E217" s="6">
        <f t="shared" si="44"/>
        <v>6.5</v>
      </c>
      <c r="F217" s="4">
        <f t="shared" si="45"/>
        <v>2.8763789275402796</v>
      </c>
      <c r="G217" s="18">
        <f t="shared" si="50"/>
        <v>2.9</v>
      </c>
      <c r="H217" s="4">
        <f t="shared" si="46"/>
        <v>209.34586215160786</v>
      </c>
      <c r="I217" s="18">
        <f t="shared" si="51"/>
        <v>121.82081410916788</v>
      </c>
      <c r="J217" s="23">
        <f>VLOOKUP(G217,'FS antenna gain'!$A$2:$B$902,2)</f>
        <v>23.874997227109059</v>
      </c>
      <c r="K217" s="18">
        <f>VLOOKUP(E217,'vehicle radar antenna gain'!$A$3:$D$903,2)</f>
        <v>-16.131374637486999</v>
      </c>
      <c r="L217" s="18">
        <f t="shared" si="52"/>
        <v>-48.131374637486999</v>
      </c>
      <c r="M217" s="18">
        <f t="shared" si="53"/>
        <v>-35.131374637486999</v>
      </c>
      <c r="N217">
        <f t="shared" si="47"/>
        <v>-146.07719151954583</v>
      </c>
      <c r="O217">
        <f t="shared" si="54"/>
        <v>-133.07719151954583</v>
      </c>
      <c r="P217">
        <f t="shared" si="42"/>
        <v>56.077191519545835</v>
      </c>
      <c r="Q217">
        <f t="shared" si="48"/>
        <v>68.077191519545835</v>
      </c>
    </row>
    <row r="218" spans="2:17">
      <c r="B218" s="18">
        <v>209</v>
      </c>
      <c r="C218" s="3">
        <f t="shared" si="49"/>
        <v>0.11339712918660287</v>
      </c>
      <c r="D218" s="7">
        <f t="shared" si="43"/>
        <v>6.4695409522686669</v>
      </c>
      <c r="E218" s="6">
        <f t="shared" si="44"/>
        <v>6.5</v>
      </c>
      <c r="F218" s="4">
        <f t="shared" si="45"/>
        <v>2.8455409522686668</v>
      </c>
      <c r="G218" s="18">
        <f t="shared" si="50"/>
        <v>2.8</v>
      </c>
      <c r="H218" s="4">
        <f t="shared" si="46"/>
        <v>210.33946372471334</v>
      </c>
      <c r="I218" s="18">
        <f t="shared" si="51"/>
        <v>121.86194173122419</v>
      </c>
      <c r="J218" s="23">
        <f>VLOOKUP(G218,'FS antenna gain'!$A$2:$B$902,2)</f>
        <v>24.269853906689836</v>
      </c>
      <c r="K218" s="18">
        <f>VLOOKUP(E218,'vehicle radar antenna gain'!$A$3:$D$903,2)</f>
        <v>-16.131374637486999</v>
      </c>
      <c r="L218" s="18">
        <f t="shared" si="52"/>
        <v>-48.131374637486999</v>
      </c>
      <c r="M218" s="18">
        <f t="shared" si="53"/>
        <v>-35.131374637486999</v>
      </c>
      <c r="N218">
        <f t="shared" si="47"/>
        <v>-145.72346246202136</v>
      </c>
      <c r="O218">
        <f t="shared" si="54"/>
        <v>-132.72346246202136</v>
      </c>
      <c r="P218">
        <f t="shared" si="42"/>
        <v>55.723462462021359</v>
      </c>
      <c r="Q218">
        <f t="shared" si="48"/>
        <v>67.723462462021359</v>
      </c>
    </row>
    <row r="219" spans="2:17">
      <c r="B219" s="18">
        <v>210</v>
      </c>
      <c r="C219" s="3">
        <f t="shared" si="49"/>
        <v>0.11285714285714285</v>
      </c>
      <c r="D219" s="7">
        <f t="shared" si="43"/>
        <v>6.4389929608246455</v>
      </c>
      <c r="E219" s="6">
        <f t="shared" si="44"/>
        <v>6.4</v>
      </c>
      <c r="F219" s="4">
        <f t="shared" si="45"/>
        <v>2.8149929608246453</v>
      </c>
      <c r="G219" s="18">
        <f t="shared" si="50"/>
        <v>2.8</v>
      </c>
      <c r="H219" s="4">
        <f t="shared" si="46"/>
        <v>211.33312565710091</v>
      </c>
      <c r="I219" s="18">
        <f t="shared" si="51"/>
        <v>121.90287801247791</v>
      </c>
      <c r="J219" s="23">
        <f>VLOOKUP(G219,'FS antenna gain'!$A$2:$B$902,2)</f>
        <v>24.269853906689836</v>
      </c>
      <c r="K219" s="18">
        <f>VLOOKUP(E219,'vehicle radar antenna gain'!$A$3:$D$903,2)</f>
        <v>-16.152596070116999</v>
      </c>
      <c r="L219" s="18">
        <f t="shared" si="52"/>
        <v>-48.152596070116999</v>
      </c>
      <c r="M219" s="18">
        <f t="shared" si="53"/>
        <v>-35.152596070116999</v>
      </c>
      <c r="N219">
        <f t="shared" si="47"/>
        <v>-145.78562017590508</v>
      </c>
      <c r="O219">
        <f t="shared" si="54"/>
        <v>-132.78562017590508</v>
      </c>
      <c r="P219">
        <f t="shared" si="42"/>
        <v>55.78562017590508</v>
      </c>
      <c r="Q219">
        <f t="shared" si="48"/>
        <v>67.78562017590508</v>
      </c>
    </row>
    <row r="220" spans="2:17">
      <c r="B220" s="18">
        <v>211</v>
      </c>
      <c r="C220" s="3">
        <f t="shared" si="49"/>
        <v>0.11232227488151658</v>
      </c>
      <c r="D220" s="7">
        <f t="shared" si="43"/>
        <v>6.4087308991953718</v>
      </c>
      <c r="E220" s="6">
        <f t="shared" si="44"/>
        <v>6.4</v>
      </c>
      <c r="F220" s="4">
        <f t="shared" si="45"/>
        <v>2.7847308991953716</v>
      </c>
      <c r="G220" s="18">
        <f t="shared" si="50"/>
        <v>2.8</v>
      </c>
      <c r="H220" s="4">
        <f t="shared" si="46"/>
        <v>212.32684710134987</v>
      </c>
      <c r="I220" s="18">
        <f t="shared" si="51"/>
        <v>121.94362470170859</v>
      </c>
      <c r="J220" s="23">
        <f>VLOOKUP(G220,'FS antenna gain'!$A$2:$B$902,2)</f>
        <v>24.269853906689836</v>
      </c>
      <c r="K220" s="18">
        <f>VLOOKUP(E220,'vehicle radar antenna gain'!$A$3:$D$903,2)</f>
        <v>-16.152596070116999</v>
      </c>
      <c r="L220" s="18">
        <f t="shared" si="52"/>
        <v>-48.152596070116999</v>
      </c>
      <c r="M220" s="18">
        <f t="shared" si="53"/>
        <v>-35.152596070116999</v>
      </c>
      <c r="N220">
        <f t="shared" si="47"/>
        <v>-145.82636686513575</v>
      </c>
      <c r="O220">
        <f t="shared" si="54"/>
        <v>-132.82636686513575</v>
      </c>
      <c r="P220">
        <f t="shared" si="42"/>
        <v>55.826366865135753</v>
      </c>
      <c r="Q220">
        <f t="shared" si="48"/>
        <v>67.826366865135753</v>
      </c>
    </row>
    <row r="221" spans="2:17">
      <c r="B221" s="18">
        <v>212</v>
      </c>
      <c r="C221" s="3">
        <f t="shared" si="49"/>
        <v>0.11179245283018868</v>
      </c>
      <c r="D221" s="7">
        <f t="shared" si="43"/>
        <v>6.3787507882675234</v>
      </c>
      <c r="E221" s="6">
        <f t="shared" si="44"/>
        <v>6.4</v>
      </c>
      <c r="F221" s="4">
        <f t="shared" si="45"/>
        <v>2.7547507882675233</v>
      </c>
      <c r="G221" s="18">
        <f t="shared" si="50"/>
        <v>2.8</v>
      </c>
      <c r="H221" s="4">
        <f t="shared" si="46"/>
        <v>213.32062722577956</v>
      </c>
      <c r="I221" s="18">
        <f t="shared" si="51"/>
        <v>121.98418352416252</v>
      </c>
      <c r="J221" s="23">
        <f>VLOOKUP(G221,'FS antenna gain'!$A$2:$B$902,2)</f>
        <v>24.269853906689836</v>
      </c>
      <c r="K221" s="18">
        <f>VLOOKUP(E221,'vehicle radar antenna gain'!$A$3:$D$903,2)</f>
        <v>-16.152596070116999</v>
      </c>
      <c r="L221" s="18">
        <f t="shared" si="52"/>
        <v>-48.152596070116999</v>
      </c>
      <c r="M221" s="18">
        <f t="shared" si="53"/>
        <v>-35.152596070116999</v>
      </c>
      <c r="N221">
        <f t="shared" si="47"/>
        <v>-145.86692568758968</v>
      </c>
      <c r="O221">
        <f t="shared" si="54"/>
        <v>-132.86692568758968</v>
      </c>
      <c r="P221">
        <f>-(N221-$I$4)</f>
        <v>55.866925687589685</v>
      </c>
      <c r="Q221">
        <f t="shared" si="48"/>
        <v>67.866925687589685</v>
      </c>
    </row>
    <row r="222" spans="2:17">
      <c r="B222" s="18">
        <v>213</v>
      </c>
      <c r="C222" s="3">
        <f t="shared" si="49"/>
        <v>0.11126760563380281</v>
      </c>
      <c r="D222" s="7">
        <f t="shared" si="43"/>
        <v>6.3490487221128316</v>
      </c>
      <c r="E222" s="6">
        <f t="shared" si="44"/>
        <v>6.3</v>
      </c>
      <c r="F222" s="4">
        <f t="shared" si="45"/>
        <v>2.7250487221128314</v>
      </c>
      <c r="G222" s="18">
        <f t="shared" si="50"/>
        <v>2.7</v>
      </c>
      <c r="H222" s="4">
        <f t="shared" si="46"/>
        <v>214.31446521408677</v>
      </c>
      <c r="I222" s="18">
        <f t="shared" si="51"/>
        <v>122.02455618196694</v>
      </c>
      <c r="J222" s="23">
        <f>VLOOKUP(G222,'FS antenna gain'!$A$2:$B$902,2)</f>
        <v>24.269853906689836</v>
      </c>
      <c r="K222" s="18">
        <f>VLOOKUP(E222,'vehicle radar antenna gain'!$A$3:$D$903,2)</f>
        <v>-16.179049269956</v>
      </c>
      <c r="L222" s="18">
        <f t="shared" si="52"/>
        <v>-48.179049269955996</v>
      </c>
      <c r="M222" s="18">
        <f t="shared" si="53"/>
        <v>-35.179049269955996</v>
      </c>
      <c r="N222">
        <f t="shared" si="47"/>
        <v>-145.93375154523312</v>
      </c>
      <c r="O222">
        <f t="shared" si="54"/>
        <v>-132.93375154523312</v>
      </c>
      <c r="P222">
        <f t="shared" ref="P222:P250" si="55">-(N222-$I$4)</f>
        <v>55.933751545233122</v>
      </c>
      <c r="Q222">
        <f t="shared" si="48"/>
        <v>67.933751545233122</v>
      </c>
    </row>
    <row r="223" spans="2:17">
      <c r="B223" s="18">
        <v>214</v>
      </c>
      <c r="C223" s="3">
        <f t="shared" si="49"/>
        <v>0.11074766355140186</v>
      </c>
      <c r="D223" s="7">
        <f t="shared" si="43"/>
        <v>6.3196208663202995</v>
      </c>
      <c r="E223" s="6">
        <f t="shared" si="44"/>
        <v>6.3</v>
      </c>
      <c r="F223" s="4">
        <f t="shared" si="45"/>
        <v>2.6956208663202994</v>
      </c>
      <c r="G223" s="18">
        <f t="shared" si="50"/>
        <v>2.7</v>
      </c>
      <c r="H223" s="4">
        <f t="shared" si="46"/>
        <v>215.30836026499296</v>
      </c>
      <c r="I223" s="18">
        <f t="shared" si="51"/>
        <v>122.06474435453475</v>
      </c>
      <c r="J223" s="23">
        <f>VLOOKUP(G223,'FS antenna gain'!$A$2:$B$902,2)</f>
        <v>24.269853906689836</v>
      </c>
      <c r="K223" s="18">
        <f>VLOOKUP(E223,'vehicle radar antenna gain'!$A$3:$D$903,2)</f>
        <v>-16.179049269956</v>
      </c>
      <c r="L223" s="18">
        <f t="shared" si="52"/>
        <v>-48.179049269955996</v>
      </c>
      <c r="M223" s="18">
        <f t="shared" si="53"/>
        <v>-35.179049269955996</v>
      </c>
      <c r="N223">
        <f t="shared" si="47"/>
        <v>-145.97393971780093</v>
      </c>
      <c r="O223">
        <f t="shared" si="54"/>
        <v>-132.97393971780093</v>
      </c>
      <c r="P223">
        <f t="shared" si="55"/>
        <v>55.973939717800931</v>
      </c>
      <c r="Q223">
        <f t="shared" si="48"/>
        <v>67.973939717800931</v>
      </c>
    </row>
    <row r="224" spans="2:17">
      <c r="B224" s="18">
        <v>215</v>
      </c>
      <c r="C224" s="3">
        <f t="shared" si="49"/>
        <v>0.11023255813953488</v>
      </c>
      <c r="D224" s="7">
        <f t="shared" si="43"/>
        <v>6.2904634563736161</v>
      </c>
      <c r="E224" s="6">
        <f t="shared" si="44"/>
        <v>6.3</v>
      </c>
      <c r="F224" s="4">
        <f t="shared" si="45"/>
        <v>2.666463456373616</v>
      </c>
      <c r="G224" s="18">
        <f t="shared" si="50"/>
        <v>2.7</v>
      </c>
      <c r="H224" s="4">
        <f t="shared" si="46"/>
        <v>216.3023115919014</v>
      </c>
      <c r="I224" s="18">
        <f t="shared" si="51"/>
        <v>122.10474969896143</v>
      </c>
      <c r="J224" s="23">
        <f>VLOOKUP(G224,'FS antenna gain'!$A$2:$B$902,2)</f>
        <v>24.269853906689836</v>
      </c>
      <c r="K224" s="18">
        <f>VLOOKUP(E224,'vehicle radar antenna gain'!$A$3:$D$903,2)</f>
        <v>-16.179049269956</v>
      </c>
      <c r="L224" s="18">
        <f t="shared" si="52"/>
        <v>-48.179049269955996</v>
      </c>
      <c r="M224" s="18">
        <f t="shared" si="53"/>
        <v>-35.179049269955996</v>
      </c>
      <c r="N224">
        <f t="shared" si="47"/>
        <v>-146.01394506222761</v>
      </c>
      <c r="O224">
        <f t="shared" si="54"/>
        <v>-133.01394506222761</v>
      </c>
      <c r="P224">
        <f t="shared" si="55"/>
        <v>56.013945062227606</v>
      </c>
      <c r="Q224">
        <f t="shared" si="48"/>
        <v>68.013945062227606</v>
      </c>
    </row>
    <row r="225" spans="2:17">
      <c r="B225" s="18">
        <v>216</v>
      </c>
      <c r="C225" s="3">
        <f t="shared" si="49"/>
        <v>0.10972222222222222</v>
      </c>
      <c r="D225" s="7">
        <f t="shared" si="43"/>
        <v>6.2615727960723611</v>
      </c>
      <c r="E225" s="6">
        <f t="shared" si="44"/>
        <v>6.3</v>
      </c>
      <c r="F225" s="4">
        <f t="shared" si="45"/>
        <v>2.6375727960723609</v>
      </c>
      <c r="G225" s="18">
        <f t="shared" si="50"/>
        <v>2.6</v>
      </c>
      <c r="H225" s="4">
        <f t="shared" si="46"/>
        <v>217.29631842256325</v>
      </c>
      <c r="I225" s="18">
        <f t="shared" si="51"/>
        <v>122.14457385041237</v>
      </c>
      <c r="J225" s="23">
        <f>VLOOKUP(G225,'FS antenna gain'!$A$2:$B$902,2)</f>
        <v>24.679614311394133</v>
      </c>
      <c r="K225" s="18">
        <f>VLOOKUP(E225,'vehicle radar antenna gain'!$A$3:$D$903,2)</f>
        <v>-16.179049269956</v>
      </c>
      <c r="L225" s="18">
        <f t="shared" si="52"/>
        <v>-48.179049269955996</v>
      </c>
      <c r="M225" s="18">
        <f t="shared" si="53"/>
        <v>-35.179049269955996</v>
      </c>
      <c r="N225">
        <f t="shared" si="47"/>
        <v>-145.64400880897426</v>
      </c>
      <c r="O225">
        <f t="shared" si="54"/>
        <v>-132.64400880897426</v>
      </c>
      <c r="P225">
        <f t="shared" si="55"/>
        <v>55.644008808974263</v>
      </c>
      <c r="Q225">
        <f t="shared" si="48"/>
        <v>67.644008808974263</v>
      </c>
    </row>
    <row r="226" spans="2:17">
      <c r="B226" s="18">
        <v>217</v>
      </c>
      <c r="C226" s="3">
        <f t="shared" si="49"/>
        <v>0.10921658986175115</v>
      </c>
      <c r="D226" s="7">
        <f t="shared" si="43"/>
        <v>6.2329452559956442</v>
      </c>
      <c r="E226" s="6">
        <f t="shared" si="44"/>
        <v>6.2</v>
      </c>
      <c r="F226" s="4">
        <f t="shared" si="45"/>
        <v>2.6089452559956441</v>
      </c>
      <c r="G226" s="18">
        <f t="shared" si="50"/>
        <v>2.6</v>
      </c>
      <c r="H226" s="4">
        <f t="shared" si="46"/>
        <v>218.29037999875305</v>
      </c>
      <c r="I226" s="18">
        <f t="shared" si="51"/>
        <v>122.18421842250308</v>
      </c>
      <c r="J226" s="23">
        <f>VLOOKUP(G226,'FS antenna gain'!$A$2:$B$902,2)</f>
        <v>24.679614311394133</v>
      </c>
      <c r="K226" s="18">
        <f>VLOOKUP(E226,'vehicle radar antenna gain'!$A$3:$D$903,2)</f>
        <v>-16.179049269956</v>
      </c>
      <c r="L226" s="18">
        <f t="shared" si="52"/>
        <v>-48.179049269955996</v>
      </c>
      <c r="M226" s="18">
        <f t="shared" si="53"/>
        <v>-35.179049269955996</v>
      </c>
      <c r="N226">
        <f t="shared" si="47"/>
        <v>-145.68365338106497</v>
      </c>
      <c r="O226">
        <f t="shared" si="54"/>
        <v>-132.68365338106497</v>
      </c>
      <c r="P226">
        <f t="shared" si="55"/>
        <v>55.683653381064971</v>
      </c>
      <c r="Q226">
        <f t="shared" si="48"/>
        <v>67.683653381064971</v>
      </c>
    </row>
    <row r="227" spans="2:17">
      <c r="B227" s="18">
        <v>218</v>
      </c>
      <c r="C227" s="3">
        <f t="shared" si="49"/>
        <v>0.10871559633027522</v>
      </c>
      <c r="D227" s="7">
        <f t="shared" si="43"/>
        <v>6.2045772720068335</v>
      </c>
      <c r="E227" s="6">
        <f t="shared" si="44"/>
        <v>6.2</v>
      </c>
      <c r="F227" s="4">
        <f t="shared" si="45"/>
        <v>2.5805772720068334</v>
      </c>
      <c r="G227" s="18">
        <f t="shared" si="50"/>
        <v>2.6</v>
      </c>
      <c r="H227" s="4">
        <f t="shared" si="46"/>
        <v>219.28449557595266</v>
      </c>
      <c r="I227" s="18">
        <f t="shared" si="51"/>
        <v>122.22368500767038</v>
      </c>
      <c r="J227" s="23">
        <f>VLOOKUP(G227,'FS antenna gain'!$A$2:$B$902,2)</f>
        <v>24.679614311394133</v>
      </c>
      <c r="K227" s="18">
        <f>VLOOKUP(E227,'vehicle radar antenna gain'!$A$3:$D$903,2)</f>
        <v>-16.179049269956</v>
      </c>
      <c r="L227" s="18">
        <f t="shared" si="52"/>
        <v>-48.179049269955996</v>
      </c>
      <c r="M227" s="18">
        <f t="shared" si="53"/>
        <v>-35.179049269955996</v>
      </c>
      <c r="N227">
        <f t="shared" si="47"/>
        <v>-145.72311996623228</v>
      </c>
      <c r="O227">
        <f t="shared" si="54"/>
        <v>-132.72311996623228</v>
      </c>
      <c r="P227">
        <f t="shared" si="55"/>
        <v>55.723119966232275</v>
      </c>
      <c r="Q227">
        <f t="shared" si="48"/>
        <v>67.723119966232275</v>
      </c>
    </row>
    <row r="228" spans="2:17">
      <c r="B228" s="18">
        <v>219</v>
      </c>
      <c r="C228" s="3">
        <f t="shared" si="49"/>
        <v>0.10821917808219178</v>
      </c>
      <c r="D228" s="7">
        <f t="shared" si="43"/>
        <v>6.1764653437981325</v>
      </c>
      <c r="E228" s="6">
        <f t="shared" si="44"/>
        <v>6.2</v>
      </c>
      <c r="F228" s="4">
        <f t="shared" si="45"/>
        <v>2.5524653437981324</v>
      </c>
      <c r="G228" s="18">
        <f t="shared" si="50"/>
        <v>2.6</v>
      </c>
      <c r="H228" s="4">
        <f t="shared" si="46"/>
        <v>220.27866442304395</v>
      </c>
      <c r="I228" s="18">
        <f t="shared" si="51"/>
        <v>122.2629751775367</v>
      </c>
      <c r="J228" s="23">
        <f>VLOOKUP(G228,'FS antenna gain'!$A$2:$B$902,2)</f>
        <v>24.679614311394133</v>
      </c>
      <c r="K228" s="18">
        <f>VLOOKUP(E228,'vehicle radar antenna gain'!$A$3:$D$903,2)</f>
        <v>-16.179049269956</v>
      </c>
      <c r="L228" s="18">
        <f t="shared" si="52"/>
        <v>-48.179049269955996</v>
      </c>
      <c r="M228" s="18">
        <f t="shared" si="53"/>
        <v>-35.179049269955996</v>
      </c>
      <c r="N228">
        <f t="shared" si="47"/>
        <v>-145.76241013609859</v>
      </c>
      <c r="O228">
        <f t="shared" si="54"/>
        <v>-132.76241013609859</v>
      </c>
      <c r="P228">
        <f t="shared" si="55"/>
        <v>55.762410136098595</v>
      </c>
      <c r="Q228">
        <f t="shared" si="48"/>
        <v>67.762410136098595</v>
      </c>
    </row>
    <row r="229" spans="2:17">
      <c r="B229" s="18">
        <v>220</v>
      </c>
      <c r="C229" s="3">
        <f t="shared" si="49"/>
        <v>0.10772727272727273</v>
      </c>
      <c r="D229" s="7">
        <f t="shared" si="43"/>
        <v>6.1486060334737482</v>
      </c>
      <c r="E229" s="6">
        <f t="shared" si="44"/>
        <v>6.1</v>
      </c>
      <c r="F229" s="4">
        <f t="shared" si="45"/>
        <v>2.5246060334737481</v>
      </c>
      <c r="G229" s="18">
        <f t="shared" si="50"/>
        <v>2.5</v>
      </c>
      <c r="H229" s="4">
        <f t="shared" si="46"/>
        <v>221.27288582200939</v>
      </c>
      <c r="I229" s="18">
        <f t="shared" si="51"/>
        <v>122.30209048326549</v>
      </c>
      <c r="J229" s="23">
        <f>VLOOKUP(G229,'FS antenna gain'!$A$2:$B$902,2)</f>
        <v>25.105447793863576</v>
      </c>
      <c r="K229" s="18">
        <f>VLOOKUP(E229,'vehicle radar antenna gain'!$A$3:$D$903,2)</f>
        <v>-16.183881931854</v>
      </c>
      <c r="L229" s="18">
        <f t="shared" si="52"/>
        <v>-48.183881931854003</v>
      </c>
      <c r="M229" s="18">
        <f t="shared" si="53"/>
        <v>-35.183881931854003</v>
      </c>
      <c r="N229">
        <f t="shared" si="47"/>
        <v>-145.38052462125592</v>
      </c>
      <c r="O229">
        <f t="shared" si="54"/>
        <v>-132.38052462125592</v>
      </c>
      <c r="P229">
        <f t="shared" si="55"/>
        <v>55.380524621255915</v>
      </c>
      <c r="Q229">
        <f t="shared" si="48"/>
        <v>67.380524621255915</v>
      </c>
    </row>
    <row r="230" spans="2:17">
      <c r="B230" s="18">
        <v>221</v>
      </c>
      <c r="C230" s="3">
        <f t="shared" si="49"/>
        <v>0.10723981900452488</v>
      </c>
      <c r="D230" s="7">
        <f t="shared" si="43"/>
        <v>6.1209959641704943</v>
      </c>
      <c r="E230" s="6">
        <f t="shared" si="44"/>
        <v>6.1</v>
      </c>
      <c r="F230" s="4">
        <f t="shared" si="45"/>
        <v>2.4969959641704942</v>
      </c>
      <c r="G230" s="18">
        <f t="shared" si="50"/>
        <v>2.5</v>
      </c>
      <c r="H230" s="4">
        <f t="shared" si="46"/>
        <v>222.26715906764093</v>
      </c>
      <c r="I230" s="18">
        <f t="shared" si="51"/>
        <v>122.34103245591058</v>
      </c>
      <c r="J230" s="23">
        <f>VLOOKUP(G230,'FS antenna gain'!$A$2:$B$902,2)</f>
        <v>25.105447793863576</v>
      </c>
      <c r="K230" s="18">
        <f>VLOOKUP(E230,'vehicle radar antenna gain'!$A$3:$D$903,2)</f>
        <v>-16.183881931854</v>
      </c>
      <c r="L230" s="18">
        <f t="shared" si="52"/>
        <v>-48.183881931854003</v>
      </c>
      <c r="M230" s="18">
        <f t="shared" si="53"/>
        <v>-35.183881931854003</v>
      </c>
      <c r="N230">
        <f t="shared" si="47"/>
        <v>-145.41946659390101</v>
      </c>
      <c r="O230">
        <f t="shared" si="54"/>
        <v>-132.41946659390101</v>
      </c>
      <c r="P230">
        <f t="shared" si="55"/>
        <v>55.419466593901006</v>
      </c>
      <c r="Q230">
        <f t="shared" si="48"/>
        <v>67.419466593901006</v>
      </c>
    </row>
    <row r="231" spans="2:17">
      <c r="B231" s="18">
        <v>222</v>
      </c>
      <c r="C231" s="3">
        <f t="shared" si="49"/>
        <v>0.10675675675675675</v>
      </c>
      <c r="D231" s="7">
        <f t="shared" si="43"/>
        <v>6.0936318187146599</v>
      </c>
      <c r="E231" s="6">
        <f t="shared" si="44"/>
        <v>6.1</v>
      </c>
      <c r="F231" s="4">
        <f t="shared" si="45"/>
        <v>2.4696318187146598</v>
      </c>
      <c r="G231" s="18">
        <f t="shared" si="50"/>
        <v>2.5</v>
      </c>
      <c r="H231" s="4">
        <f t="shared" si="46"/>
        <v>223.2614834672564</v>
      </c>
      <c r="I231" s="18">
        <f t="shared" si="51"/>
        <v>122.37980260675721</v>
      </c>
      <c r="J231" s="23">
        <f>VLOOKUP(G231,'FS antenna gain'!$A$2:$B$902,2)</f>
        <v>25.105447793863576</v>
      </c>
      <c r="K231" s="18">
        <f>VLOOKUP(E231,'vehicle radar antenna gain'!$A$3:$D$903,2)</f>
        <v>-16.183881931854</v>
      </c>
      <c r="L231" s="18">
        <f t="shared" si="52"/>
        <v>-48.183881931854003</v>
      </c>
      <c r="M231" s="18">
        <f t="shared" si="53"/>
        <v>-35.183881931854003</v>
      </c>
      <c r="N231">
        <f t="shared" si="47"/>
        <v>-145.45823674474764</v>
      </c>
      <c r="O231">
        <f t="shared" si="54"/>
        <v>-132.45823674474764</v>
      </c>
      <c r="P231">
        <f t="shared" si="55"/>
        <v>55.458236744747637</v>
      </c>
      <c r="Q231">
        <f t="shared" si="48"/>
        <v>67.458236744747637</v>
      </c>
    </row>
    <row r="232" spans="2:17">
      <c r="B232" s="18">
        <v>223</v>
      </c>
      <c r="C232" s="3">
        <f t="shared" si="49"/>
        <v>0.10627802690582959</v>
      </c>
      <c r="D232" s="7">
        <f t="shared" si="43"/>
        <v>6.0665103383140604</v>
      </c>
      <c r="E232" s="6">
        <f t="shared" si="44"/>
        <v>6.1</v>
      </c>
      <c r="F232" s="4">
        <f t="shared" si="45"/>
        <v>2.4425103383140603</v>
      </c>
      <c r="G232" s="18">
        <f t="shared" si="50"/>
        <v>2.4</v>
      </c>
      <c r="H232" s="4">
        <f t="shared" si="46"/>
        <v>224.25585834042329</v>
      </c>
      <c r="I232" s="18">
        <f t="shared" si="51"/>
        <v>122.41840242765613</v>
      </c>
      <c r="J232" s="23">
        <f>VLOOKUP(G232,'FS antenna gain'!$A$2:$B$902,2)</f>
        <v>26.010752110224416</v>
      </c>
      <c r="K232" s="18">
        <f>VLOOKUP(E232,'vehicle radar antenna gain'!$A$3:$D$903,2)</f>
        <v>-16.183881931854</v>
      </c>
      <c r="L232" s="18">
        <f t="shared" si="52"/>
        <v>-48.183881931854003</v>
      </c>
      <c r="M232" s="18">
        <f t="shared" si="53"/>
        <v>-35.183881931854003</v>
      </c>
      <c r="N232">
        <f t="shared" si="47"/>
        <v>-144.59153224928571</v>
      </c>
      <c r="O232">
        <f t="shared" si="54"/>
        <v>-131.59153224928571</v>
      </c>
      <c r="P232">
        <f t="shared" si="55"/>
        <v>54.591532249285706</v>
      </c>
      <c r="Q232">
        <f t="shared" si="48"/>
        <v>66.591532249285706</v>
      </c>
    </row>
    <row r="233" spans="2:17">
      <c r="B233" s="18">
        <v>224</v>
      </c>
      <c r="C233" s="3">
        <f t="shared" si="49"/>
        <v>0.10580357142857143</v>
      </c>
      <c r="D233" s="7">
        <f t="shared" si="43"/>
        <v>6.0396283212841961</v>
      </c>
      <c r="E233" s="6">
        <f t="shared" si="44"/>
        <v>6</v>
      </c>
      <c r="F233" s="4">
        <f t="shared" si="45"/>
        <v>2.415628321284196</v>
      </c>
      <c r="G233" s="18">
        <f t="shared" si="50"/>
        <v>2.4</v>
      </c>
      <c r="H233" s="4">
        <f t="shared" si="46"/>
        <v>225.25028301869014</v>
      </c>
      <c r="I233" s="18">
        <f t="shared" si="51"/>
        <v>122.45683339135144</v>
      </c>
      <c r="J233" s="23">
        <f>VLOOKUP(G233,'FS antenna gain'!$A$2:$B$902,2)</f>
        <v>26.010752110224416</v>
      </c>
      <c r="K233" s="18">
        <f>VLOOKUP(E233,'vehicle radar antenna gain'!$A$3:$D$903,2)</f>
        <v>-16.183881931854</v>
      </c>
      <c r="L233" s="18">
        <f t="shared" si="52"/>
        <v>-48.183881931854003</v>
      </c>
      <c r="M233" s="18">
        <f t="shared" si="53"/>
        <v>-35.183881931854003</v>
      </c>
      <c r="N233">
        <f t="shared" si="47"/>
        <v>-144.62996321298101</v>
      </c>
      <c r="O233">
        <f t="shared" si="54"/>
        <v>-131.62996321298101</v>
      </c>
      <c r="P233">
        <f t="shared" si="55"/>
        <v>54.629963212981011</v>
      </c>
      <c r="Q233">
        <f t="shared" si="48"/>
        <v>66.629963212981011</v>
      </c>
    </row>
    <row r="234" spans="2:17">
      <c r="B234" s="18">
        <v>225</v>
      </c>
      <c r="C234" s="3">
        <f t="shared" si="49"/>
        <v>0.10533333333333333</v>
      </c>
      <c r="D234" s="7">
        <f t="shared" si="43"/>
        <v>6.012982621807482</v>
      </c>
      <c r="E234" s="6">
        <f t="shared" si="44"/>
        <v>6</v>
      </c>
      <c r="F234" s="4">
        <f t="shared" si="45"/>
        <v>2.3889826218074819</v>
      </c>
      <c r="G234" s="18">
        <f t="shared" si="50"/>
        <v>2.4</v>
      </c>
      <c r="H234" s="4">
        <f t="shared" si="46"/>
        <v>226.2447568453245</v>
      </c>
      <c r="I234" s="18">
        <f t="shared" si="51"/>
        <v>122.49509695180075</v>
      </c>
      <c r="J234" s="23">
        <f>VLOOKUP(G234,'FS antenna gain'!$A$2:$B$902,2)</f>
        <v>26.010752110224416</v>
      </c>
      <c r="K234" s="18">
        <f>VLOOKUP(E234,'vehicle radar antenna gain'!$A$3:$D$903,2)</f>
        <v>-16.183881931854</v>
      </c>
      <c r="L234" s="18">
        <f t="shared" si="52"/>
        <v>-48.183881931854003</v>
      </c>
      <c r="M234" s="18">
        <f t="shared" si="53"/>
        <v>-35.183881931854003</v>
      </c>
      <c r="N234">
        <f t="shared" si="47"/>
        <v>-144.66822677343032</v>
      </c>
      <c r="O234">
        <f t="shared" si="54"/>
        <v>-131.66822677343032</v>
      </c>
      <c r="P234">
        <f t="shared" si="55"/>
        <v>54.66822677343032</v>
      </c>
      <c r="Q234">
        <f t="shared" si="48"/>
        <v>66.66822677343032</v>
      </c>
    </row>
    <row r="235" spans="2:17">
      <c r="B235" s="18">
        <v>226</v>
      </c>
      <c r="C235" s="3">
        <f t="shared" si="49"/>
        <v>0.10486725663716814</v>
      </c>
      <c r="D235" s="7">
        <f t="shared" si="43"/>
        <v>5.986570148724577</v>
      </c>
      <c r="E235" s="6">
        <f t="shared" si="44"/>
        <v>6</v>
      </c>
      <c r="F235" s="4">
        <f t="shared" si="45"/>
        <v>2.3625701487245769</v>
      </c>
      <c r="G235" s="18">
        <f t="shared" si="50"/>
        <v>2.4</v>
      </c>
      <c r="H235" s="4">
        <f t="shared" si="46"/>
        <v>227.23927917505813</v>
      </c>
      <c r="I235" s="18">
        <f t="shared" si="51"/>
        <v>122.53319454448916</v>
      </c>
      <c r="J235" s="23">
        <f>VLOOKUP(G235,'FS antenna gain'!$A$2:$B$902,2)</f>
        <v>26.010752110224416</v>
      </c>
      <c r="K235" s="18">
        <f>VLOOKUP(E235,'vehicle radar antenna gain'!$A$3:$D$903,2)</f>
        <v>-16.183881931854</v>
      </c>
      <c r="L235" s="18">
        <f t="shared" si="52"/>
        <v>-48.183881931854003</v>
      </c>
      <c r="M235" s="18">
        <f t="shared" si="53"/>
        <v>-35.183881931854003</v>
      </c>
      <c r="N235">
        <f t="shared" si="47"/>
        <v>-144.70632436611874</v>
      </c>
      <c r="O235">
        <f t="shared" si="54"/>
        <v>-131.70632436611874</v>
      </c>
      <c r="P235">
        <f t="shared" si="55"/>
        <v>54.706324366118736</v>
      </c>
      <c r="Q235">
        <f t="shared" si="48"/>
        <v>66.706324366118736</v>
      </c>
    </row>
    <row r="236" spans="2:17">
      <c r="B236" s="18">
        <v>227</v>
      </c>
      <c r="C236" s="3">
        <f t="shared" si="49"/>
        <v>0.10440528634361233</v>
      </c>
      <c r="D236" s="7">
        <f t="shared" si="43"/>
        <v>5.9603878643568242</v>
      </c>
      <c r="E236" s="6">
        <f t="shared" si="44"/>
        <v>6</v>
      </c>
      <c r="F236" s="4">
        <f t="shared" si="45"/>
        <v>2.3363878643568241</v>
      </c>
      <c r="G236" s="18">
        <f t="shared" si="50"/>
        <v>2.2999999999999998</v>
      </c>
      <c r="H236" s="4">
        <f t="shared" si="46"/>
        <v>228.2338493738385</v>
      </c>
      <c r="I236" s="18">
        <f t="shared" si="51"/>
        <v>122.5711275867373</v>
      </c>
      <c r="J236" s="23">
        <f>VLOOKUP(G236,'FS antenna gain'!$A$2:$B$902,2)</f>
        <v>26.493380990108818</v>
      </c>
      <c r="K236" s="18">
        <f>VLOOKUP(E236,'vehicle radar antenna gain'!$A$3:$D$903,2)</f>
        <v>-16.183881931854</v>
      </c>
      <c r="L236" s="18">
        <f t="shared" si="52"/>
        <v>-48.183881931854003</v>
      </c>
      <c r="M236" s="18">
        <f t="shared" si="53"/>
        <v>-35.183881931854003</v>
      </c>
      <c r="N236">
        <f t="shared" si="47"/>
        <v>-144.26162852848248</v>
      </c>
      <c r="O236">
        <f t="shared" si="54"/>
        <v>-131.26162852848248</v>
      </c>
      <c r="P236">
        <f t="shared" si="55"/>
        <v>54.261628528482476</v>
      </c>
      <c r="Q236">
        <f t="shared" si="48"/>
        <v>66.261628528482476</v>
      </c>
    </row>
    <row r="237" spans="2:17">
      <c r="B237" s="18">
        <v>228</v>
      </c>
      <c r="C237" s="3">
        <f t="shared" si="49"/>
        <v>0.10394736842105262</v>
      </c>
      <c r="D237" s="7">
        <f t="shared" si="43"/>
        <v>5.9344327833588997</v>
      </c>
      <c r="E237" s="6">
        <f t="shared" si="44"/>
        <v>5.9</v>
      </c>
      <c r="F237" s="4">
        <f t="shared" si="45"/>
        <v>2.3104327833588996</v>
      </c>
      <c r="G237" s="18">
        <f t="shared" si="50"/>
        <v>2.2999999999999998</v>
      </c>
      <c r="H237" s="4">
        <f t="shared" si="46"/>
        <v>229.22846681858692</v>
      </c>
      <c r="I237" s="18">
        <f t="shared" si="51"/>
        <v>122.60889747800189</v>
      </c>
      <c r="J237" s="23">
        <f>VLOOKUP(G237,'FS antenna gain'!$A$2:$B$902,2)</f>
        <v>26.493380990108818</v>
      </c>
      <c r="K237" s="18">
        <f>VLOOKUP(E237,'vehicle radar antenna gain'!$A$3:$D$903,2)</f>
        <v>-16.178152236283001</v>
      </c>
      <c r="L237" s="18">
        <f t="shared" si="52"/>
        <v>-48.178152236282997</v>
      </c>
      <c r="M237" s="18">
        <f t="shared" si="53"/>
        <v>-35.178152236282997</v>
      </c>
      <c r="N237">
        <f t="shared" si="47"/>
        <v>-144.29366872417606</v>
      </c>
      <c r="O237">
        <f t="shared" si="54"/>
        <v>-131.29366872417606</v>
      </c>
      <c r="P237">
        <f t="shared" si="55"/>
        <v>54.293668724176058</v>
      </c>
      <c r="Q237">
        <f t="shared" si="48"/>
        <v>66.293668724176058</v>
      </c>
    </row>
    <row r="238" spans="2:17">
      <c r="B238" s="18">
        <v>229</v>
      </c>
      <c r="C238" s="3">
        <f t="shared" si="49"/>
        <v>0.10349344978165939</v>
      </c>
      <c r="D238" s="7">
        <f t="shared" si="43"/>
        <v>5.9087019716007587</v>
      </c>
      <c r="E238" s="6">
        <f t="shared" si="44"/>
        <v>5.9</v>
      </c>
      <c r="F238" s="4">
        <f t="shared" si="45"/>
        <v>2.2847019716007586</v>
      </c>
      <c r="G238" s="18">
        <f t="shared" si="50"/>
        <v>2.2999999999999998</v>
      </c>
      <c r="H238" s="4">
        <f t="shared" si="46"/>
        <v>230.22313089696266</v>
      </c>
      <c r="I238" s="18">
        <f t="shared" si="51"/>
        <v>122.64650560017139</v>
      </c>
      <c r="J238" s="23">
        <f>VLOOKUP(G238,'FS antenna gain'!$A$2:$B$902,2)</f>
        <v>26.493380990108818</v>
      </c>
      <c r="K238" s="18">
        <f>VLOOKUP(E238,'vehicle radar antenna gain'!$A$3:$D$903,2)</f>
        <v>-16.178152236283001</v>
      </c>
      <c r="L238" s="18">
        <f t="shared" si="52"/>
        <v>-48.178152236282997</v>
      </c>
      <c r="M238" s="18">
        <f t="shared" si="53"/>
        <v>-35.178152236282997</v>
      </c>
      <c r="N238">
        <f t="shared" si="47"/>
        <v>-144.33127684634556</v>
      </c>
      <c r="O238">
        <f t="shared" si="54"/>
        <v>-131.33127684634556</v>
      </c>
      <c r="P238">
        <f t="shared" si="55"/>
        <v>54.33127684634556</v>
      </c>
      <c r="Q238">
        <f t="shared" si="48"/>
        <v>66.33127684634556</v>
      </c>
    </row>
    <row r="239" spans="2:17">
      <c r="B239" s="18">
        <v>230</v>
      </c>
      <c r="C239" s="3">
        <f t="shared" si="49"/>
        <v>0.10304347826086956</v>
      </c>
      <c r="D239" s="7">
        <f t="shared" si="43"/>
        <v>5.8831925450780114</v>
      </c>
      <c r="E239" s="6">
        <f t="shared" si="44"/>
        <v>5.9</v>
      </c>
      <c r="F239" s="4">
        <f t="shared" si="45"/>
        <v>2.2591925450780113</v>
      </c>
      <c r="G239" s="18">
        <f t="shared" si="50"/>
        <v>2.2999999999999998</v>
      </c>
      <c r="H239" s="4">
        <f t="shared" si="46"/>
        <v>231.21784100713336</v>
      </c>
      <c r="I239" s="18">
        <f t="shared" si="51"/>
        <v>122.68395331785496</v>
      </c>
      <c r="J239" s="23">
        <f>VLOOKUP(G239,'FS antenna gain'!$A$2:$B$902,2)</f>
        <v>26.493380990108818</v>
      </c>
      <c r="K239" s="18">
        <f>VLOOKUP(E239,'vehicle radar antenna gain'!$A$3:$D$903,2)</f>
        <v>-16.178152236283001</v>
      </c>
      <c r="L239" s="18">
        <f t="shared" si="52"/>
        <v>-48.178152236282997</v>
      </c>
      <c r="M239" s="18">
        <f t="shared" si="53"/>
        <v>-35.178152236282997</v>
      </c>
      <c r="N239">
        <f t="shared" si="47"/>
        <v>-144.36872456402912</v>
      </c>
      <c r="O239">
        <f t="shared" si="54"/>
        <v>-131.36872456402912</v>
      </c>
      <c r="P239">
        <f t="shared" si="55"/>
        <v>54.368724564029122</v>
      </c>
      <c r="Q239">
        <f t="shared" si="48"/>
        <v>66.368724564029122</v>
      </c>
    </row>
    <row r="240" spans="2:17">
      <c r="B240" s="18">
        <v>231</v>
      </c>
      <c r="C240" s="3">
        <f t="shared" si="49"/>
        <v>0.10259740259740259</v>
      </c>
      <c r="D240" s="7">
        <f t="shared" si="43"/>
        <v>5.8579016688499133</v>
      </c>
      <c r="E240" s="6">
        <f t="shared" si="44"/>
        <v>5.9</v>
      </c>
      <c r="F240" s="4">
        <f t="shared" si="45"/>
        <v>2.2339016688499131</v>
      </c>
      <c r="G240" s="18">
        <f t="shared" si="50"/>
        <v>2.2000000000000002</v>
      </c>
      <c r="H240" s="4">
        <f t="shared" si="46"/>
        <v>232.21259655755111</v>
      </c>
      <c r="I240" s="18">
        <f t="shared" si="51"/>
        <v>122.72124197866577</v>
      </c>
      <c r="J240" s="23">
        <f>VLOOKUP(G240,'FS antenna gain'!$A$2:$B$902,2)</f>
        <v>26.493380990108818</v>
      </c>
      <c r="K240" s="18">
        <f>VLOOKUP(E240,'vehicle radar antenna gain'!$A$3:$D$903,2)</f>
        <v>-16.178152236283001</v>
      </c>
      <c r="L240" s="18">
        <f t="shared" si="52"/>
        <v>-48.178152236282997</v>
      </c>
      <c r="M240" s="18">
        <f t="shared" si="53"/>
        <v>-35.178152236282997</v>
      </c>
      <c r="N240">
        <f t="shared" si="47"/>
        <v>-144.40601322483994</v>
      </c>
      <c r="O240">
        <f t="shared" si="54"/>
        <v>-131.40601322483994</v>
      </c>
      <c r="P240">
        <f t="shared" si="55"/>
        <v>54.406013224839938</v>
      </c>
      <c r="Q240">
        <f t="shared" si="48"/>
        <v>66.406013224839938</v>
      </c>
    </row>
    <row r="241" spans="2:17">
      <c r="B241" s="18">
        <v>232</v>
      </c>
      <c r="C241" s="3">
        <f t="shared" si="49"/>
        <v>0.1021551724137931</v>
      </c>
      <c r="D241" s="7">
        <f t="shared" si="43"/>
        <v>5.8328265560041253</v>
      </c>
      <c r="E241" s="6">
        <f t="shared" si="44"/>
        <v>5.8</v>
      </c>
      <c r="F241" s="4">
        <f t="shared" si="45"/>
        <v>2.2088265560041251</v>
      </c>
      <c r="G241" s="18">
        <f t="shared" si="50"/>
        <v>2.2000000000000002</v>
      </c>
      <c r="H241" s="4">
        <f t="shared" si="46"/>
        <v>233.20739696673431</v>
      </c>
      <c r="I241" s="18">
        <f t="shared" si="51"/>
        <v>122.7583729134987</v>
      </c>
      <c r="J241" s="23">
        <f>VLOOKUP(G241,'FS antenna gain'!$A$2:$B$902,2)</f>
        <v>26.493380990108818</v>
      </c>
      <c r="K241" s="18">
        <f>VLOOKUP(E241,'vehicle radar antenna gain'!$A$3:$D$903,2)</f>
        <v>-16.150500438312999</v>
      </c>
      <c r="L241" s="18">
        <f t="shared" si="52"/>
        <v>-48.150500438313003</v>
      </c>
      <c r="M241" s="18">
        <f t="shared" si="53"/>
        <v>-35.150500438313003</v>
      </c>
      <c r="N241">
        <f t="shared" si="47"/>
        <v>-144.41549236170289</v>
      </c>
      <c r="O241">
        <f t="shared" si="54"/>
        <v>-131.41549236170289</v>
      </c>
      <c r="P241">
        <f t="shared" si="55"/>
        <v>54.415492361702889</v>
      </c>
      <c r="Q241">
        <f t="shared" si="48"/>
        <v>66.415492361702889</v>
      </c>
    </row>
    <row r="242" spans="2:17">
      <c r="B242" s="18">
        <v>233</v>
      </c>
      <c r="C242" s="3">
        <f t="shared" si="49"/>
        <v>0.10171673819742488</v>
      </c>
      <c r="D242" s="7">
        <f t="shared" si="43"/>
        <v>5.8079644666474977</v>
      </c>
      <c r="E242" s="6">
        <f t="shared" si="44"/>
        <v>5.8</v>
      </c>
      <c r="F242" s="4">
        <f t="shared" si="45"/>
        <v>2.1839644666474975</v>
      </c>
      <c r="G242" s="18">
        <f t="shared" si="50"/>
        <v>2.2000000000000002</v>
      </c>
      <c r="H242" s="4">
        <f t="shared" si="46"/>
        <v>234.20224166305496</v>
      </c>
      <c r="I242" s="18">
        <f t="shared" si="51"/>
        <v>122.7953474368021</v>
      </c>
      <c r="J242" s="23">
        <f>VLOOKUP(G242,'FS antenna gain'!$A$2:$B$902,2)</f>
        <v>26.493380990108818</v>
      </c>
      <c r="K242" s="18">
        <f>VLOOKUP(E242,'vehicle radar antenna gain'!$A$3:$D$903,2)</f>
        <v>-16.150500438312999</v>
      </c>
      <c r="L242" s="18">
        <f t="shared" si="52"/>
        <v>-48.150500438313003</v>
      </c>
      <c r="M242" s="18">
        <f t="shared" si="53"/>
        <v>-35.150500438313003</v>
      </c>
      <c r="N242">
        <f t="shared" si="47"/>
        <v>-144.45246688500629</v>
      </c>
      <c r="O242">
        <f t="shared" si="54"/>
        <v>-131.45246688500629</v>
      </c>
      <c r="P242">
        <f t="shared" si="55"/>
        <v>54.452466885006288</v>
      </c>
      <c r="Q242">
        <f t="shared" si="48"/>
        <v>66.452466885006288</v>
      </c>
    </row>
    <row r="243" spans="2:17">
      <c r="B243" s="18">
        <v>234</v>
      </c>
      <c r="C243" s="3">
        <f t="shared" si="49"/>
        <v>0.10128205128205128</v>
      </c>
      <c r="D243" s="7">
        <f t="shared" si="43"/>
        <v>5.7833127069220973</v>
      </c>
      <c r="E243" s="6">
        <f t="shared" si="44"/>
        <v>5.8</v>
      </c>
      <c r="F243" s="4">
        <f t="shared" si="45"/>
        <v>2.1593127069220972</v>
      </c>
      <c r="G243" s="18">
        <f t="shared" si="50"/>
        <v>2.2000000000000002</v>
      </c>
      <c r="H243" s="4">
        <f t="shared" si="46"/>
        <v>235.19713008453144</v>
      </c>
      <c r="I243" s="18">
        <f t="shared" si="51"/>
        <v>122.83216684684481</v>
      </c>
      <c r="J243" s="23">
        <f>VLOOKUP(G243,'FS antenna gain'!$A$2:$B$902,2)</f>
        <v>26.493380990108818</v>
      </c>
      <c r="K243" s="18">
        <f>VLOOKUP(E243,'vehicle radar antenna gain'!$A$3:$D$903,2)</f>
        <v>-16.150500438312999</v>
      </c>
      <c r="L243" s="18">
        <f t="shared" si="52"/>
        <v>-48.150500438313003</v>
      </c>
      <c r="M243" s="18">
        <f t="shared" si="53"/>
        <v>-35.150500438313003</v>
      </c>
      <c r="N243">
        <f t="shared" si="47"/>
        <v>-144.489286295049</v>
      </c>
      <c r="O243">
        <f t="shared" si="54"/>
        <v>-131.489286295049</v>
      </c>
      <c r="P243">
        <f t="shared" si="55"/>
        <v>54.489286295048998</v>
      </c>
      <c r="Q243">
        <f t="shared" si="48"/>
        <v>66.489286295048998</v>
      </c>
    </row>
    <row r="244" spans="2:17">
      <c r="B244" s="18">
        <v>235</v>
      </c>
      <c r="C244" s="3">
        <f t="shared" si="49"/>
        <v>0.10085106382978723</v>
      </c>
      <c r="D244" s="7">
        <f t="shared" si="43"/>
        <v>5.7588686280457502</v>
      </c>
      <c r="E244" s="6">
        <f t="shared" si="44"/>
        <v>5.8</v>
      </c>
      <c r="F244" s="4">
        <f t="shared" si="45"/>
        <v>2.1348686280457501</v>
      </c>
      <c r="G244" s="18">
        <f t="shared" si="50"/>
        <v>2.1</v>
      </c>
      <c r="H244" s="4">
        <f t="shared" si="46"/>
        <v>236.19206167862629</v>
      </c>
      <c r="I244" s="18">
        <f t="shared" si="51"/>
        <v>122.86883242597702</v>
      </c>
      <c r="J244" s="23">
        <f>VLOOKUP(G244,'FS antenna gain'!$A$2:$B$902,2)</f>
        <v>26.99846564231617</v>
      </c>
      <c r="K244" s="18">
        <f>VLOOKUP(E244,'vehicle radar antenna gain'!$A$3:$D$903,2)</f>
        <v>-16.150500438312999</v>
      </c>
      <c r="L244" s="18">
        <f t="shared" si="52"/>
        <v>-48.150500438313003</v>
      </c>
      <c r="M244" s="18">
        <f t="shared" si="53"/>
        <v>-35.150500438313003</v>
      </c>
      <c r="N244">
        <f t="shared" si="47"/>
        <v>-144.02086722197384</v>
      </c>
      <c r="O244">
        <f t="shared" si="54"/>
        <v>-131.02086722197384</v>
      </c>
      <c r="P244">
        <f t="shared" si="55"/>
        <v>54.020867221973845</v>
      </c>
      <c r="Q244">
        <f t="shared" si="48"/>
        <v>66.020867221973845</v>
      </c>
    </row>
    <row r="245" spans="2:17">
      <c r="B245" s="18">
        <v>236</v>
      </c>
      <c r="C245" s="3">
        <f t="shared" si="49"/>
        <v>0.10042372881355932</v>
      </c>
      <c r="D245" s="7">
        <f t="shared" si="43"/>
        <v>5.7346296253764111</v>
      </c>
      <c r="E245" s="6">
        <f t="shared" si="44"/>
        <v>5.7</v>
      </c>
      <c r="F245" s="4">
        <f t="shared" si="45"/>
        <v>2.110629625376411</v>
      </c>
      <c r="G245" s="18">
        <f t="shared" si="50"/>
        <v>2.1</v>
      </c>
      <c r="H245" s="4">
        <f t="shared" si="46"/>
        <v>237.18703590204925</v>
      </c>
      <c r="I245" s="18">
        <f t="shared" si="51"/>
        <v>122.90534544088672</v>
      </c>
      <c r="J245" s="23">
        <f>VLOOKUP(G245,'FS antenna gain'!$A$2:$B$902,2)</f>
        <v>26.99846564231617</v>
      </c>
      <c r="K245" s="18">
        <f>VLOOKUP(E245,'vehicle radar antenna gain'!$A$3:$D$903,2)</f>
        <v>-16.150500438312999</v>
      </c>
      <c r="L245" s="18">
        <f t="shared" si="52"/>
        <v>-48.150500438313003</v>
      </c>
      <c r="M245" s="18">
        <f t="shared" si="53"/>
        <v>-35.150500438313003</v>
      </c>
      <c r="N245">
        <f t="shared" si="47"/>
        <v>-144.05738023688355</v>
      </c>
      <c r="O245">
        <f t="shared" si="54"/>
        <v>-131.05738023688355</v>
      </c>
      <c r="P245">
        <f t="shared" si="55"/>
        <v>54.057380236883546</v>
      </c>
      <c r="Q245">
        <f t="shared" si="48"/>
        <v>66.057380236883546</v>
      </c>
    </row>
    <row r="246" spans="2:17">
      <c r="B246" s="18">
        <v>237</v>
      </c>
      <c r="C246" s="3">
        <f t="shared" si="49"/>
        <v>9.9999999999999992E-2</v>
      </c>
      <c r="D246" s="7">
        <f t="shared" si="43"/>
        <v>5.7105931374996421</v>
      </c>
      <c r="E246" s="6">
        <f t="shared" si="44"/>
        <v>5.7</v>
      </c>
      <c r="F246" s="4">
        <f t="shared" si="45"/>
        <v>2.086593137499642</v>
      </c>
      <c r="G246" s="18">
        <f t="shared" si="50"/>
        <v>2.1</v>
      </c>
      <c r="H246" s="4">
        <f t="shared" si="46"/>
        <v>238.18205222056511</v>
      </c>
      <c r="I246" s="18">
        <f t="shared" si="51"/>
        <v>122.94170714285048</v>
      </c>
      <c r="J246" s="23">
        <f>VLOOKUP(G246,'FS antenna gain'!$A$2:$B$902,2)</f>
        <v>26.99846564231617</v>
      </c>
      <c r="K246" s="18">
        <f>VLOOKUP(E246,'vehicle radar antenna gain'!$A$3:$D$903,2)</f>
        <v>-16.150500438312999</v>
      </c>
      <c r="L246" s="18">
        <f t="shared" si="52"/>
        <v>-48.150500438313003</v>
      </c>
      <c r="M246" s="18">
        <f t="shared" si="53"/>
        <v>-35.150500438313003</v>
      </c>
      <c r="N246">
        <f t="shared" si="47"/>
        <v>-144.0937419388473</v>
      </c>
      <c r="O246">
        <f t="shared" si="54"/>
        <v>-131.0937419388473</v>
      </c>
      <c r="P246">
        <f t="shared" si="55"/>
        <v>54.093741938847302</v>
      </c>
      <c r="Q246">
        <f t="shared" si="48"/>
        <v>66.093741938847302</v>
      </c>
    </row>
    <row r="247" spans="2:17">
      <c r="B247" s="18">
        <v>238</v>
      </c>
      <c r="C247" s="3">
        <f t="shared" si="49"/>
        <v>9.9579831932773102E-2</v>
      </c>
      <c r="D247" s="7">
        <f t="shared" si="43"/>
        <v>5.6867566453385763</v>
      </c>
      <c r="E247" s="6">
        <f t="shared" si="44"/>
        <v>5.7</v>
      </c>
      <c r="F247" s="4">
        <f t="shared" si="45"/>
        <v>2.0627566453385762</v>
      </c>
      <c r="G247" s="18">
        <f t="shared" si="50"/>
        <v>2.1</v>
      </c>
      <c r="H247" s="4">
        <f t="shared" si="46"/>
        <v>239.1771101088062</v>
      </c>
      <c r="I247" s="18">
        <f t="shared" si="51"/>
        <v>122.9779187679797</v>
      </c>
      <c r="J247" s="23">
        <f>VLOOKUP(G247,'FS antenna gain'!$A$2:$B$902,2)</f>
        <v>26.99846564231617</v>
      </c>
      <c r="K247" s="18">
        <f>VLOOKUP(E247,'vehicle radar antenna gain'!$A$3:$D$903,2)</f>
        <v>-16.150500438312999</v>
      </c>
      <c r="L247" s="18">
        <f t="shared" si="52"/>
        <v>-48.150500438313003</v>
      </c>
      <c r="M247" s="18">
        <f t="shared" si="53"/>
        <v>-35.150500438313003</v>
      </c>
      <c r="N247">
        <f t="shared" si="47"/>
        <v>-144.12995356397653</v>
      </c>
      <c r="O247">
        <f t="shared" si="54"/>
        <v>-131.12995356397653</v>
      </c>
      <c r="P247">
        <f t="shared" si="55"/>
        <v>54.129953563976528</v>
      </c>
      <c r="Q247">
        <f t="shared" si="48"/>
        <v>66.129953563976528</v>
      </c>
    </row>
    <row r="248" spans="2:17">
      <c r="B248" s="18">
        <v>239</v>
      </c>
      <c r="C248" s="3">
        <f t="shared" si="49"/>
        <v>9.9163179916317984E-2</v>
      </c>
      <c r="D248" s="7">
        <f t="shared" si="43"/>
        <v>5.6631176712856908</v>
      </c>
      <c r="E248" s="6">
        <f t="shared" si="44"/>
        <v>5.7</v>
      </c>
      <c r="F248" s="4">
        <f t="shared" si="45"/>
        <v>2.0391176712856907</v>
      </c>
      <c r="G248" s="18">
        <f t="shared" si="50"/>
        <v>2</v>
      </c>
      <c r="H248" s="4">
        <f t="shared" si="46"/>
        <v>240.17220905008972</v>
      </c>
      <c r="I248" s="18">
        <f t="shared" si="51"/>
        <v>123.01398153746192</v>
      </c>
      <c r="J248" s="23">
        <f>VLOOKUP(G248,'FS antenna gain'!$A$2:$B$902,2)</f>
        <v>27.419077984003529</v>
      </c>
      <c r="K248" s="18">
        <f>VLOOKUP(E248,'vehicle radar antenna gain'!$A$3:$D$903,2)</f>
        <v>-16.150500438312999</v>
      </c>
      <c r="L248" s="18">
        <f t="shared" si="52"/>
        <v>-48.150500438313003</v>
      </c>
      <c r="M248" s="18">
        <f t="shared" si="53"/>
        <v>-35.150500438313003</v>
      </c>
      <c r="N248">
        <f t="shared" si="47"/>
        <v>-143.74540399177138</v>
      </c>
      <c r="O248">
        <f t="shared" si="54"/>
        <v>-130.74540399177138</v>
      </c>
      <c r="P248">
        <f t="shared" si="55"/>
        <v>53.745403991771383</v>
      </c>
      <c r="Q248">
        <f t="shared" si="48"/>
        <v>65.745403991771383</v>
      </c>
    </row>
    <row r="249" spans="2:17">
      <c r="B249" s="18">
        <v>240</v>
      </c>
      <c r="C249" s="3">
        <f t="shared" si="49"/>
        <v>9.8749999999999991E-2</v>
      </c>
      <c r="D249" s="7">
        <f t="shared" si="43"/>
        <v>5.6396737783557986</v>
      </c>
      <c r="E249" s="6">
        <f t="shared" si="44"/>
        <v>5.6</v>
      </c>
      <c r="F249" s="4">
        <f t="shared" si="45"/>
        <v>2.0156737783557985</v>
      </c>
      <c r="G249" s="18">
        <f t="shared" si="50"/>
        <v>2</v>
      </c>
      <c r="H249" s="4">
        <f t="shared" si="46"/>
        <v>241.16734853623947</v>
      </c>
      <c r="I249" s="18">
        <f t="shared" si="51"/>
        <v>123.04989665779721</v>
      </c>
      <c r="J249" s="23">
        <f>VLOOKUP(G249,'FS antenna gain'!$A$2:$B$902,2)</f>
        <v>27.419077984003529</v>
      </c>
      <c r="K249" s="18">
        <f>VLOOKUP(E249,'vehicle radar antenna gain'!$A$3:$D$903,2)</f>
        <v>-16.101621542711001</v>
      </c>
      <c r="L249" s="18">
        <f t="shared" si="52"/>
        <v>-48.101621542711001</v>
      </c>
      <c r="M249" s="18">
        <f t="shared" si="53"/>
        <v>-35.101621542711001</v>
      </c>
      <c r="N249">
        <f t="shared" si="47"/>
        <v>-143.73244021650467</v>
      </c>
      <c r="O249">
        <f t="shared" si="54"/>
        <v>-130.73244021650467</v>
      </c>
      <c r="P249">
        <f t="shared" si="55"/>
        <v>53.732440216504671</v>
      </c>
      <c r="Q249">
        <f t="shared" si="48"/>
        <v>65.732440216504671</v>
      </c>
    </row>
    <row r="250" spans="2:17">
      <c r="B250" s="18">
        <v>241</v>
      </c>
      <c r="C250" s="3">
        <f t="shared" si="49"/>
        <v>9.8340248962655599E-2</v>
      </c>
      <c r="D250" s="7">
        <f t="shared" si="43"/>
        <v>5.6164225693596377</v>
      </c>
      <c r="E250" s="6">
        <f t="shared" si="44"/>
        <v>5.6</v>
      </c>
      <c r="F250" s="4">
        <f t="shared" si="45"/>
        <v>1.9924225693596376</v>
      </c>
      <c r="G250" s="18">
        <f t="shared" si="50"/>
        <v>2</v>
      </c>
      <c r="H250" s="4">
        <f t="shared" si="46"/>
        <v>242.16252806741178</v>
      </c>
      <c r="I250" s="18">
        <f t="shared" si="51"/>
        <v>123.08566532103015</v>
      </c>
      <c r="J250" s="23">
        <f>VLOOKUP(G250,'FS antenna gain'!$A$2:$B$902,2)</f>
        <v>27.419077984003529</v>
      </c>
      <c r="K250" s="18">
        <f>VLOOKUP(E250,'vehicle radar antenna gain'!$A$3:$D$903,2)</f>
        <v>-16.101621542711001</v>
      </c>
      <c r="L250" s="18">
        <f t="shared" si="52"/>
        <v>-48.101621542711001</v>
      </c>
      <c r="M250" s="18">
        <f t="shared" si="53"/>
        <v>-35.101621542711001</v>
      </c>
      <c r="N250">
        <f t="shared" si="47"/>
        <v>-143.76820887973761</v>
      </c>
      <c r="O250">
        <f t="shared" si="54"/>
        <v>-130.76820887973761</v>
      </c>
      <c r="P250">
        <f t="shared" si="55"/>
        <v>53.768208879737614</v>
      </c>
      <c r="Q250">
        <f t="shared" si="48"/>
        <v>65.768208879737614</v>
      </c>
    </row>
    <row r="251" spans="2:17">
      <c r="B251" s="18">
        <v>242</v>
      </c>
      <c r="C251" s="3">
        <f t="shared" si="49"/>
        <v>9.793388429752066E-2</v>
      </c>
      <c r="D251" s="7">
        <f t="shared" si="43"/>
        <v>5.5933616860974924</v>
      </c>
      <c r="E251" s="6">
        <f t="shared" si="44"/>
        <v>5.6</v>
      </c>
      <c r="F251" s="4">
        <f t="shared" si="45"/>
        <v>1.9693616860974923</v>
      </c>
      <c r="G251" s="18">
        <f t="shared" si="50"/>
        <v>2</v>
      </c>
      <c r="H251" s="4">
        <f t="shared" si="46"/>
        <v>243.15774715192606</v>
      </c>
      <c r="I251" s="18">
        <f t="shared" si="51"/>
        <v>123.1212887049773</v>
      </c>
      <c r="J251" s="23">
        <f>VLOOKUP(G251,'FS antenna gain'!$A$2:$B$902,2)</f>
        <v>27.419077984003529</v>
      </c>
      <c r="K251" s="18">
        <f>VLOOKUP(E251,'vehicle radar antenna gain'!$A$3:$D$903,2)</f>
        <v>-16.101621542711001</v>
      </c>
      <c r="L251" s="18">
        <f t="shared" si="52"/>
        <v>-48.101621542711001</v>
      </c>
      <c r="M251" s="18">
        <f t="shared" si="53"/>
        <v>-35.101621542711001</v>
      </c>
      <c r="N251">
        <f t="shared" si="47"/>
        <v>-143.80383226368477</v>
      </c>
      <c r="O251">
        <f t="shared" si="54"/>
        <v>-130.80383226368477</v>
      </c>
      <c r="P251">
        <f>-(N251-$I$4)</f>
        <v>53.803832263684768</v>
      </c>
      <c r="Q251">
        <f t="shared" si="48"/>
        <v>65.803832263684768</v>
      </c>
    </row>
    <row r="252" spans="2:17">
      <c r="B252" s="18">
        <v>243</v>
      </c>
      <c r="C252" s="3">
        <f t="shared" si="49"/>
        <v>9.7530864197530862E-2</v>
      </c>
      <c r="D252" s="7">
        <f t="shared" si="43"/>
        <v>5.5704888085722759</v>
      </c>
      <c r="E252" s="6">
        <f t="shared" si="44"/>
        <v>5.6</v>
      </c>
      <c r="F252" s="4">
        <f t="shared" si="45"/>
        <v>1.9464888085722758</v>
      </c>
      <c r="G252" s="18">
        <f t="shared" si="50"/>
        <v>1.9</v>
      </c>
      <c r="H252" s="4">
        <f t="shared" si="46"/>
        <v>244.153005306099</v>
      </c>
      <c r="I252" s="18">
        <f t="shared" si="51"/>
        <v>123.15676797345026</v>
      </c>
      <c r="J252" s="23">
        <f>VLOOKUP(G252,'FS antenna gain'!$A$2:$B$902,2)</f>
        <v>27.419077984003529</v>
      </c>
      <c r="K252" s="18">
        <f>VLOOKUP(E252,'vehicle radar antenna gain'!$A$3:$D$903,2)</f>
        <v>-16.101621542711001</v>
      </c>
      <c r="L252" s="18">
        <f t="shared" si="52"/>
        <v>-48.101621542711001</v>
      </c>
      <c r="M252" s="18">
        <f t="shared" si="53"/>
        <v>-35.101621542711001</v>
      </c>
      <c r="N252">
        <f t="shared" si="47"/>
        <v>-143.83931153215772</v>
      </c>
      <c r="O252">
        <f t="shared" si="54"/>
        <v>-130.83931153215772</v>
      </c>
      <c r="P252">
        <f t="shared" ref="P252:P272" si="56">-(N252-$I$4)</f>
        <v>53.839311532157723</v>
      </c>
      <c r="Q252">
        <f t="shared" si="48"/>
        <v>65.839311532157723</v>
      </c>
    </row>
    <row r="253" spans="2:17">
      <c r="B253" s="18">
        <v>244</v>
      </c>
      <c r="C253" s="3">
        <f t="shared" si="49"/>
        <v>9.7131147540983606E-2</v>
      </c>
      <c r="D253" s="7">
        <f t="shared" si="43"/>
        <v>5.54780165422153</v>
      </c>
      <c r="E253" s="6">
        <f t="shared" si="44"/>
        <v>5.5</v>
      </c>
      <c r="F253" s="4">
        <f t="shared" si="45"/>
        <v>1.9238016542215299</v>
      </c>
      <c r="G253" s="18">
        <f t="shared" si="50"/>
        <v>1.9</v>
      </c>
      <c r="H253" s="4">
        <f t="shared" si="46"/>
        <v>245.14830205408319</v>
      </c>
      <c r="I253" s="18">
        <f t="shared" si="51"/>
        <v>123.19210427647437</v>
      </c>
      <c r="J253" s="23">
        <f>VLOOKUP(G253,'FS antenna gain'!$A$2:$B$902,2)</f>
        <v>27.419077984003529</v>
      </c>
      <c r="K253" s="18">
        <f>VLOOKUP(E253,'vehicle radar antenna gain'!$A$3:$D$903,2)</f>
        <v>-16.101621542711001</v>
      </c>
      <c r="L253" s="18">
        <f t="shared" si="52"/>
        <v>-48.101621542711001</v>
      </c>
      <c r="M253" s="18">
        <f t="shared" si="53"/>
        <v>-35.101621542711001</v>
      </c>
      <c r="N253">
        <f t="shared" si="47"/>
        <v>-143.87464783518183</v>
      </c>
      <c r="O253">
        <f t="shared" si="54"/>
        <v>-130.87464783518183</v>
      </c>
      <c r="P253">
        <f t="shared" si="56"/>
        <v>53.874647835181833</v>
      </c>
      <c r="Q253">
        <f t="shared" si="48"/>
        <v>65.874647835181833</v>
      </c>
    </row>
    <row r="254" spans="2:17">
      <c r="B254" s="18">
        <v>245</v>
      </c>
      <c r="C254" s="3">
        <f t="shared" si="49"/>
        <v>9.6734693877551015E-2</v>
      </c>
      <c r="D254" s="7">
        <f t="shared" si="43"/>
        <v>5.5252979771678215</v>
      </c>
      <c r="E254" s="6">
        <f t="shared" si="44"/>
        <v>5.5</v>
      </c>
      <c r="F254" s="4">
        <f t="shared" si="45"/>
        <v>1.9012979771678213</v>
      </c>
      <c r="G254" s="18">
        <f t="shared" si="50"/>
        <v>1.9</v>
      </c>
      <c r="H254" s="4">
        <f t="shared" si="46"/>
        <v>246.14363692770934</v>
      </c>
      <c r="I254" s="18">
        <f t="shared" si="51"/>
        <v>123.22729875050322</v>
      </c>
      <c r="J254" s="23">
        <f>VLOOKUP(G254,'FS antenna gain'!$A$2:$B$902,2)</f>
        <v>27.419077984003529</v>
      </c>
      <c r="K254" s="18">
        <f>VLOOKUP(E254,'vehicle radar antenna gain'!$A$3:$D$903,2)</f>
        <v>-16.101621542711001</v>
      </c>
      <c r="L254" s="18">
        <f t="shared" si="52"/>
        <v>-48.101621542711001</v>
      </c>
      <c r="M254" s="18">
        <f t="shared" si="53"/>
        <v>-35.101621542711001</v>
      </c>
      <c r="N254">
        <f t="shared" si="47"/>
        <v>-143.90984230921069</v>
      </c>
      <c r="O254">
        <f t="shared" si="54"/>
        <v>-130.90984230921069</v>
      </c>
      <c r="P254">
        <f t="shared" si="56"/>
        <v>53.909842309210688</v>
      </c>
      <c r="Q254">
        <f t="shared" si="48"/>
        <v>65.909842309210688</v>
      </c>
    </row>
    <row r="255" spans="2:17">
      <c r="B255" s="18">
        <v>246</v>
      </c>
      <c r="C255" s="3">
        <f t="shared" si="49"/>
        <v>9.6341463414634149E-2</v>
      </c>
      <c r="D255" s="7">
        <f t="shared" si="43"/>
        <v>5.5029755674870238</v>
      </c>
      <c r="E255" s="6">
        <f t="shared" si="44"/>
        <v>5.5</v>
      </c>
      <c r="F255" s="4">
        <f t="shared" si="45"/>
        <v>1.8789755674870237</v>
      </c>
      <c r="G255" s="18">
        <f t="shared" si="50"/>
        <v>1.9</v>
      </c>
      <c r="H255" s="4">
        <f t="shared" si="46"/>
        <v>247.13900946633254</v>
      </c>
      <c r="I255" s="18">
        <f t="shared" si="51"/>
        <v>123.26235251862909</v>
      </c>
      <c r="J255" s="23">
        <f>VLOOKUP(G255,'FS antenna gain'!$A$2:$B$902,2)</f>
        <v>27.419077984003529</v>
      </c>
      <c r="K255" s="18">
        <f>VLOOKUP(E255,'vehicle radar antenna gain'!$A$3:$D$903,2)</f>
        <v>-16.101621542711001</v>
      </c>
      <c r="L255" s="18">
        <f t="shared" si="52"/>
        <v>-48.101621542711001</v>
      </c>
      <c r="M255" s="18">
        <f t="shared" si="53"/>
        <v>-35.101621542711001</v>
      </c>
      <c r="N255">
        <f t="shared" si="47"/>
        <v>-143.94489607733655</v>
      </c>
      <c r="O255">
        <f t="shared" si="54"/>
        <v>-130.94489607733655</v>
      </c>
      <c r="P255">
        <f t="shared" si="56"/>
        <v>53.944896077336551</v>
      </c>
      <c r="Q255">
        <f t="shared" si="48"/>
        <v>65.944896077336551</v>
      </c>
    </row>
    <row r="256" spans="2:17">
      <c r="B256" s="18">
        <v>247</v>
      </c>
      <c r="C256" s="3">
        <f t="shared" si="49"/>
        <v>9.5951417004048578E-2</v>
      </c>
      <c r="D256" s="7">
        <f t="shared" si="43"/>
        <v>5.4808322504939762</v>
      </c>
      <c r="E256" s="6">
        <f t="shared" si="44"/>
        <v>5.5</v>
      </c>
      <c r="F256" s="4">
        <f t="shared" si="45"/>
        <v>1.856832250493976</v>
      </c>
      <c r="G256" s="18">
        <f t="shared" si="50"/>
        <v>1.9</v>
      </c>
      <c r="H256" s="4">
        <f t="shared" si="46"/>
        <v>248.13441921668183</v>
      </c>
      <c r="I256" s="18">
        <f t="shared" si="51"/>
        <v>123.29726669078929</v>
      </c>
      <c r="J256" s="23">
        <f>VLOOKUP(G256,'FS antenna gain'!$A$2:$B$902,2)</f>
        <v>27.419077984003529</v>
      </c>
      <c r="K256" s="18">
        <f>VLOOKUP(E256,'vehicle radar antenna gain'!$A$3:$D$903,2)</f>
        <v>-16.101621542711001</v>
      </c>
      <c r="L256" s="18">
        <f t="shared" si="52"/>
        <v>-48.101621542711001</v>
      </c>
      <c r="M256" s="18">
        <f t="shared" si="53"/>
        <v>-35.101621542711001</v>
      </c>
      <c r="N256">
        <f t="shared" si="47"/>
        <v>-143.97981024949675</v>
      </c>
      <c r="O256">
        <f t="shared" si="54"/>
        <v>-130.97981024949675</v>
      </c>
      <c r="P256">
        <f t="shared" si="56"/>
        <v>53.979810249496751</v>
      </c>
      <c r="Q256">
        <f t="shared" si="48"/>
        <v>65.979810249496751</v>
      </c>
    </row>
    <row r="257" spans="2:17">
      <c r="B257" s="18">
        <v>248</v>
      </c>
      <c r="C257" s="3">
        <f t="shared" si="49"/>
        <v>9.5564516129032259E-2</v>
      </c>
      <c r="D257" s="7">
        <f t="shared" si="43"/>
        <v>5.4588658860450696</v>
      </c>
      <c r="E257" s="6">
        <f t="shared" si="44"/>
        <v>5.5</v>
      </c>
      <c r="F257" s="4">
        <f t="shared" si="45"/>
        <v>1.8348658860450695</v>
      </c>
      <c r="G257" s="18">
        <f t="shared" si="50"/>
        <v>1.8</v>
      </c>
      <c r="H257" s="4">
        <f t="shared" si="46"/>
        <v>249.1298657327138</v>
      </c>
      <c r="I257" s="18">
        <f t="shared" si="51"/>
        <v>123.33204236396881</v>
      </c>
      <c r="J257" s="23">
        <f>VLOOKUP(G257,'FS antenna gain'!$A$2:$B$902,2)</f>
        <v>27.419077984003529</v>
      </c>
      <c r="K257" s="18">
        <f>VLOOKUP(E257,'vehicle radar antenna gain'!$A$3:$D$903,2)</f>
        <v>-16.101621542711001</v>
      </c>
      <c r="L257" s="18">
        <f t="shared" si="52"/>
        <v>-48.101621542711001</v>
      </c>
      <c r="M257" s="18">
        <f t="shared" si="53"/>
        <v>-35.101621542711001</v>
      </c>
      <c r="N257">
        <f t="shared" si="47"/>
        <v>-144.01458592267628</v>
      </c>
      <c r="O257">
        <f t="shared" si="54"/>
        <v>-131.01458592267628</v>
      </c>
      <c r="P257">
        <f t="shared" si="56"/>
        <v>54.014585922676275</v>
      </c>
      <c r="Q257">
        <f t="shared" si="48"/>
        <v>66.014585922676275</v>
      </c>
    </row>
    <row r="258" spans="2:17">
      <c r="B258" s="18">
        <v>249</v>
      </c>
      <c r="C258" s="3">
        <f t="shared" si="49"/>
        <v>9.5180722891566261E-2</v>
      </c>
      <c r="D258" s="7">
        <f t="shared" si="43"/>
        <v>5.4370743678572611</v>
      </c>
      <c r="E258" s="6">
        <f t="shared" si="44"/>
        <v>5.4</v>
      </c>
      <c r="F258" s="4">
        <f t="shared" si="45"/>
        <v>1.8130743678572609</v>
      </c>
      <c r="G258" s="18">
        <f t="shared" si="50"/>
        <v>1.8</v>
      </c>
      <c r="H258" s="4">
        <f t="shared" si="46"/>
        <v>250.12534857546925</v>
      </c>
      <c r="I258" s="18">
        <f t="shared" si="51"/>
        <v>123.36668062239875</v>
      </c>
      <c r="J258" s="23">
        <f>VLOOKUP(G258,'FS antenna gain'!$A$2:$B$902,2)</f>
        <v>27.419077984003529</v>
      </c>
      <c r="K258" s="18">
        <f>VLOOKUP(E258,'vehicle radar antenna gain'!$A$3:$D$903,2)</f>
        <v>-16.069428024657</v>
      </c>
      <c r="L258" s="18">
        <f t="shared" si="52"/>
        <v>-48.069428024657</v>
      </c>
      <c r="M258" s="18">
        <f t="shared" si="53"/>
        <v>-35.069428024657</v>
      </c>
      <c r="N258">
        <f t="shared" si="47"/>
        <v>-144.0170306630522</v>
      </c>
      <c r="O258">
        <f t="shared" si="54"/>
        <v>-131.0170306630522</v>
      </c>
      <c r="P258">
        <f t="shared" si="56"/>
        <v>54.017030663052196</v>
      </c>
      <c r="Q258">
        <f t="shared" si="48"/>
        <v>66.017030663052196</v>
      </c>
    </row>
    <row r="259" spans="2:17">
      <c r="B259" s="18">
        <v>250</v>
      </c>
      <c r="C259" s="3">
        <f t="shared" si="49"/>
        <v>9.4799999999999995E-2</v>
      </c>
      <c r="D259" s="7">
        <f t="shared" si="43"/>
        <v>5.4154556228430986</v>
      </c>
      <c r="E259" s="6">
        <f t="shared" si="44"/>
        <v>5.4</v>
      </c>
      <c r="F259" s="4">
        <f t="shared" si="45"/>
        <v>1.7914556228430984</v>
      </c>
      <c r="G259" s="18">
        <f t="shared" si="50"/>
        <v>1.8</v>
      </c>
      <c r="H259" s="4">
        <f t="shared" si="46"/>
        <v>251.1208673129336</v>
      </c>
      <c r="I259" s="18">
        <f t="shared" si="51"/>
        <v>123.40118253775142</v>
      </c>
      <c r="J259" s="23">
        <f>VLOOKUP(G259,'FS antenna gain'!$A$2:$B$902,2)</f>
        <v>27.419077984003529</v>
      </c>
      <c r="K259" s="18">
        <f>VLOOKUP(E259,'vehicle radar antenna gain'!$A$3:$D$903,2)</f>
        <v>-16.069428024657</v>
      </c>
      <c r="L259" s="18">
        <f t="shared" si="52"/>
        <v>-48.069428024657</v>
      </c>
      <c r="M259" s="18">
        <f t="shared" si="53"/>
        <v>-35.069428024657</v>
      </c>
      <c r="N259">
        <f t="shared" si="47"/>
        <v>-144.05153257840487</v>
      </c>
      <c r="O259">
        <f t="shared" si="54"/>
        <v>-131.05153257840487</v>
      </c>
      <c r="P259">
        <f t="shared" si="56"/>
        <v>54.051532578404874</v>
      </c>
      <c r="Q259">
        <f t="shared" si="48"/>
        <v>66.051532578404874</v>
      </c>
    </row>
    <row r="260" spans="2:17">
      <c r="B260" s="18">
        <v>251</v>
      </c>
      <c r="C260" s="3">
        <f t="shared" si="49"/>
        <v>9.4422310756972105E-2</v>
      </c>
      <c r="D260" s="7">
        <f t="shared" si="43"/>
        <v>5.3940076104613031</v>
      </c>
      <c r="E260" s="6">
        <f t="shared" si="44"/>
        <v>5.4</v>
      </c>
      <c r="F260" s="4">
        <f t="shared" si="45"/>
        <v>1.7700076104613029</v>
      </c>
      <c r="G260" s="18">
        <f t="shared" si="50"/>
        <v>1.8</v>
      </c>
      <c r="H260" s="4">
        <f t="shared" si="46"/>
        <v>252.1164215199002</v>
      </c>
      <c r="I260" s="18">
        <f t="shared" si="51"/>
        <v>123.43554916933135</v>
      </c>
      <c r="J260" s="23">
        <f>VLOOKUP(G260,'FS antenna gain'!$A$2:$B$902,2)</f>
        <v>27.419077984003529</v>
      </c>
      <c r="K260" s="18">
        <f>VLOOKUP(E260,'vehicle radar antenna gain'!$A$3:$D$903,2)</f>
        <v>-16.069428024657</v>
      </c>
      <c r="L260" s="18">
        <f t="shared" si="52"/>
        <v>-48.069428024657</v>
      </c>
      <c r="M260" s="18">
        <f t="shared" si="53"/>
        <v>-35.069428024657</v>
      </c>
      <c r="N260">
        <f t="shared" si="47"/>
        <v>-144.0858992099848</v>
      </c>
      <c r="O260">
        <f t="shared" si="54"/>
        <v>-131.0858992099848</v>
      </c>
      <c r="P260">
        <f t="shared" si="56"/>
        <v>54.085899209984802</v>
      </c>
      <c r="Q260">
        <f t="shared" si="48"/>
        <v>66.085899209984802</v>
      </c>
    </row>
    <row r="261" spans="2:17">
      <c r="B261" s="18">
        <v>252</v>
      </c>
      <c r="C261" s="3">
        <f t="shared" si="49"/>
        <v>9.4047619047619047E-2</v>
      </c>
      <c r="D261" s="7">
        <f t="shared" si="43"/>
        <v>5.3727283220824864</v>
      </c>
      <c r="E261" s="6">
        <f t="shared" si="44"/>
        <v>5.4</v>
      </c>
      <c r="F261" s="4">
        <f t="shared" si="45"/>
        <v>1.7487283220824863</v>
      </c>
      <c r="G261" s="18">
        <f t="shared" si="50"/>
        <v>1.7</v>
      </c>
      <c r="H261" s="4">
        <f t="shared" si="46"/>
        <v>253.11201077783724</v>
      </c>
      <c r="I261" s="18">
        <f t="shared" si="51"/>
        <v>123.4697815642632</v>
      </c>
      <c r="J261" s="23">
        <f>VLOOKUP(G261,'FS antenna gain'!$A$2:$B$902,2)</f>
        <v>28.318399999999265</v>
      </c>
      <c r="K261" s="18">
        <f>VLOOKUP(E261,'vehicle radar antenna gain'!$A$3:$D$903,2)</f>
        <v>-16.069428024657</v>
      </c>
      <c r="L261" s="18">
        <f t="shared" si="52"/>
        <v>-48.069428024657</v>
      </c>
      <c r="M261" s="18">
        <f t="shared" si="53"/>
        <v>-35.069428024657</v>
      </c>
      <c r="N261">
        <f t="shared" si="47"/>
        <v>-143.22080958892093</v>
      </c>
      <c r="O261">
        <f t="shared" si="54"/>
        <v>-130.22080958892093</v>
      </c>
      <c r="P261">
        <f t="shared" si="56"/>
        <v>53.220809588920929</v>
      </c>
      <c r="Q261">
        <f t="shared" si="48"/>
        <v>65.220809588920929</v>
      </c>
    </row>
    <row r="262" spans="2:17">
      <c r="B262" s="18">
        <v>253</v>
      </c>
      <c r="C262" s="3">
        <f t="shared" si="49"/>
        <v>9.3675889328063242E-2</v>
      </c>
      <c r="D262" s="7">
        <f t="shared" si="43"/>
        <v>5.3516157803696078</v>
      </c>
      <c r="E262" s="6">
        <f t="shared" si="44"/>
        <v>5.4</v>
      </c>
      <c r="F262" s="4">
        <f t="shared" si="45"/>
        <v>1.7276157803696077</v>
      </c>
      <c r="G262" s="18">
        <f t="shared" si="50"/>
        <v>1.7</v>
      </c>
      <c r="H262" s="4">
        <f t="shared" si="46"/>
        <v>254.10763467475746</v>
      </c>
      <c r="I262" s="18">
        <f t="shared" si="51"/>
        <v>123.50388075767569</v>
      </c>
      <c r="J262" s="23">
        <f>VLOOKUP(G262,'FS antenna gain'!$A$2:$B$902,2)</f>
        <v>28.318399999999265</v>
      </c>
      <c r="K262" s="18">
        <f>VLOOKUP(E262,'vehicle radar antenna gain'!$A$3:$D$903,2)</f>
        <v>-16.069428024657</v>
      </c>
      <c r="L262" s="18">
        <f t="shared" si="52"/>
        <v>-48.069428024657</v>
      </c>
      <c r="M262" s="18">
        <f t="shared" si="53"/>
        <v>-35.069428024657</v>
      </c>
      <c r="N262">
        <f t="shared" si="47"/>
        <v>-143.25490878233342</v>
      </c>
      <c r="O262">
        <f t="shared" si="54"/>
        <v>-130.25490878233342</v>
      </c>
      <c r="P262">
        <f t="shared" si="56"/>
        <v>53.254908782333416</v>
      </c>
      <c r="Q262">
        <f t="shared" si="48"/>
        <v>65.254908782333416</v>
      </c>
    </row>
    <row r="263" spans="2:17">
      <c r="B263" s="18">
        <v>254</v>
      </c>
      <c r="C263" s="3">
        <f t="shared" si="49"/>
        <v>9.3307086614173224E-2</v>
      </c>
      <c r="D263" s="7">
        <f t="shared" si="43"/>
        <v>5.3306680386727558</v>
      </c>
      <c r="E263" s="6">
        <f t="shared" si="44"/>
        <v>5.3</v>
      </c>
      <c r="F263" s="4">
        <f t="shared" si="45"/>
        <v>1.7066680386727557</v>
      </c>
      <c r="G263" s="18">
        <f t="shared" si="50"/>
        <v>1.7</v>
      </c>
      <c r="H263" s="4">
        <f t="shared" si="46"/>
        <v>255.10329280509103</v>
      </c>
      <c r="I263" s="18">
        <f t="shared" si="51"/>
        <v>123.53784777288223</v>
      </c>
      <c r="J263" s="23">
        <f>VLOOKUP(G263,'FS antenna gain'!$A$2:$B$902,2)</f>
        <v>28.318399999999265</v>
      </c>
      <c r="K263" s="18">
        <f>VLOOKUP(E263,'vehicle radar antenna gain'!$A$3:$D$903,2)</f>
        <v>-15.990094567559</v>
      </c>
      <c r="L263" s="18">
        <f t="shared" si="52"/>
        <v>-47.990094567558998</v>
      </c>
      <c r="M263" s="18">
        <f t="shared" si="53"/>
        <v>-34.990094567558998</v>
      </c>
      <c r="N263">
        <f t="shared" si="47"/>
        <v>-143.20954234044197</v>
      </c>
      <c r="O263">
        <f t="shared" si="54"/>
        <v>-130.20954234044197</v>
      </c>
      <c r="P263">
        <f t="shared" si="56"/>
        <v>53.209542340441971</v>
      </c>
      <c r="Q263">
        <f t="shared" si="48"/>
        <v>65.209542340441971</v>
      </c>
    </row>
    <row r="264" spans="2:17">
      <c r="B264" s="18">
        <v>255</v>
      </c>
      <c r="C264" s="3">
        <f t="shared" si="49"/>
        <v>9.2941176470588235E-2</v>
      </c>
      <c r="D264" s="7">
        <f t="shared" si="43"/>
        <v>5.3098831804378923</v>
      </c>
      <c r="E264" s="6">
        <f t="shared" si="44"/>
        <v>5.3</v>
      </c>
      <c r="F264" s="4">
        <f t="shared" si="45"/>
        <v>1.6858831804378922</v>
      </c>
      <c r="G264" s="18">
        <f t="shared" si="50"/>
        <v>1.7</v>
      </c>
      <c r="H264" s="4">
        <f t="shared" si="46"/>
        <v>256.0989847695613</v>
      </c>
      <c r="I264" s="18">
        <f t="shared" si="51"/>
        <v>123.57168362155863</v>
      </c>
      <c r="J264" s="23">
        <f>VLOOKUP(G264,'FS antenna gain'!$A$2:$B$902,2)</f>
        <v>28.318399999999265</v>
      </c>
      <c r="K264" s="18">
        <f>VLOOKUP(E264,'vehicle radar antenna gain'!$A$3:$D$903,2)</f>
        <v>-15.990094567559</v>
      </c>
      <c r="L264" s="18">
        <f t="shared" si="52"/>
        <v>-47.990094567558998</v>
      </c>
      <c r="M264" s="18">
        <f t="shared" si="53"/>
        <v>-34.990094567558998</v>
      </c>
      <c r="N264">
        <f t="shared" si="47"/>
        <v>-143.24337818911837</v>
      </c>
      <c r="O264">
        <f t="shared" si="54"/>
        <v>-130.24337818911837</v>
      </c>
      <c r="P264">
        <f t="shared" si="56"/>
        <v>53.243378189118374</v>
      </c>
      <c r="Q264">
        <f t="shared" si="48"/>
        <v>65.243378189118374</v>
      </c>
    </row>
    <row r="265" spans="2:17">
      <c r="B265" s="18">
        <v>256</v>
      </c>
      <c r="C265" s="3">
        <f t="shared" si="49"/>
        <v>9.2578124999999997E-2</v>
      </c>
      <c r="D265" s="7">
        <f t="shared" si="43"/>
        <v>5.2892593186291625</v>
      </c>
      <c r="E265" s="6">
        <f t="shared" si="44"/>
        <v>5.3</v>
      </c>
      <c r="F265" s="4">
        <f t="shared" si="45"/>
        <v>1.6652593186291624</v>
      </c>
      <c r="G265" s="18">
        <f t="shared" si="50"/>
        <v>1.7</v>
      </c>
      <c r="H265" s="4">
        <f t="shared" si="46"/>
        <v>257.09471017506371</v>
      </c>
      <c r="I265" s="18">
        <f t="shared" si="51"/>
        <v>123.60538930391687</v>
      </c>
      <c r="J265" s="23">
        <f>VLOOKUP(G265,'FS antenna gain'!$A$2:$B$902,2)</f>
        <v>28.318399999999265</v>
      </c>
      <c r="K265" s="18">
        <f>VLOOKUP(E265,'vehicle radar antenna gain'!$A$3:$D$903,2)</f>
        <v>-15.990094567559</v>
      </c>
      <c r="L265" s="18">
        <f t="shared" si="52"/>
        <v>-47.990094567558998</v>
      </c>
      <c r="M265" s="18">
        <f t="shared" si="53"/>
        <v>-34.990094567558998</v>
      </c>
      <c r="N265">
        <f t="shared" si="47"/>
        <v>-143.27708387147661</v>
      </c>
      <c r="O265">
        <f t="shared" si="54"/>
        <v>-130.27708387147661</v>
      </c>
      <c r="P265">
        <f t="shared" si="56"/>
        <v>53.277083871476606</v>
      </c>
      <c r="Q265">
        <f t="shared" si="48"/>
        <v>65.277083871476606</v>
      </c>
    </row>
    <row r="266" spans="2:17">
      <c r="B266" s="18">
        <v>257</v>
      </c>
      <c r="C266" s="3">
        <f t="shared" si="49"/>
        <v>9.2217898832684816E-2</v>
      </c>
      <c r="D266" s="7">
        <f t="shared" ref="D266:D329" si="57">DEGREES(ATAN(C266))</f>
        <v>5.2687945951644268</v>
      </c>
      <c r="E266" s="6">
        <f t="shared" ref="E266:E329" si="58">ROUND(D266,1)</f>
        <v>5.3</v>
      </c>
      <c r="F266" s="4">
        <f t="shared" ref="F266:F329" si="59">D266-3.624</f>
        <v>1.6447945951644267</v>
      </c>
      <c r="G266" s="18">
        <f t="shared" si="50"/>
        <v>1.6</v>
      </c>
      <c r="H266" s="4">
        <f t="shared" ref="H266:H329" si="60">SQRT((B266)^2+($K$3)^2)</f>
        <v>258.09046863454682</v>
      </c>
      <c r="I266" s="18">
        <f t="shared" si="51"/>
        <v>123.63896580887598</v>
      </c>
      <c r="J266" s="23">
        <f>VLOOKUP(G266,'FS antenna gain'!$A$2:$B$902,2)</f>
        <v>28.318399999999265</v>
      </c>
      <c r="K266" s="18">
        <f>VLOOKUP(E266,'vehicle radar antenna gain'!$A$3:$D$903,2)</f>
        <v>-15.990094567559</v>
      </c>
      <c r="L266" s="18">
        <f t="shared" si="52"/>
        <v>-47.990094567558998</v>
      </c>
      <c r="M266" s="18">
        <f t="shared" si="53"/>
        <v>-34.990094567558998</v>
      </c>
      <c r="N266">
        <f t="shared" ref="N266:N329" si="61">L266-I266+J266</f>
        <v>-143.31066037643572</v>
      </c>
      <c r="O266">
        <f t="shared" si="54"/>
        <v>-130.31066037643572</v>
      </c>
      <c r="P266">
        <f t="shared" si="56"/>
        <v>53.31066037643572</v>
      </c>
      <c r="Q266">
        <f t="shared" ref="Q266:Q329" si="62">-(O266-$I$5)</f>
        <v>65.31066037643572</v>
      </c>
    </row>
    <row r="267" spans="2:17">
      <c r="B267" s="18">
        <v>258</v>
      </c>
      <c r="C267" s="3">
        <f t="shared" ref="C267:C330" si="63">$K$3/(B267)</f>
        <v>9.1860465116279072E-2</v>
      </c>
      <c r="D267" s="7">
        <f t="shared" si="57"/>
        <v>5.248487180363659</v>
      </c>
      <c r="E267" s="6">
        <f t="shared" si="58"/>
        <v>5.2</v>
      </c>
      <c r="F267" s="4">
        <f t="shared" si="59"/>
        <v>1.6244871803636589</v>
      </c>
      <c r="G267" s="18">
        <f t="shared" ref="G267:G330" si="64">ROUND(F267,1)</f>
        <v>1.6</v>
      </c>
      <c r="H267" s="4">
        <f t="shared" si="60"/>
        <v>259.08625976689694</v>
      </c>
      <c r="I267" s="18">
        <f t="shared" ref="I267:I330" si="65">20*LOG10(H267)+20*LOG10($C$3*1000000000)-147.55</f>
        <v>123.67241411422987</v>
      </c>
      <c r="J267" s="23">
        <f>VLOOKUP(G267,'FS antenna gain'!$A$2:$B$902,2)</f>
        <v>28.318399999999265</v>
      </c>
      <c r="K267" s="18">
        <f>VLOOKUP(E267,'vehicle radar antenna gain'!$A$3:$D$903,2)</f>
        <v>-15.990094567559</v>
      </c>
      <c r="L267" s="18">
        <f t="shared" ref="L267:L330" si="66">$D$5-$I$7+K267</f>
        <v>-47.990094567558998</v>
      </c>
      <c r="M267" s="18">
        <f t="shared" ref="M267:M330" si="67">$D$4-$I$7+K267</f>
        <v>-34.990094567558998</v>
      </c>
      <c r="N267">
        <f t="shared" si="61"/>
        <v>-143.34410868178961</v>
      </c>
      <c r="O267">
        <f t="shared" ref="O267:O330" si="68">M267-I267+J267</f>
        <v>-130.34410868178961</v>
      </c>
      <c r="P267">
        <f t="shared" si="56"/>
        <v>53.344108681789606</v>
      </c>
      <c r="Q267">
        <f t="shared" si="62"/>
        <v>65.344108681789606</v>
      </c>
    </row>
    <row r="268" spans="2:17">
      <c r="B268" s="18">
        <v>259</v>
      </c>
      <c r="C268" s="3">
        <f t="shared" si="63"/>
        <v>9.1505791505791509E-2</v>
      </c>
      <c r="D268" s="7">
        <f t="shared" si="57"/>
        <v>5.2283352724098702</v>
      </c>
      <c r="E268" s="6">
        <f t="shared" si="58"/>
        <v>5.2</v>
      </c>
      <c r="F268" s="4">
        <f t="shared" si="59"/>
        <v>1.6043352724098701</v>
      </c>
      <c r="G268" s="18">
        <f t="shared" si="64"/>
        <v>1.6</v>
      </c>
      <c r="H268" s="4">
        <f t="shared" si="60"/>
        <v>260.08208319682461</v>
      </c>
      <c r="I268" s="18">
        <f t="shared" si="65"/>
        <v>123.70573518681209</v>
      </c>
      <c r="J268" s="23">
        <f>VLOOKUP(G268,'FS antenna gain'!$A$2:$B$902,2)</f>
        <v>28.318399999999265</v>
      </c>
      <c r="K268" s="18">
        <f>VLOOKUP(E268,'vehicle radar antenna gain'!$A$3:$D$903,2)</f>
        <v>-15.990094567559</v>
      </c>
      <c r="L268" s="18">
        <f t="shared" si="66"/>
        <v>-47.990094567558998</v>
      </c>
      <c r="M268" s="18">
        <f t="shared" si="67"/>
        <v>-34.990094567558998</v>
      </c>
      <c r="N268">
        <f t="shared" si="61"/>
        <v>-143.37742975437183</v>
      </c>
      <c r="O268">
        <f t="shared" si="68"/>
        <v>-130.37742975437183</v>
      </c>
      <c r="P268">
        <f t="shared" si="56"/>
        <v>53.377429754371832</v>
      </c>
      <c r="Q268">
        <f t="shared" si="62"/>
        <v>65.377429754371832</v>
      </c>
    </row>
    <row r="269" spans="2:17">
      <c r="B269" s="18">
        <v>260</v>
      </c>
      <c r="C269" s="3">
        <f t="shared" si="63"/>
        <v>9.1153846153846155E-2</v>
      </c>
      <c r="D269" s="7">
        <f t="shared" si="57"/>
        <v>5.2083370968222269</v>
      </c>
      <c r="E269" s="6">
        <f t="shared" si="58"/>
        <v>5.2</v>
      </c>
      <c r="F269" s="4">
        <f t="shared" si="59"/>
        <v>1.5843370968222268</v>
      </c>
      <c r="G269" s="18">
        <f t="shared" si="64"/>
        <v>1.6</v>
      </c>
      <c r="H269" s="4">
        <f t="shared" si="60"/>
        <v>261.07793855475421</v>
      </c>
      <c r="I269" s="18">
        <f t="shared" si="65"/>
        <v>123.73892998265711</v>
      </c>
      <c r="J269" s="23">
        <f>VLOOKUP(G269,'FS antenna gain'!$A$2:$B$902,2)</f>
        <v>28.318399999999265</v>
      </c>
      <c r="K269" s="18">
        <f>VLOOKUP(E269,'vehicle radar antenna gain'!$A$3:$D$903,2)</f>
        <v>-15.990094567559</v>
      </c>
      <c r="L269" s="18">
        <f t="shared" si="66"/>
        <v>-47.990094567558998</v>
      </c>
      <c r="M269" s="18">
        <f t="shared" si="67"/>
        <v>-34.990094567558998</v>
      </c>
      <c r="N269">
        <f t="shared" si="61"/>
        <v>-143.41062455021685</v>
      </c>
      <c r="O269">
        <f t="shared" si="68"/>
        <v>-130.41062455021685</v>
      </c>
      <c r="P269">
        <f t="shared" si="56"/>
        <v>53.410624550216852</v>
      </c>
      <c r="Q269">
        <f t="shared" si="62"/>
        <v>65.410624550216852</v>
      </c>
    </row>
    <row r="270" spans="2:17">
      <c r="B270" s="18">
        <v>261</v>
      </c>
      <c r="C270" s="3">
        <f t="shared" si="63"/>
        <v>9.0804597701149417E-2</v>
      </c>
      <c r="D270" s="7">
        <f t="shared" si="57"/>
        <v>5.18849090594105</v>
      </c>
      <c r="E270" s="6">
        <f t="shared" si="58"/>
        <v>5.2</v>
      </c>
      <c r="F270" s="4">
        <f t="shared" si="59"/>
        <v>1.5644909059410499</v>
      </c>
      <c r="G270" s="18">
        <f t="shared" si="64"/>
        <v>1.6</v>
      </c>
      <c r="H270" s="4">
        <f t="shared" si="60"/>
        <v>262.07382547671563</v>
      </c>
      <c r="I270" s="18">
        <f t="shared" si="65"/>
        <v>123.77199944715954</v>
      </c>
      <c r="J270" s="23">
        <f>VLOOKUP(G270,'FS antenna gain'!$A$2:$B$902,2)</f>
        <v>28.318399999999265</v>
      </c>
      <c r="K270" s="18">
        <f>VLOOKUP(E270,'vehicle radar antenna gain'!$A$3:$D$903,2)</f>
        <v>-15.990094567559</v>
      </c>
      <c r="L270" s="18">
        <f t="shared" si="66"/>
        <v>-47.990094567558998</v>
      </c>
      <c r="M270" s="18">
        <f t="shared" si="67"/>
        <v>-34.990094567558998</v>
      </c>
      <c r="N270">
        <f t="shared" si="61"/>
        <v>-143.44369401471928</v>
      </c>
      <c r="O270">
        <f t="shared" si="68"/>
        <v>-130.44369401471928</v>
      </c>
      <c r="P270">
        <f t="shared" si="56"/>
        <v>53.443694014719284</v>
      </c>
      <c r="Q270">
        <f t="shared" si="62"/>
        <v>65.443694014719284</v>
      </c>
    </row>
    <row r="271" spans="2:17">
      <c r="B271" s="18">
        <v>262</v>
      </c>
      <c r="C271" s="3">
        <f t="shared" si="63"/>
        <v>9.0458015267175576E-2</v>
      </c>
      <c r="D271" s="7">
        <f t="shared" si="57"/>
        <v>5.1687949784243781</v>
      </c>
      <c r="E271" s="6">
        <f t="shared" si="58"/>
        <v>5.2</v>
      </c>
      <c r="F271" s="4">
        <f t="shared" si="59"/>
        <v>1.544794978424378</v>
      </c>
      <c r="G271" s="18">
        <f t="shared" si="64"/>
        <v>1.5</v>
      </c>
      <c r="H271" s="4">
        <f t="shared" si="60"/>
        <v>263.06974360423891</v>
      </c>
      <c r="I271" s="18">
        <f t="shared" si="65"/>
        <v>123.80494451522947</v>
      </c>
      <c r="J271" s="23">
        <f>VLOOKUP(G271,'FS antenna gain'!$A$2:$B$902,2)</f>
        <v>30.217343749999181</v>
      </c>
      <c r="K271" s="18">
        <f>VLOOKUP(E271,'vehicle radar antenna gain'!$A$3:$D$903,2)</f>
        <v>-15.990094567559</v>
      </c>
      <c r="L271" s="18">
        <f t="shared" si="66"/>
        <v>-47.990094567558998</v>
      </c>
      <c r="M271" s="18">
        <f t="shared" si="67"/>
        <v>-34.990094567558998</v>
      </c>
      <c r="N271">
        <f t="shared" si="61"/>
        <v>-141.57769533278929</v>
      </c>
      <c r="O271">
        <f t="shared" si="68"/>
        <v>-128.57769533278929</v>
      </c>
      <c r="P271">
        <f t="shared" si="56"/>
        <v>51.57769533278929</v>
      </c>
      <c r="Q271">
        <f t="shared" si="62"/>
        <v>63.57769533278929</v>
      </c>
    </row>
    <row r="272" spans="2:17">
      <c r="B272" s="18">
        <v>263</v>
      </c>
      <c r="C272" s="3">
        <f t="shared" si="63"/>
        <v>9.0114068441064635E-2</v>
      </c>
      <c r="D272" s="7">
        <f t="shared" si="57"/>
        <v>5.1492476187557914</v>
      </c>
      <c r="E272" s="6">
        <f t="shared" si="58"/>
        <v>5.0999999999999996</v>
      </c>
      <c r="F272" s="4">
        <f t="shared" si="59"/>
        <v>1.5252476187557913</v>
      </c>
      <c r="G272" s="18">
        <f t="shared" si="64"/>
        <v>1.5</v>
      </c>
      <c r="H272" s="4">
        <f t="shared" si="60"/>
        <v>264.06569258425071</v>
      </c>
      <c r="I272" s="18">
        <f t="shared" si="65"/>
        <v>123.83776611144589</v>
      </c>
      <c r="J272" s="23">
        <f>VLOOKUP(G272,'FS antenna gain'!$A$2:$B$902,2)</f>
        <v>30.217343749999181</v>
      </c>
      <c r="K272" s="18">
        <f>VLOOKUP(E272,'vehicle radar antenna gain'!$A$3:$D$903,2)</f>
        <v>-15.891754089280001</v>
      </c>
      <c r="L272" s="18">
        <f t="shared" si="66"/>
        <v>-47.891754089279999</v>
      </c>
      <c r="M272" s="18">
        <f t="shared" si="67"/>
        <v>-34.891754089279999</v>
      </c>
      <c r="N272">
        <f t="shared" si="61"/>
        <v>-141.51217645072671</v>
      </c>
      <c r="O272">
        <f t="shared" si="68"/>
        <v>-128.51217645072671</v>
      </c>
      <c r="P272">
        <f t="shared" si="56"/>
        <v>51.512176450726713</v>
      </c>
      <c r="Q272">
        <f t="shared" si="62"/>
        <v>63.512176450726713</v>
      </c>
    </row>
    <row r="273" spans="2:17">
      <c r="B273" s="18">
        <v>264</v>
      </c>
      <c r="C273" s="3">
        <f t="shared" si="63"/>
        <v>8.9772727272727268E-2</v>
      </c>
      <c r="D273" s="7">
        <f t="shared" si="57"/>
        <v>5.1298471567632227</v>
      </c>
      <c r="E273" s="6">
        <f t="shared" si="58"/>
        <v>5.0999999999999996</v>
      </c>
      <c r="F273" s="4">
        <f t="shared" si="59"/>
        <v>1.5058471567632226</v>
      </c>
      <c r="G273" s="18">
        <f t="shared" si="64"/>
        <v>1.5</v>
      </c>
      <c r="H273" s="4">
        <f t="shared" si="60"/>
        <v>265.06167206897339</v>
      </c>
      <c r="I273" s="18">
        <f t="shared" si="65"/>
        <v>123.87046515020677</v>
      </c>
      <c r="J273" s="23">
        <f>VLOOKUP(G273,'FS antenna gain'!$A$2:$B$902,2)</f>
        <v>30.217343749999181</v>
      </c>
      <c r="K273" s="18">
        <f>VLOOKUP(E273,'vehicle radar antenna gain'!$A$3:$D$903,2)</f>
        <v>-15.891754089280001</v>
      </c>
      <c r="L273" s="18">
        <f t="shared" si="66"/>
        <v>-47.891754089279999</v>
      </c>
      <c r="M273" s="18">
        <f t="shared" si="67"/>
        <v>-34.891754089279999</v>
      </c>
      <c r="N273">
        <f t="shared" si="61"/>
        <v>-141.54487548948759</v>
      </c>
      <c r="O273">
        <f t="shared" si="68"/>
        <v>-128.54487548948759</v>
      </c>
      <c r="P273">
        <f>-(N273-$I$4)</f>
        <v>51.544875489487595</v>
      </c>
      <c r="Q273">
        <f t="shared" si="62"/>
        <v>63.544875489487595</v>
      </c>
    </row>
    <row r="274" spans="2:17">
      <c r="B274" s="18">
        <v>265</v>
      </c>
      <c r="C274" s="3">
        <f t="shared" si="63"/>
        <v>8.9433962264150943E-2</v>
      </c>
      <c r="D274" s="7">
        <f t="shared" si="57"/>
        <v>5.1105919471484382</v>
      </c>
      <c r="E274" s="6">
        <f t="shared" si="58"/>
        <v>5.0999999999999996</v>
      </c>
      <c r="F274" s="4">
        <f t="shared" si="59"/>
        <v>1.4865919471484381</v>
      </c>
      <c r="G274" s="18">
        <f t="shared" si="64"/>
        <v>1.5</v>
      </c>
      <c r="H274" s="4">
        <f t="shared" si="60"/>
        <v>266.05768171582645</v>
      </c>
      <c r="I274" s="18">
        <f t="shared" si="65"/>
        <v>123.90304253587652</v>
      </c>
      <c r="J274" s="23">
        <f>VLOOKUP(G274,'FS antenna gain'!$A$2:$B$902,2)</f>
        <v>30.217343749999181</v>
      </c>
      <c r="K274" s="18">
        <f>VLOOKUP(E274,'vehicle radar antenna gain'!$A$3:$D$903,2)</f>
        <v>-15.891754089280001</v>
      </c>
      <c r="L274" s="18">
        <f t="shared" si="66"/>
        <v>-47.891754089279999</v>
      </c>
      <c r="M274" s="18">
        <f t="shared" si="67"/>
        <v>-34.891754089279999</v>
      </c>
      <c r="N274">
        <f t="shared" si="61"/>
        <v>-141.57745287515735</v>
      </c>
      <c r="O274">
        <f t="shared" si="68"/>
        <v>-128.57745287515735</v>
      </c>
      <c r="P274">
        <f t="shared" ref="P274:P304" si="69">-(N274-$I$4)</f>
        <v>51.577452875157348</v>
      </c>
      <c r="Q274">
        <f t="shared" si="62"/>
        <v>63.577452875157348</v>
      </c>
    </row>
    <row r="275" spans="2:17">
      <c r="B275" s="18">
        <v>266</v>
      </c>
      <c r="C275" s="3">
        <f t="shared" si="63"/>
        <v>8.9097744360902259E-2</v>
      </c>
      <c r="D275" s="7">
        <f t="shared" si="57"/>
        <v>5.091480369026951</v>
      </c>
      <c r="E275" s="6">
        <f t="shared" si="58"/>
        <v>5.0999999999999996</v>
      </c>
      <c r="F275" s="4">
        <f t="shared" si="59"/>
        <v>1.4674803690269509</v>
      </c>
      <c r="G275" s="18">
        <f t="shared" si="64"/>
        <v>1.5</v>
      </c>
      <c r="H275" s="4">
        <f t="shared" si="60"/>
        <v>267.05372118732964</v>
      </c>
      <c r="I275" s="18">
        <f t="shared" si="65"/>
        <v>123.93549916293136</v>
      </c>
      <c r="J275" s="23">
        <f>VLOOKUP(G275,'FS antenna gain'!$A$2:$B$902,2)</f>
        <v>30.217343749999181</v>
      </c>
      <c r="K275" s="18">
        <f>VLOOKUP(E275,'vehicle radar antenna gain'!$A$3:$D$903,2)</f>
        <v>-15.891754089280001</v>
      </c>
      <c r="L275" s="18">
        <f t="shared" si="66"/>
        <v>-47.891754089279999</v>
      </c>
      <c r="M275" s="18">
        <f t="shared" si="67"/>
        <v>-34.891754089279999</v>
      </c>
      <c r="N275">
        <f t="shared" si="61"/>
        <v>-141.60990950221219</v>
      </c>
      <c r="O275">
        <f t="shared" si="68"/>
        <v>-128.60990950221219</v>
      </c>
      <c r="P275">
        <f t="shared" si="69"/>
        <v>51.60990950221219</v>
      </c>
      <c r="Q275">
        <f t="shared" si="62"/>
        <v>63.60990950221219</v>
      </c>
    </row>
    <row r="276" spans="2:17">
      <c r="B276" s="18">
        <v>267</v>
      </c>
      <c r="C276" s="3">
        <f t="shared" si="63"/>
        <v>8.8764044943820217E-2</v>
      </c>
      <c r="D276" s="7">
        <f t="shared" si="57"/>
        <v>5.072510825478072</v>
      </c>
      <c r="E276" s="6">
        <f t="shared" si="58"/>
        <v>5.0999999999999996</v>
      </c>
      <c r="F276" s="4">
        <f t="shared" si="59"/>
        <v>1.4485108254780719</v>
      </c>
      <c r="G276" s="18">
        <f t="shared" si="64"/>
        <v>1.4</v>
      </c>
      <c r="H276" s="4">
        <f t="shared" si="60"/>
        <v>268.04979015100906</v>
      </c>
      <c r="I276" s="18">
        <f t="shared" si="65"/>
        <v>123.96783591610108</v>
      </c>
      <c r="J276" s="23">
        <f>VLOOKUP(G276,'FS antenna gain'!$A$2:$B$902,2)</f>
        <v>33.647693750000954</v>
      </c>
      <c r="K276" s="18">
        <f>VLOOKUP(E276,'vehicle radar antenna gain'!$A$3:$D$903,2)</f>
        <v>-15.891754089280001</v>
      </c>
      <c r="L276" s="18">
        <f t="shared" si="66"/>
        <v>-47.891754089279999</v>
      </c>
      <c r="M276" s="18">
        <f t="shared" si="67"/>
        <v>-34.891754089279999</v>
      </c>
      <c r="N276">
        <f t="shared" si="61"/>
        <v>-138.21189625538011</v>
      </c>
      <c r="O276">
        <f t="shared" si="68"/>
        <v>-125.21189625538013</v>
      </c>
      <c r="P276">
        <f t="shared" si="69"/>
        <v>48.211896255380111</v>
      </c>
      <c r="Q276">
        <f t="shared" si="62"/>
        <v>60.211896255380125</v>
      </c>
    </row>
    <row r="277" spans="2:17">
      <c r="B277" s="18">
        <v>268</v>
      </c>
      <c r="C277" s="3">
        <f t="shared" si="63"/>
        <v>8.843283582089552E-2</v>
      </c>
      <c r="D277" s="7">
        <f t="shared" si="57"/>
        <v>5.0536817431048506</v>
      </c>
      <c r="E277" s="6">
        <f t="shared" si="58"/>
        <v>5.0999999999999996</v>
      </c>
      <c r="F277" s="4">
        <f t="shared" si="59"/>
        <v>1.4296817431048505</v>
      </c>
      <c r="G277" s="18">
        <f t="shared" si="64"/>
        <v>1.4</v>
      </c>
      <c r="H277" s="4">
        <f t="shared" si="60"/>
        <v>269.04588827930451</v>
      </c>
      <c r="I277" s="18">
        <f t="shared" si="65"/>
        <v>124.00005367050943</v>
      </c>
      <c r="J277" s="23">
        <f>VLOOKUP(G277,'FS antenna gain'!$A$2:$B$902,2)</f>
        <v>33.647693750000954</v>
      </c>
      <c r="K277" s="18">
        <f>VLOOKUP(E277,'vehicle radar antenna gain'!$A$3:$D$903,2)</f>
        <v>-15.891754089280001</v>
      </c>
      <c r="L277" s="18">
        <f t="shared" si="66"/>
        <v>-47.891754089279999</v>
      </c>
      <c r="M277" s="18">
        <f t="shared" si="67"/>
        <v>-34.891754089279999</v>
      </c>
      <c r="N277">
        <f t="shared" si="61"/>
        <v>-138.24411400978846</v>
      </c>
      <c r="O277">
        <f t="shared" si="68"/>
        <v>-125.24411400978848</v>
      </c>
      <c r="P277">
        <f t="shared" si="69"/>
        <v>48.244114009788461</v>
      </c>
      <c r="Q277">
        <f t="shared" si="62"/>
        <v>60.244114009788476</v>
      </c>
    </row>
    <row r="278" spans="2:17">
      <c r="B278" s="18">
        <v>269</v>
      </c>
      <c r="C278" s="3">
        <f t="shared" si="63"/>
        <v>8.8104089219330856E-2</v>
      </c>
      <c r="D278" s="7">
        <f t="shared" si="57"/>
        <v>5.0349915716036495</v>
      </c>
      <c r="E278" s="6">
        <f t="shared" si="58"/>
        <v>5</v>
      </c>
      <c r="F278" s="4">
        <f t="shared" si="59"/>
        <v>1.4109915716036494</v>
      </c>
      <c r="G278" s="18">
        <f t="shared" si="64"/>
        <v>1.4</v>
      </c>
      <c r="H278" s="4">
        <f t="shared" si="60"/>
        <v>270.04201524947928</v>
      </c>
      <c r="I278" s="18">
        <f t="shared" si="65"/>
        <v>124.03215329181103</v>
      </c>
      <c r="J278" s="23">
        <f>VLOOKUP(G278,'FS antenna gain'!$A$2:$B$902,2)</f>
        <v>33.647693750000954</v>
      </c>
      <c r="K278" s="18">
        <f>VLOOKUP(E278,'vehicle radar antenna gain'!$A$3:$D$903,2)</f>
        <v>-15.891754089280001</v>
      </c>
      <c r="L278" s="18">
        <f t="shared" si="66"/>
        <v>-47.891754089279999</v>
      </c>
      <c r="M278" s="18">
        <f t="shared" si="67"/>
        <v>-34.891754089279999</v>
      </c>
      <c r="N278">
        <f t="shared" si="61"/>
        <v>-138.27621363109006</v>
      </c>
      <c r="O278">
        <f t="shared" si="68"/>
        <v>-125.27621363109007</v>
      </c>
      <c r="P278">
        <f t="shared" si="69"/>
        <v>48.276213631090059</v>
      </c>
      <c r="Q278">
        <f t="shared" si="62"/>
        <v>60.276213631090073</v>
      </c>
    </row>
    <row r="279" spans="2:17">
      <c r="B279" s="18">
        <v>270</v>
      </c>
      <c r="C279" s="3">
        <f t="shared" si="63"/>
        <v>8.7777777777777774E-2</v>
      </c>
      <c r="D279" s="7">
        <f t="shared" si="57"/>
        <v>5.0164387833431157</v>
      </c>
      <c r="E279" s="6">
        <f t="shared" si="58"/>
        <v>5</v>
      </c>
      <c r="F279" s="4">
        <f t="shared" si="59"/>
        <v>1.3924387833431155</v>
      </c>
      <c r="G279" s="18">
        <f t="shared" si="64"/>
        <v>1.4</v>
      </c>
      <c r="H279" s="4">
        <f t="shared" si="60"/>
        <v>271.03817074353202</v>
      </c>
      <c r="I279" s="18">
        <f t="shared" si="65"/>
        <v>124.06413563632663</v>
      </c>
      <c r="J279" s="23">
        <f>VLOOKUP(G279,'FS antenna gain'!$A$2:$B$902,2)</f>
        <v>33.647693750000954</v>
      </c>
      <c r="K279" s="18">
        <f>VLOOKUP(E279,'vehicle radar antenna gain'!$A$3:$D$903,2)</f>
        <v>-15.891754089280001</v>
      </c>
      <c r="L279" s="18">
        <f t="shared" si="66"/>
        <v>-47.891754089279999</v>
      </c>
      <c r="M279" s="18">
        <f t="shared" si="67"/>
        <v>-34.891754089279999</v>
      </c>
      <c r="N279">
        <f t="shared" si="61"/>
        <v>-138.30819597560566</v>
      </c>
      <c r="O279">
        <f t="shared" si="68"/>
        <v>-125.30819597560567</v>
      </c>
      <c r="P279">
        <f t="shared" si="69"/>
        <v>48.308195975605656</v>
      </c>
      <c r="Q279">
        <f t="shared" si="62"/>
        <v>60.30819597560567</v>
      </c>
    </row>
    <row r="280" spans="2:17">
      <c r="B280" s="18">
        <v>271</v>
      </c>
      <c r="C280" s="3">
        <f t="shared" si="63"/>
        <v>8.7453874538745383E-2</v>
      </c>
      <c r="D280" s="7">
        <f t="shared" si="57"/>
        <v>4.9980218729523029</v>
      </c>
      <c r="E280" s="6">
        <f t="shared" si="58"/>
        <v>5</v>
      </c>
      <c r="F280" s="4">
        <f t="shared" si="59"/>
        <v>1.3740218729523028</v>
      </c>
      <c r="G280" s="18">
        <f t="shared" si="64"/>
        <v>1.4</v>
      </c>
      <c r="H280" s="4">
        <f t="shared" si="60"/>
        <v>272.03435444811009</v>
      </c>
      <c r="I280" s="18">
        <f t="shared" si="65"/>
        <v>124.09600155117539</v>
      </c>
      <c r="J280" s="23">
        <f>VLOOKUP(G280,'FS antenna gain'!$A$2:$B$902,2)</f>
        <v>33.647693750000954</v>
      </c>
      <c r="K280" s="18">
        <f>VLOOKUP(E280,'vehicle radar antenna gain'!$A$3:$D$903,2)</f>
        <v>-15.891754089280001</v>
      </c>
      <c r="L280" s="18">
        <f t="shared" si="66"/>
        <v>-47.891754089279999</v>
      </c>
      <c r="M280" s="18">
        <f t="shared" si="67"/>
        <v>-34.891754089279999</v>
      </c>
      <c r="N280">
        <f t="shared" si="61"/>
        <v>-138.34006189045442</v>
      </c>
      <c r="O280">
        <f t="shared" si="68"/>
        <v>-125.34006189045444</v>
      </c>
      <c r="P280">
        <f t="shared" si="69"/>
        <v>48.340061890454422</v>
      </c>
      <c r="Q280">
        <f t="shared" si="62"/>
        <v>60.340061890454436</v>
      </c>
    </row>
    <row r="281" spans="2:17">
      <c r="B281" s="18">
        <v>272</v>
      </c>
      <c r="C281" s="3">
        <f t="shared" si="63"/>
        <v>8.7132352941176466E-2</v>
      </c>
      <c r="D281" s="7">
        <f t="shared" si="57"/>
        <v>4.9797393569177109</v>
      </c>
      <c r="E281" s="6">
        <f t="shared" si="58"/>
        <v>5</v>
      </c>
      <c r="F281" s="4">
        <f t="shared" si="59"/>
        <v>1.3557393569177107</v>
      </c>
      <c r="G281" s="18">
        <f t="shared" si="64"/>
        <v>1.4</v>
      </c>
      <c r="H281" s="4">
        <f t="shared" si="60"/>
        <v>273.03056605442549</v>
      </c>
      <c r="I281" s="18">
        <f t="shared" si="65"/>
        <v>124.12775187440531</v>
      </c>
      <c r="J281" s="23">
        <f>VLOOKUP(G281,'FS antenna gain'!$A$2:$B$902,2)</f>
        <v>33.647693750000954</v>
      </c>
      <c r="K281" s="18">
        <f>VLOOKUP(E281,'vehicle radar antenna gain'!$A$3:$D$903,2)</f>
        <v>-15.891754089280001</v>
      </c>
      <c r="L281" s="18">
        <f t="shared" si="66"/>
        <v>-47.891754089279999</v>
      </c>
      <c r="M281" s="18">
        <f t="shared" si="67"/>
        <v>-34.891754089279999</v>
      </c>
      <c r="N281">
        <f t="shared" si="61"/>
        <v>-138.37181221368434</v>
      </c>
      <c r="O281">
        <f t="shared" si="68"/>
        <v>-125.37181221368435</v>
      </c>
      <c r="P281">
        <f t="shared" si="69"/>
        <v>48.371812213684336</v>
      </c>
      <c r="Q281">
        <f t="shared" si="62"/>
        <v>60.37181221368435</v>
      </c>
    </row>
    <row r="282" spans="2:17">
      <c r="B282" s="18">
        <v>273</v>
      </c>
      <c r="C282" s="3">
        <f t="shared" si="63"/>
        <v>8.681318681318681E-2</v>
      </c>
      <c r="D282" s="7">
        <f t="shared" si="57"/>
        <v>4.9615897731890364</v>
      </c>
      <c r="E282" s="6">
        <f t="shared" si="58"/>
        <v>5</v>
      </c>
      <c r="F282" s="4">
        <f t="shared" si="59"/>
        <v>1.3375897731890363</v>
      </c>
      <c r="G282" s="18">
        <f t="shared" si="64"/>
        <v>1.3</v>
      </c>
      <c r="H282" s="4">
        <f t="shared" si="60"/>
        <v>274.02680525817181</v>
      </c>
      <c r="I282" s="18">
        <f t="shared" si="65"/>
        <v>124.15938743512112</v>
      </c>
      <c r="J282" s="23">
        <f>VLOOKUP(G282,'FS antenna gain'!$A$2:$B$902,2)</f>
        <v>33.647693750000954</v>
      </c>
      <c r="K282" s="18">
        <f>VLOOKUP(E282,'vehicle radar antenna gain'!$A$3:$D$903,2)</f>
        <v>-15.891754089280001</v>
      </c>
      <c r="L282" s="18">
        <f t="shared" si="66"/>
        <v>-47.891754089279999</v>
      </c>
      <c r="M282" s="18">
        <f t="shared" si="67"/>
        <v>-34.891754089279999</v>
      </c>
      <c r="N282">
        <f t="shared" si="61"/>
        <v>-138.40344777440015</v>
      </c>
      <c r="O282">
        <f t="shared" si="68"/>
        <v>-125.40344777440016</v>
      </c>
      <c r="P282">
        <f t="shared" si="69"/>
        <v>48.403447774400149</v>
      </c>
      <c r="Q282">
        <f t="shared" si="62"/>
        <v>60.403447774400163</v>
      </c>
    </row>
    <row r="283" spans="2:17">
      <c r="B283" s="18">
        <v>274</v>
      </c>
      <c r="C283" s="3">
        <f t="shared" si="63"/>
        <v>8.6496350364963503E-2</v>
      </c>
      <c r="D283" s="7">
        <f t="shared" si="57"/>
        <v>4.9435716807933918</v>
      </c>
      <c r="E283" s="6">
        <f t="shared" si="58"/>
        <v>4.9000000000000004</v>
      </c>
      <c r="F283" s="4">
        <f t="shared" si="59"/>
        <v>1.3195716807933917</v>
      </c>
      <c r="G283" s="18">
        <f t="shared" si="64"/>
        <v>1.3</v>
      </c>
      <c r="H283" s="4">
        <f t="shared" si="60"/>
        <v>275.0230717594435</v>
      </c>
      <c r="I283" s="18">
        <f t="shared" si="65"/>
        <v>124.19090905361008</v>
      </c>
      <c r="J283" s="23">
        <f>VLOOKUP(G283,'FS antenna gain'!$A$2:$B$902,2)</f>
        <v>33.647693750000954</v>
      </c>
      <c r="K283" s="18">
        <f>VLOOKUP(E283,'vehicle radar antenna gain'!$A$3:$D$903,2)</f>
        <v>-15.835848375106</v>
      </c>
      <c r="L283" s="18">
        <f t="shared" si="66"/>
        <v>-47.835848375105996</v>
      </c>
      <c r="M283" s="18">
        <f t="shared" si="67"/>
        <v>-34.835848375105996</v>
      </c>
      <c r="N283">
        <f t="shared" si="61"/>
        <v>-138.37906367871511</v>
      </c>
      <c r="O283">
        <f t="shared" si="68"/>
        <v>-125.37906367871513</v>
      </c>
      <c r="P283">
        <f t="shared" si="69"/>
        <v>48.379063678715113</v>
      </c>
      <c r="Q283">
        <f t="shared" si="62"/>
        <v>60.379063678715127</v>
      </c>
    </row>
    <row r="284" spans="2:17">
      <c r="B284" s="18">
        <v>275</v>
      </c>
      <c r="C284" s="3">
        <f t="shared" si="63"/>
        <v>8.6181818181818179E-2</v>
      </c>
      <c r="D284" s="7">
        <f t="shared" si="57"/>
        <v>4.9256836594578015</v>
      </c>
      <c r="E284" s="6">
        <f t="shared" si="58"/>
        <v>4.9000000000000004</v>
      </c>
      <c r="F284" s="4">
        <f t="shared" si="59"/>
        <v>1.3016836594578014</v>
      </c>
      <c r="G284" s="18">
        <f t="shared" si="64"/>
        <v>1.3</v>
      </c>
      <c r="H284" s="4">
        <f t="shared" si="60"/>
        <v>276.01936526265689</v>
      </c>
      <c r="I284" s="18">
        <f t="shared" si="65"/>
        <v>124.22231754146532</v>
      </c>
      <c r="J284" s="23">
        <f>VLOOKUP(G284,'FS antenna gain'!$A$2:$B$902,2)</f>
        <v>33.647693750000954</v>
      </c>
      <c r="K284" s="18">
        <f>VLOOKUP(E284,'vehicle radar antenna gain'!$A$3:$D$903,2)</f>
        <v>-15.835848375106</v>
      </c>
      <c r="L284" s="18">
        <f t="shared" si="66"/>
        <v>-47.835848375105996</v>
      </c>
      <c r="M284" s="18">
        <f t="shared" si="67"/>
        <v>-34.835848375105996</v>
      </c>
      <c r="N284">
        <f t="shared" si="61"/>
        <v>-138.41047216657034</v>
      </c>
      <c r="O284">
        <f t="shared" si="68"/>
        <v>-125.41047216657036</v>
      </c>
      <c r="P284">
        <f t="shared" si="69"/>
        <v>48.410472166570344</v>
      </c>
      <c r="Q284">
        <f t="shared" si="62"/>
        <v>60.410472166570358</v>
      </c>
    </row>
    <row r="285" spans="2:17">
      <c r="B285" s="18">
        <v>276</v>
      </c>
      <c r="C285" s="3">
        <f t="shared" si="63"/>
        <v>8.5869565217391308E-2</v>
      </c>
      <c r="D285" s="7">
        <f t="shared" si="57"/>
        <v>4.9079243092397622</v>
      </c>
      <c r="E285" s="6">
        <f t="shared" si="58"/>
        <v>4.9000000000000004</v>
      </c>
      <c r="F285" s="4">
        <f t="shared" si="59"/>
        <v>1.2839243092397621</v>
      </c>
      <c r="G285" s="18">
        <f t="shared" si="64"/>
        <v>1.3</v>
      </c>
      <c r="H285" s="4">
        <f t="shared" si="60"/>
        <v>277.01568547647264</v>
      </c>
      <c r="I285" s="18">
        <f t="shared" si="65"/>
        <v>124.25361370170754</v>
      </c>
      <c r="J285" s="23">
        <f>VLOOKUP(G285,'FS antenna gain'!$A$2:$B$902,2)</f>
        <v>33.647693750000954</v>
      </c>
      <c r="K285" s="18">
        <f>VLOOKUP(E285,'vehicle radar antenna gain'!$A$3:$D$903,2)</f>
        <v>-15.835848375106</v>
      </c>
      <c r="L285" s="18">
        <f t="shared" si="66"/>
        <v>-47.835848375105996</v>
      </c>
      <c r="M285" s="18">
        <f t="shared" si="67"/>
        <v>-34.835848375105996</v>
      </c>
      <c r="N285">
        <f t="shared" si="61"/>
        <v>-138.44176832681256</v>
      </c>
      <c r="O285">
        <f t="shared" si="68"/>
        <v>-125.44176832681258</v>
      </c>
      <c r="P285">
        <f t="shared" si="69"/>
        <v>48.441768326812564</v>
      </c>
      <c r="Q285">
        <f t="shared" si="62"/>
        <v>60.441768326812578</v>
      </c>
    </row>
    <row r="286" spans="2:17">
      <c r="B286" s="18">
        <v>277</v>
      </c>
      <c r="C286" s="3">
        <f t="shared" si="63"/>
        <v>8.5559566787003605E-2</v>
      </c>
      <c r="D286" s="7">
        <f t="shared" si="57"/>
        <v>4.8902922501656638</v>
      </c>
      <c r="E286" s="6">
        <f t="shared" si="58"/>
        <v>4.9000000000000004</v>
      </c>
      <c r="F286" s="4">
        <f t="shared" si="59"/>
        <v>1.2662922501656637</v>
      </c>
      <c r="G286" s="18">
        <f t="shared" si="64"/>
        <v>1.3</v>
      </c>
      <c r="H286" s="4">
        <f t="shared" si="60"/>
        <v>278.01203211371984</v>
      </c>
      <c r="I286" s="18">
        <f t="shared" si="65"/>
        <v>124.284798328904</v>
      </c>
      <c r="J286" s="23">
        <f>VLOOKUP(G286,'FS antenna gain'!$A$2:$B$902,2)</f>
        <v>33.647693750000954</v>
      </c>
      <c r="K286" s="18">
        <f>VLOOKUP(E286,'vehicle radar antenna gain'!$A$3:$D$903,2)</f>
        <v>-15.835848375106</v>
      </c>
      <c r="L286" s="18">
        <f t="shared" si="66"/>
        <v>-47.835848375105996</v>
      </c>
      <c r="M286" s="18">
        <f t="shared" si="67"/>
        <v>-34.835848375105996</v>
      </c>
      <c r="N286">
        <f t="shared" si="61"/>
        <v>-138.47295295400903</v>
      </c>
      <c r="O286">
        <f t="shared" si="68"/>
        <v>-125.47295295400905</v>
      </c>
      <c r="P286">
        <f t="shared" si="69"/>
        <v>48.472952954009031</v>
      </c>
      <c r="Q286">
        <f t="shared" si="62"/>
        <v>60.472952954009045</v>
      </c>
    </row>
    <row r="287" spans="2:17">
      <c r="B287" s="18">
        <v>278</v>
      </c>
      <c r="C287" s="3">
        <f t="shared" si="63"/>
        <v>8.5251798561151074E-2</v>
      </c>
      <c r="D287" s="7">
        <f t="shared" si="57"/>
        <v>4.8727861218768824</v>
      </c>
      <c r="E287" s="6">
        <f t="shared" si="58"/>
        <v>4.9000000000000004</v>
      </c>
      <c r="F287" s="4">
        <f t="shared" si="59"/>
        <v>1.2487861218768823</v>
      </c>
      <c r="G287" s="18">
        <f t="shared" si="64"/>
        <v>1.2</v>
      </c>
      <c r="H287" s="4">
        <f t="shared" si="60"/>
        <v>279.00840489132224</v>
      </c>
      <c r="I287" s="18">
        <f t="shared" si="65"/>
        <v>124.31587220928617</v>
      </c>
      <c r="J287" s="23">
        <f>VLOOKUP(G287,'FS antenna gain'!$A$2:$B$902,2)</f>
        <v>36.58799374999893</v>
      </c>
      <c r="K287" s="18">
        <f>VLOOKUP(E287,'vehicle radar antenna gain'!$A$3:$D$903,2)</f>
        <v>-15.835848375106</v>
      </c>
      <c r="L287" s="18">
        <f t="shared" si="66"/>
        <v>-47.835848375105996</v>
      </c>
      <c r="M287" s="18">
        <f t="shared" si="67"/>
        <v>-34.835848375105996</v>
      </c>
      <c r="N287">
        <f t="shared" si="61"/>
        <v>-135.56372683439324</v>
      </c>
      <c r="O287">
        <f t="shared" si="68"/>
        <v>-122.56372683439324</v>
      </c>
      <c r="P287">
        <f t="shared" si="69"/>
        <v>45.563726834393236</v>
      </c>
      <c r="Q287">
        <f t="shared" si="62"/>
        <v>57.563726834393236</v>
      </c>
    </row>
    <row r="288" spans="2:17">
      <c r="B288" s="18">
        <v>279</v>
      </c>
      <c r="C288" s="3">
        <f t="shared" si="63"/>
        <v>8.4946236559139784E-2</v>
      </c>
      <c r="D288" s="7">
        <f t="shared" si="57"/>
        <v>4.8554045832833559</v>
      </c>
      <c r="E288" s="6">
        <f t="shared" si="58"/>
        <v>4.9000000000000004</v>
      </c>
      <c r="F288" s="4">
        <f t="shared" si="59"/>
        <v>1.2314045832833558</v>
      </c>
      <c r="G288" s="18">
        <f t="shared" si="64"/>
        <v>1.2</v>
      </c>
      <c r="H288" s="4">
        <f t="shared" si="60"/>
        <v>280.00480353022516</v>
      </c>
      <c r="I288" s="18">
        <f t="shared" si="65"/>
        <v>124.34683612086462</v>
      </c>
      <c r="J288" s="23">
        <f>VLOOKUP(G288,'FS antenna gain'!$A$2:$B$902,2)</f>
        <v>36.58799374999893</v>
      </c>
      <c r="K288" s="18">
        <f>VLOOKUP(E288,'vehicle radar antenna gain'!$A$3:$D$903,2)</f>
        <v>-15.835848375106</v>
      </c>
      <c r="L288" s="18">
        <f t="shared" si="66"/>
        <v>-47.835848375105996</v>
      </c>
      <c r="M288" s="18">
        <f t="shared" si="67"/>
        <v>-34.835848375105996</v>
      </c>
      <c r="N288">
        <f t="shared" si="61"/>
        <v>-135.59469074597169</v>
      </c>
      <c r="O288">
        <f t="shared" si="68"/>
        <v>-122.59469074597169</v>
      </c>
      <c r="P288">
        <f t="shared" si="69"/>
        <v>45.59469074597169</v>
      </c>
      <c r="Q288">
        <f t="shared" si="62"/>
        <v>57.59469074597169</v>
      </c>
    </row>
    <row r="289" spans="2:17">
      <c r="B289" s="18">
        <v>280</v>
      </c>
      <c r="C289" s="3">
        <f t="shared" si="63"/>
        <v>8.4642857142857145E-2</v>
      </c>
      <c r="D289" s="7">
        <f t="shared" si="57"/>
        <v>4.8381463122244543</v>
      </c>
      <c r="E289" s="6">
        <f t="shared" si="58"/>
        <v>4.8</v>
      </c>
      <c r="F289" s="4">
        <f t="shared" si="59"/>
        <v>1.2141463122244542</v>
      </c>
      <c r="G289" s="18">
        <f t="shared" si="64"/>
        <v>1.2</v>
      </c>
      <c r="H289" s="4">
        <f t="shared" si="60"/>
        <v>281.00122775532492</v>
      </c>
      <c r="I289" s="18">
        <f t="shared" si="65"/>
        <v>124.3776908335426</v>
      </c>
      <c r="J289" s="23">
        <f>VLOOKUP(G289,'FS antenna gain'!$A$2:$B$902,2)</f>
        <v>36.58799374999893</v>
      </c>
      <c r="K289" s="18">
        <f>VLOOKUP(E289,'vehicle radar antenna gain'!$A$3:$D$903,2)</f>
        <v>-16.170973303034</v>
      </c>
      <c r="L289" s="18">
        <f t="shared" si="66"/>
        <v>-48.170973303034003</v>
      </c>
      <c r="M289" s="18">
        <f t="shared" si="67"/>
        <v>-35.170973303034003</v>
      </c>
      <c r="N289">
        <f t="shared" si="61"/>
        <v>-135.96067038657768</v>
      </c>
      <c r="O289">
        <f t="shared" si="68"/>
        <v>-122.96067038657768</v>
      </c>
      <c r="P289">
        <f t="shared" si="69"/>
        <v>45.960670386577675</v>
      </c>
      <c r="Q289">
        <f t="shared" si="62"/>
        <v>57.960670386577675</v>
      </c>
    </row>
    <row r="290" spans="2:17">
      <c r="B290" s="18">
        <v>281</v>
      </c>
      <c r="C290" s="3">
        <f t="shared" si="63"/>
        <v>8.4341637010676151E-2</v>
      </c>
      <c r="D290" s="7">
        <f t="shared" si="57"/>
        <v>4.8210100051369738</v>
      </c>
      <c r="E290" s="6">
        <f t="shared" si="58"/>
        <v>4.8</v>
      </c>
      <c r="F290" s="4">
        <f t="shared" si="59"/>
        <v>1.1970100051369736</v>
      </c>
      <c r="G290" s="18">
        <f t="shared" si="64"/>
        <v>1.2</v>
      </c>
      <c r="H290" s="4">
        <f t="shared" si="60"/>
        <v>281.997677295399</v>
      </c>
      <c r="I290" s="18">
        <f t="shared" si="65"/>
        <v>124.40843710922724</v>
      </c>
      <c r="J290" s="23">
        <f>VLOOKUP(G290,'FS antenna gain'!$A$2:$B$902,2)</f>
        <v>36.58799374999893</v>
      </c>
      <c r="K290" s="18">
        <f>VLOOKUP(E290,'vehicle radar antenna gain'!$A$3:$D$903,2)</f>
        <v>-16.170973303034</v>
      </c>
      <c r="L290" s="18">
        <f t="shared" si="66"/>
        <v>-48.170973303034003</v>
      </c>
      <c r="M290" s="18">
        <f t="shared" si="67"/>
        <v>-35.170973303034003</v>
      </c>
      <c r="N290">
        <f t="shared" si="61"/>
        <v>-135.99141666226231</v>
      </c>
      <c r="O290">
        <f t="shared" si="68"/>
        <v>-122.99141666226231</v>
      </c>
      <c r="P290">
        <f t="shared" si="69"/>
        <v>45.99141666226231</v>
      </c>
      <c r="Q290">
        <f t="shared" si="62"/>
        <v>57.99141666226231</v>
      </c>
    </row>
    <row r="291" spans="2:17">
      <c r="B291" s="18">
        <v>282</v>
      </c>
      <c r="C291" s="3">
        <f t="shared" si="63"/>
        <v>8.4042553191489358E-2</v>
      </c>
      <c r="D291" s="7">
        <f t="shared" si="57"/>
        <v>4.8039943767300786</v>
      </c>
      <c r="E291" s="6">
        <f t="shared" si="58"/>
        <v>4.8</v>
      </c>
      <c r="F291" s="4">
        <f t="shared" si="59"/>
        <v>1.1799943767300785</v>
      </c>
      <c r="G291" s="18">
        <f t="shared" si="64"/>
        <v>1.2</v>
      </c>
      <c r="H291" s="4">
        <f t="shared" si="60"/>
        <v>282.99415188303806</v>
      </c>
      <c r="I291" s="18">
        <f t="shared" si="65"/>
        <v>124.43907570193898</v>
      </c>
      <c r="J291" s="23">
        <f>VLOOKUP(G291,'FS antenna gain'!$A$2:$B$902,2)</f>
        <v>36.58799374999893</v>
      </c>
      <c r="K291" s="18">
        <f>VLOOKUP(E291,'vehicle radar antenna gain'!$A$3:$D$903,2)</f>
        <v>-16.170973303034</v>
      </c>
      <c r="L291" s="18">
        <f t="shared" si="66"/>
        <v>-48.170973303034003</v>
      </c>
      <c r="M291" s="18">
        <f t="shared" si="67"/>
        <v>-35.170973303034003</v>
      </c>
      <c r="N291">
        <f t="shared" si="61"/>
        <v>-136.02205525497405</v>
      </c>
      <c r="O291">
        <f t="shared" si="68"/>
        <v>-123.02205525497405</v>
      </c>
      <c r="P291">
        <f t="shared" si="69"/>
        <v>46.022055254974049</v>
      </c>
      <c r="Q291">
        <f t="shared" si="62"/>
        <v>58.022055254974049</v>
      </c>
    </row>
    <row r="292" spans="2:17">
      <c r="B292" s="18">
        <v>283</v>
      </c>
      <c r="C292" s="3">
        <f t="shared" si="63"/>
        <v>8.3745583038869253E-2</v>
      </c>
      <c r="D292" s="7">
        <f t="shared" si="57"/>
        <v>4.7870981596670088</v>
      </c>
      <c r="E292" s="6">
        <f t="shared" si="58"/>
        <v>4.8</v>
      </c>
      <c r="F292" s="4">
        <f t="shared" si="59"/>
        <v>1.1630981596670087</v>
      </c>
      <c r="G292" s="18">
        <f t="shared" si="64"/>
        <v>1.2</v>
      </c>
      <c r="H292" s="4">
        <f t="shared" si="60"/>
        <v>283.99065125457918</v>
      </c>
      <c r="I292" s="18">
        <f t="shared" si="65"/>
        <v>124.4696073579193</v>
      </c>
      <c r="J292" s="23">
        <f>VLOOKUP(G292,'FS antenna gain'!$A$2:$B$902,2)</f>
        <v>36.58799374999893</v>
      </c>
      <c r="K292" s="18">
        <f>VLOOKUP(E292,'vehicle radar antenna gain'!$A$3:$D$903,2)</f>
        <v>-16.170973303034</v>
      </c>
      <c r="L292" s="18">
        <f t="shared" si="66"/>
        <v>-48.170973303034003</v>
      </c>
      <c r="M292" s="18">
        <f t="shared" si="67"/>
        <v>-35.170973303034003</v>
      </c>
      <c r="N292">
        <f t="shared" si="61"/>
        <v>-136.05258691095437</v>
      </c>
      <c r="O292">
        <f t="shared" si="68"/>
        <v>-123.05258691095437</v>
      </c>
      <c r="P292">
        <f t="shared" si="69"/>
        <v>46.052586910954375</v>
      </c>
      <c r="Q292">
        <f t="shared" si="62"/>
        <v>58.052586910954375</v>
      </c>
    </row>
    <row r="293" spans="2:17">
      <c r="B293" s="18">
        <v>284</v>
      </c>
      <c r="C293" s="3">
        <f t="shared" si="63"/>
        <v>8.3450704225352113E-2</v>
      </c>
      <c r="D293" s="7">
        <f t="shared" si="57"/>
        <v>4.7703201042534209</v>
      </c>
      <c r="E293" s="6">
        <f t="shared" si="58"/>
        <v>4.8</v>
      </c>
      <c r="F293" s="4">
        <f t="shared" si="59"/>
        <v>1.1463201042534208</v>
      </c>
      <c r="G293" s="18">
        <f t="shared" si="64"/>
        <v>1.1000000000000001</v>
      </c>
      <c r="H293" s="4">
        <f t="shared" si="60"/>
        <v>284.98717515004074</v>
      </c>
      <c r="I293" s="18">
        <f t="shared" si="65"/>
        <v>124.50003281573669</v>
      </c>
      <c r="J293" s="23">
        <f>VLOOKUP(G293,'FS antenna gain'!$A$2:$B$902,2)</f>
        <v>36.58799374999893</v>
      </c>
      <c r="K293" s="18">
        <f>VLOOKUP(E293,'vehicle radar antenna gain'!$A$3:$D$903,2)</f>
        <v>-16.170973303034</v>
      </c>
      <c r="L293" s="18">
        <f t="shared" si="66"/>
        <v>-48.170973303034003</v>
      </c>
      <c r="M293" s="18">
        <f t="shared" si="67"/>
        <v>-35.170973303034003</v>
      </c>
      <c r="N293">
        <f t="shared" si="61"/>
        <v>-136.08301236877176</v>
      </c>
      <c r="O293">
        <f t="shared" si="68"/>
        <v>-123.08301236877176</v>
      </c>
      <c r="P293">
        <f t="shared" si="69"/>
        <v>46.083012368771762</v>
      </c>
      <c r="Q293">
        <f t="shared" si="62"/>
        <v>58.083012368771762</v>
      </c>
    </row>
    <row r="294" spans="2:17">
      <c r="B294" s="18">
        <v>285</v>
      </c>
      <c r="C294" s="3">
        <f t="shared" si="63"/>
        <v>8.3157894736842097E-2</v>
      </c>
      <c r="D294" s="7">
        <f t="shared" si="57"/>
        <v>4.7536589781321688</v>
      </c>
      <c r="E294" s="6">
        <f t="shared" si="58"/>
        <v>4.8</v>
      </c>
      <c r="F294" s="4">
        <f t="shared" si="59"/>
        <v>1.1296589781321686</v>
      </c>
      <c r="G294" s="18">
        <f t="shared" si="64"/>
        <v>1.1000000000000001</v>
      </c>
      <c r="H294" s="4">
        <f t="shared" si="60"/>
        <v>285.98372331305848</v>
      </c>
      <c r="I294" s="18">
        <f t="shared" si="65"/>
        <v>124.53035280639023</v>
      </c>
      <c r="J294" s="23">
        <f>VLOOKUP(G294,'FS antenna gain'!$A$2:$B$902,2)</f>
        <v>36.58799374999893</v>
      </c>
      <c r="K294" s="18">
        <f>VLOOKUP(E294,'vehicle radar antenna gain'!$A$3:$D$903,2)</f>
        <v>-16.170973303034</v>
      </c>
      <c r="L294" s="18">
        <f t="shared" si="66"/>
        <v>-48.170973303034003</v>
      </c>
      <c r="M294" s="18">
        <f t="shared" si="67"/>
        <v>-35.170973303034003</v>
      </c>
      <c r="N294">
        <f t="shared" si="61"/>
        <v>-136.1133323594253</v>
      </c>
      <c r="O294">
        <f t="shared" si="68"/>
        <v>-123.1133323594253</v>
      </c>
      <c r="P294">
        <f t="shared" si="69"/>
        <v>46.1133323594253</v>
      </c>
      <c r="Q294">
        <f t="shared" si="62"/>
        <v>58.1133323594253</v>
      </c>
    </row>
    <row r="295" spans="2:17">
      <c r="B295" s="18">
        <v>286</v>
      </c>
      <c r="C295" s="3">
        <f t="shared" si="63"/>
        <v>8.2867132867132862E-2</v>
      </c>
      <c r="D295" s="7">
        <f t="shared" si="57"/>
        <v>4.7371135659843855</v>
      </c>
      <c r="E295" s="6">
        <f t="shared" si="58"/>
        <v>4.7</v>
      </c>
      <c r="F295" s="4">
        <f t="shared" si="59"/>
        <v>1.1131135659843854</v>
      </c>
      <c r="G295" s="18">
        <f t="shared" si="64"/>
        <v>1.1000000000000001</v>
      </c>
      <c r="H295" s="4">
        <f t="shared" si="60"/>
        <v>286.98029549082287</v>
      </c>
      <c r="I295" s="18">
        <f t="shared" si="65"/>
        <v>124.56056805341223</v>
      </c>
      <c r="J295" s="23">
        <f>VLOOKUP(G295,'FS antenna gain'!$A$2:$B$902,2)</f>
        <v>36.58799374999893</v>
      </c>
      <c r="K295" s="18">
        <f>VLOOKUP(E295,'vehicle radar antenna gain'!$A$3:$D$903,2)</f>
        <v>-16.170973303034</v>
      </c>
      <c r="L295" s="18">
        <f t="shared" si="66"/>
        <v>-48.170973303034003</v>
      </c>
      <c r="M295" s="18">
        <f t="shared" si="67"/>
        <v>-35.170973303034003</v>
      </c>
      <c r="N295">
        <f t="shared" si="61"/>
        <v>-136.1435476064473</v>
      </c>
      <c r="O295">
        <f t="shared" si="68"/>
        <v>-123.1435476064473</v>
      </c>
      <c r="P295">
        <f t="shared" si="69"/>
        <v>46.143547606447299</v>
      </c>
      <c r="Q295">
        <f t="shared" si="62"/>
        <v>58.143547606447299</v>
      </c>
    </row>
    <row r="296" spans="2:17">
      <c r="B296" s="18">
        <v>287</v>
      </c>
      <c r="C296" s="3">
        <f t="shared" si="63"/>
        <v>8.257839721254355E-2</v>
      </c>
      <c r="D296" s="7">
        <f t="shared" si="57"/>
        <v>4.7206826692367247</v>
      </c>
      <c r="E296" s="6">
        <f t="shared" si="58"/>
        <v>4.7</v>
      </c>
      <c r="F296" s="4">
        <f t="shared" si="59"/>
        <v>1.0966826692367246</v>
      </c>
      <c r="G296" s="18">
        <f t="shared" si="64"/>
        <v>1.1000000000000001</v>
      </c>
      <c r="H296" s="4">
        <f t="shared" si="60"/>
        <v>287.97689143401766</v>
      </c>
      <c r="I296" s="18">
        <f t="shared" si="65"/>
        <v>124.59067927296877</v>
      </c>
      <c r="J296" s="23">
        <f>VLOOKUP(G296,'FS antenna gain'!$A$2:$B$902,2)</f>
        <v>36.58799374999893</v>
      </c>
      <c r="K296" s="18">
        <f>VLOOKUP(E296,'vehicle radar antenna gain'!$A$3:$D$903,2)</f>
        <v>-16.170973303034</v>
      </c>
      <c r="L296" s="18">
        <f t="shared" si="66"/>
        <v>-48.170973303034003</v>
      </c>
      <c r="M296" s="18">
        <f t="shared" si="67"/>
        <v>-35.170973303034003</v>
      </c>
      <c r="N296">
        <f t="shared" si="61"/>
        <v>-136.17365882600384</v>
      </c>
      <c r="O296">
        <f t="shared" si="68"/>
        <v>-123.17365882600384</v>
      </c>
      <c r="P296">
        <f t="shared" si="69"/>
        <v>46.173658826003845</v>
      </c>
      <c r="Q296">
        <f t="shared" si="62"/>
        <v>58.173658826003845</v>
      </c>
    </row>
    <row r="297" spans="2:17">
      <c r="B297" s="18">
        <v>288</v>
      </c>
      <c r="C297" s="3">
        <f t="shared" si="63"/>
        <v>8.2291666666666666E-2</v>
      </c>
      <c r="D297" s="7">
        <f t="shared" si="57"/>
        <v>4.7043651057745874</v>
      </c>
      <c r="E297" s="6">
        <f t="shared" si="58"/>
        <v>4.7</v>
      </c>
      <c r="F297" s="4">
        <f t="shared" si="59"/>
        <v>1.0803651057745873</v>
      </c>
      <c r="G297" s="18">
        <f t="shared" si="64"/>
        <v>1.1000000000000001</v>
      </c>
      <c r="H297" s="4">
        <f t="shared" si="60"/>
        <v>288.97351089676022</v>
      </c>
      <c r="I297" s="18">
        <f t="shared" si="65"/>
        <v>124.62068717395852</v>
      </c>
      <c r="J297" s="23">
        <f>VLOOKUP(G297,'FS antenna gain'!$A$2:$B$902,2)</f>
        <v>36.58799374999893</v>
      </c>
      <c r="K297" s="18">
        <f>VLOOKUP(E297,'vehicle radar antenna gain'!$A$3:$D$903,2)</f>
        <v>-16.170973303034</v>
      </c>
      <c r="L297" s="18">
        <f t="shared" si="66"/>
        <v>-48.170973303034003</v>
      </c>
      <c r="M297" s="18">
        <f t="shared" si="67"/>
        <v>-35.170973303034003</v>
      </c>
      <c r="N297">
        <f t="shared" si="61"/>
        <v>-136.20366672699359</v>
      </c>
      <c r="O297">
        <f t="shared" si="68"/>
        <v>-123.20366672699359</v>
      </c>
      <c r="P297">
        <f t="shared" si="69"/>
        <v>46.203666726993589</v>
      </c>
      <c r="Q297">
        <f t="shared" si="62"/>
        <v>58.203666726993589</v>
      </c>
    </row>
    <row r="298" spans="2:17">
      <c r="B298" s="18">
        <v>289</v>
      </c>
      <c r="C298" s="3">
        <f t="shared" si="63"/>
        <v>8.2006920415224907E-2</v>
      </c>
      <c r="D298" s="7">
        <f t="shared" si="57"/>
        <v>4.6881597096612229</v>
      </c>
      <c r="E298" s="6">
        <f t="shared" si="58"/>
        <v>4.7</v>
      </c>
      <c r="F298" s="4">
        <f t="shared" si="59"/>
        <v>1.0641597096612228</v>
      </c>
      <c r="G298" s="18">
        <f t="shared" si="64"/>
        <v>1.1000000000000001</v>
      </c>
      <c r="H298" s="4">
        <f t="shared" si="60"/>
        <v>289.97015363654242</v>
      </c>
      <c r="I298" s="18">
        <f t="shared" si="65"/>
        <v>124.65059245811</v>
      </c>
      <c r="J298" s="23">
        <f>VLOOKUP(G298,'FS antenna gain'!$A$2:$B$902,2)</f>
        <v>36.58799374999893</v>
      </c>
      <c r="K298" s="18">
        <f>VLOOKUP(E298,'vehicle radar antenna gain'!$A$3:$D$903,2)</f>
        <v>-16.170973303034</v>
      </c>
      <c r="L298" s="18">
        <f t="shared" si="66"/>
        <v>-48.170973303034003</v>
      </c>
      <c r="M298" s="18">
        <f t="shared" si="67"/>
        <v>-35.170973303034003</v>
      </c>
      <c r="N298">
        <f t="shared" si="61"/>
        <v>-136.23357201114507</v>
      </c>
      <c r="O298">
        <f t="shared" si="68"/>
        <v>-123.23357201114507</v>
      </c>
      <c r="P298">
        <f t="shared" si="69"/>
        <v>46.233572011145071</v>
      </c>
      <c r="Q298">
        <f t="shared" si="62"/>
        <v>58.233572011145071</v>
      </c>
    </row>
    <row r="299" spans="2:17">
      <c r="B299" s="18">
        <v>290</v>
      </c>
      <c r="C299" s="3">
        <f t="shared" si="63"/>
        <v>8.1724137931034474E-2</v>
      </c>
      <c r="D299" s="7">
        <f t="shared" si="57"/>
        <v>4.6720653308625426</v>
      </c>
      <c r="E299" s="6">
        <f t="shared" si="58"/>
        <v>4.7</v>
      </c>
      <c r="F299" s="4">
        <f t="shared" si="59"/>
        <v>1.0480653308625425</v>
      </c>
      <c r="G299" s="18">
        <f t="shared" si="64"/>
        <v>1</v>
      </c>
      <c r="H299" s="4">
        <f t="shared" si="60"/>
        <v>290.96681941417307</v>
      </c>
      <c r="I299" s="18">
        <f t="shared" si="65"/>
        <v>124.68039582007725</v>
      </c>
      <c r="J299" s="23">
        <f>VLOOKUP(G299,'FS antenna gain'!$A$2:$B$902,2)</f>
        <v>37.874375000001223</v>
      </c>
      <c r="K299" s="18">
        <f>VLOOKUP(E299,'vehicle radar antenna gain'!$A$3:$D$903,2)</f>
        <v>-16.170973303034</v>
      </c>
      <c r="L299" s="18">
        <f t="shared" si="66"/>
        <v>-48.170973303034003</v>
      </c>
      <c r="M299" s="18">
        <f t="shared" si="67"/>
        <v>-35.170973303034003</v>
      </c>
      <c r="N299">
        <f t="shared" si="61"/>
        <v>-134.97699412311005</v>
      </c>
      <c r="O299">
        <f t="shared" si="68"/>
        <v>-121.97699412311003</v>
      </c>
      <c r="P299">
        <f t="shared" si="69"/>
        <v>44.976994123110046</v>
      </c>
      <c r="Q299">
        <f t="shared" si="62"/>
        <v>56.976994123110032</v>
      </c>
    </row>
    <row r="300" spans="2:17">
      <c r="B300" s="18">
        <v>291</v>
      </c>
      <c r="C300" s="3">
        <f t="shared" si="63"/>
        <v>8.1443298969072167E-2</v>
      </c>
      <c r="D300" s="7">
        <f t="shared" si="57"/>
        <v>4.6560808349775185</v>
      </c>
      <c r="E300" s="6">
        <f t="shared" si="58"/>
        <v>4.7</v>
      </c>
      <c r="F300" s="4">
        <f t="shared" si="59"/>
        <v>1.0320808349775183</v>
      </c>
      <c r="G300" s="18">
        <f t="shared" si="64"/>
        <v>1</v>
      </c>
      <c r="H300" s="4">
        <f t="shared" si="60"/>
        <v>291.96350799372169</v>
      </c>
      <c r="I300" s="18">
        <f t="shared" si="65"/>
        <v>124.71009794753394</v>
      </c>
      <c r="J300" s="23">
        <f>VLOOKUP(G300,'FS antenna gain'!$A$2:$B$902,2)</f>
        <v>37.874375000001223</v>
      </c>
      <c r="K300" s="18">
        <f>VLOOKUP(E300,'vehicle radar antenna gain'!$A$3:$D$903,2)</f>
        <v>-16.170973303034</v>
      </c>
      <c r="L300" s="18">
        <f t="shared" si="66"/>
        <v>-48.170973303034003</v>
      </c>
      <c r="M300" s="18">
        <f t="shared" si="67"/>
        <v>-35.170973303034003</v>
      </c>
      <c r="N300">
        <f t="shared" si="61"/>
        <v>-135.00669625056673</v>
      </c>
      <c r="O300">
        <f t="shared" si="68"/>
        <v>-122.00669625056672</v>
      </c>
      <c r="P300">
        <f t="shared" si="69"/>
        <v>45.006696250566733</v>
      </c>
      <c r="Q300">
        <f t="shared" si="62"/>
        <v>57.006696250566719</v>
      </c>
    </row>
    <row r="301" spans="2:17">
      <c r="B301" s="18">
        <v>292</v>
      </c>
      <c r="C301" s="3">
        <f t="shared" si="63"/>
        <v>8.1164383561643835E-2</v>
      </c>
      <c r="D301" s="7">
        <f t="shared" si="57"/>
        <v>4.640205102974039</v>
      </c>
      <c r="E301" s="6">
        <f t="shared" si="58"/>
        <v>4.5999999999999996</v>
      </c>
      <c r="F301" s="4">
        <f t="shared" si="59"/>
        <v>1.0162051029740389</v>
      </c>
      <c r="G301" s="18">
        <f t="shared" si="64"/>
        <v>1</v>
      </c>
      <c r="H301" s="4">
        <f t="shared" si="60"/>
        <v>292.96021914246307</v>
      </c>
      <c r="I301" s="18">
        <f t="shared" si="65"/>
        <v>124.73969952126595</v>
      </c>
      <c r="J301" s="23">
        <f>VLOOKUP(G301,'FS antenna gain'!$A$2:$B$902,2)</f>
        <v>37.874375000001223</v>
      </c>
      <c r="K301" s="18">
        <f>VLOOKUP(E301,'vehicle radar antenna gain'!$A$3:$D$903,2)</f>
        <v>-16.494203069369998</v>
      </c>
      <c r="L301" s="18">
        <f t="shared" si="66"/>
        <v>-48.494203069370002</v>
      </c>
      <c r="M301" s="18">
        <f t="shared" si="67"/>
        <v>-35.494203069370002</v>
      </c>
      <c r="N301">
        <f t="shared" si="61"/>
        <v>-135.35952759063474</v>
      </c>
      <c r="O301">
        <f t="shared" si="68"/>
        <v>-122.35952759063473</v>
      </c>
      <c r="P301">
        <f t="shared" si="69"/>
        <v>45.359527590634741</v>
      </c>
      <c r="Q301">
        <f t="shared" si="62"/>
        <v>57.359527590634727</v>
      </c>
    </row>
    <row r="302" spans="2:17">
      <c r="B302" s="18">
        <v>293</v>
      </c>
      <c r="C302" s="3">
        <f t="shared" si="63"/>
        <v>8.088737201365187E-2</v>
      </c>
      <c r="D302" s="7">
        <f t="shared" si="57"/>
        <v>4.62443703093009</v>
      </c>
      <c r="E302" s="6">
        <f t="shared" si="58"/>
        <v>4.5999999999999996</v>
      </c>
      <c r="F302" s="4">
        <f t="shared" si="59"/>
        <v>1.0004370309300898</v>
      </c>
      <c r="G302" s="18">
        <f t="shared" si="64"/>
        <v>1</v>
      </c>
      <c r="H302" s="4">
        <f t="shared" si="60"/>
        <v>293.95695263082314</v>
      </c>
      <c r="I302" s="18">
        <f t="shared" si="65"/>
        <v>124.76920121526223</v>
      </c>
      <c r="J302" s="23">
        <f>VLOOKUP(G302,'FS antenna gain'!$A$2:$B$902,2)</f>
        <v>37.874375000001223</v>
      </c>
      <c r="K302" s="18">
        <f>VLOOKUP(E302,'vehicle radar antenna gain'!$A$3:$D$903,2)</f>
        <v>-16.494203069369998</v>
      </c>
      <c r="L302" s="18">
        <f t="shared" si="66"/>
        <v>-48.494203069370002</v>
      </c>
      <c r="M302" s="18">
        <f t="shared" si="67"/>
        <v>-35.494203069370002</v>
      </c>
      <c r="N302">
        <f t="shared" si="61"/>
        <v>-135.38902928463102</v>
      </c>
      <c r="O302">
        <f t="shared" si="68"/>
        <v>-122.38902928463101</v>
      </c>
      <c r="P302">
        <f t="shared" si="69"/>
        <v>45.389029284631022</v>
      </c>
      <c r="Q302">
        <f t="shared" si="62"/>
        <v>57.389029284631007</v>
      </c>
    </row>
    <row r="303" spans="2:17">
      <c r="B303" s="18">
        <v>294</v>
      </c>
      <c r="C303" s="3">
        <f t="shared" si="63"/>
        <v>8.0612244897959179E-2</v>
      </c>
      <c r="D303" s="7">
        <f t="shared" si="57"/>
        <v>4.6087755297801367</v>
      </c>
      <c r="E303" s="6">
        <f t="shared" si="58"/>
        <v>4.5999999999999996</v>
      </c>
      <c r="F303" s="4">
        <f t="shared" si="59"/>
        <v>0.9847755297801366</v>
      </c>
      <c r="G303" s="18">
        <f t="shared" si="64"/>
        <v>1</v>
      </c>
      <c r="H303" s="4">
        <f t="shared" si="60"/>
        <v>294.95370823232582</v>
      </c>
      <c r="I303" s="18">
        <f t="shared" si="65"/>
        <v>124.79860369680443</v>
      </c>
      <c r="J303" s="23">
        <f>VLOOKUP(G303,'FS antenna gain'!$A$2:$B$902,2)</f>
        <v>37.874375000001223</v>
      </c>
      <c r="K303" s="18">
        <f>VLOOKUP(E303,'vehicle radar antenna gain'!$A$3:$D$903,2)</f>
        <v>-16.494203069369998</v>
      </c>
      <c r="L303" s="18">
        <f t="shared" si="66"/>
        <v>-48.494203069370002</v>
      </c>
      <c r="M303" s="18">
        <f t="shared" si="67"/>
        <v>-35.494203069370002</v>
      </c>
      <c r="N303">
        <f t="shared" si="61"/>
        <v>-135.41843176617323</v>
      </c>
      <c r="O303">
        <f t="shared" si="68"/>
        <v>-122.41843176617321</v>
      </c>
      <c r="P303">
        <f t="shared" si="69"/>
        <v>45.418431766173228</v>
      </c>
      <c r="Q303">
        <f t="shared" si="62"/>
        <v>57.418431766173214</v>
      </c>
    </row>
    <row r="304" spans="2:17">
      <c r="B304" s="18">
        <v>295</v>
      </c>
      <c r="C304" s="3">
        <f t="shared" si="63"/>
        <v>8.0338983050847454E-2</v>
      </c>
      <c r="D304" s="7">
        <f t="shared" si="57"/>
        <v>4.5932195250665799</v>
      </c>
      <c r="E304" s="6">
        <f t="shared" si="58"/>
        <v>4.5999999999999996</v>
      </c>
      <c r="F304" s="4">
        <f t="shared" si="59"/>
        <v>0.96921952506657982</v>
      </c>
      <c r="G304" s="18">
        <f t="shared" si="64"/>
        <v>1</v>
      </c>
      <c r="H304" s="4">
        <f t="shared" si="60"/>
        <v>295.95048572354125</v>
      </c>
      <c r="I304" s="18">
        <f t="shared" si="65"/>
        <v>124.82790762655503</v>
      </c>
      <c r="J304" s="23">
        <f>VLOOKUP(G304,'FS antenna gain'!$A$2:$B$902,2)</f>
        <v>37.874375000001223</v>
      </c>
      <c r="K304" s="18">
        <f>VLOOKUP(E304,'vehicle radar antenna gain'!$A$3:$D$903,2)</f>
        <v>-16.494203069369998</v>
      </c>
      <c r="L304" s="18">
        <f t="shared" si="66"/>
        <v>-48.494203069370002</v>
      </c>
      <c r="M304" s="18">
        <f t="shared" si="67"/>
        <v>-35.494203069370002</v>
      </c>
      <c r="N304">
        <f t="shared" si="61"/>
        <v>-135.44773569592383</v>
      </c>
      <c r="O304">
        <f t="shared" si="68"/>
        <v>-122.44773569592381</v>
      </c>
      <c r="P304">
        <f t="shared" si="69"/>
        <v>45.447735695923825</v>
      </c>
      <c r="Q304">
        <f t="shared" si="62"/>
        <v>57.447735695923811</v>
      </c>
    </row>
    <row r="305" spans="2:17">
      <c r="B305" s="18">
        <v>296</v>
      </c>
      <c r="C305" s="3">
        <f t="shared" si="63"/>
        <v>8.0067567567567569E-2</v>
      </c>
      <c r="D305" s="7">
        <f t="shared" si="57"/>
        <v>4.577767956696186</v>
      </c>
      <c r="E305" s="6">
        <f t="shared" si="58"/>
        <v>4.5999999999999996</v>
      </c>
      <c r="F305" s="4">
        <f t="shared" si="59"/>
        <v>0.95376795669618586</v>
      </c>
      <c r="G305" s="18">
        <f t="shared" si="64"/>
        <v>1</v>
      </c>
      <c r="H305" s="4">
        <f t="shared" si="60"/>
        <v>296.94728488403462</v>
      </c>
      <c r="I305" s="18">
        <f t="shared" si="65"/>
        <v>124.85711365864381</v>
      </c>
      <c r="J305" s="23">
        <f>VLOOKUP(G305,'FS antenna gain'!$A$2:$B$902,2)</f>
        <v>37.874375000001223</v>
      </c>
      <c r="K305" s="18">
        <f>VLOOKUP(E305,'vehicle radar antenna gain'!$A$3:$D$903,2)</f>
        <v>-16.494203069369998</v>
      </c>
      <c r="L305" s="18">
        <f t="shared" si="66"/>
        <v>-48.494203069370002</v>
      </c>
      <c r="M305" s="18">
        <f t="shared" si="67"/>
        <v>-35.494203069370002</v>
      </c>
      <c r="N305">
        <f t="shared" si="61"/>
        <v>-135.4769417280126</v>
      </c>
      <c r="O305">
        <f t="shared" si="68"/>
        <v>-122.47694172801259</v>
      </c>
      <c r="P305">
        <f>-(N305-$I$4)</f>
        <v>45.476941728012605</v>
      </c>
      <c r="Q305">
        <f t="shared" si="62"/>
        <v>57.476941728012591</v>
      </c>
    </row>
    <row r="306" spans="2:17">
      <c r="B306" s="18">
        <v>297</v>
      </c>
      <c r="C306" s="3">
        <f t="shared" si="63"/>
        <v>7.9797979797979798E-2</v>
      </c>
      <c r="D306" s="7">
        <f t="shared" si="57"/>
        <v>4.5624197787013498</v>
      </c>
      <c r="E306" s="6">
        <f t="shared" si="58"/>
        <v>4.5999999999999996</v>
      </c>
      <c r="F306" s="4">
        <f t="shared" si="59"/>
        <v>0.93841977870134974</v>
      </c>
      <c r="G306" s="18">
        <f t="shared" si="64"/>
        <v>0.9</v>
      </c>
      <c r="H306" s="4">
        <f t="shared" si="60"/>
        <v>297.94410549631618</v>
      </c>
      <c r="I306" s="18">
        <f t="shared" si="65"/>
        <v>124.88622244075322</v>
      </c>
      <c r="J306" s="23">
        <f>VLOOKUP(G306,'FS antenna gain'!$A$2:$B$902,2)</f>
        <v>39.038243749999559</v>
      </c>
      <c r="K306" s="18">
        <f>VLOOKUP(E306,'vehicle radar antenna gain'!$A$3:$D$903,2)</f>
        <v>-16.494203069369998</v>
      </c>
      <c r="L306" s="18">
        <f t="shared" si="66"/>
        <v>-48.494203069370002</v>
      </c>
      <c r="M306" s="18">
        <f t="shared" si="67"/>
        <v>-35.494203069370002</v>
      </c>
      <c r="N306">
        <f t="shared" si="61"/>
        <v>-134.34218176012365</v>
      </c>
      <c r="O306">
        <f t="shared" si="68"/>
        <v>-121.34218176012365</v>
      </c>
      <c r="P306">
        <f t="shared" ref="P306:P369" si="70">-(N306-$I$4)</f>
        <v>44.342181760123651</v>
      </c>
      <c r="Q306">
        <f t="shared" si="62"/>
        <v>56.342181760123651</v>
      </c>
    </row>
    <row r="307" spans="2:17">
      <c r="B307" s="18">
        <v>298</v>
      </c>
      <c r="C307" s="3">
        <f t="shared" si="63"/>
        <v>7.9530201342281878E-2</v>
      </c>
      <c r="D307" s="7">
        <f t="shared" si="57"/>
        <v>4.5471739590061082</v>
      </c>
      <c r="E307" s="6">
        <f t="shared" si="58"/>
        <v>4.5</v>
      </c>
      <c r="F307" s="4">
        <f t="shared" si="59"/>
        <v>0.9231739590061081</v>
      </c>
      <c r="G307" s="18">
        <f t="shared" si="64"/>
        <v>0.9</v>
      </c>
      <c r="H307" s="4">
        <f t="shared" si="60"/>
        <v>298.94094734579272</v>
      </c>
      <c r="I307" s="18">
        <f t="shared" si="65"/>
        <v>124.91523461420218</v>
      </c>
      <c r="J307" s="23">
        <f>VLOOKUP(G307,'FS antenna gain'!$A$2:$B$902,2)</f>
        <v>39.038243749999559</v>
      </c>
      <c r="K307" s="18">
        <f>VLOOKUP(E307,'vehicle radar antenna gain'!$A$3:$D$903,2)</f>
        <v>-16.494203069369998</v>
      </c>
      <c r="L307" s="18">
        <f t="shared" si="66"/>
        <v>-48.494203069370002</v>
      </c>
      <c r="M307" s="18">
        <f t="shared" si="67"/>
        <v>-35.494203069370002</v>
      </c>
      <c r="N307">
        <f t="shared" si="61"/>
        <v>-134.37119393357261</v>
      </c>
      <c r="O307">
        <f t="shared" si="68"/>
        <v>-121.37119393357261</v>
      </c>
      <c r="P307">
        <f t="shared" si="70"/>
        <v>44.371193933572613</v>
      </c>
      <c r="Q307">
        <f t="shared" si="62"/>
        <v>56.371193933572613</v>
      </c>
    </row>
    <row r="308" spans="2:17">
      <c r="B308" s="18">
        <v>299</v>
      </c>
      <c r="C308" s="3">
        <f t="shared" si="63"/>
        <v>7.926421404682274E-2</v>
      </c>
      <c r="D308" s="7">
        <f t="shared" si="57"/>
        <v>4.5320294791967637</v>
      </c>
      <c r="E308" s="6">
        <f t="shared" si="58"/>
        <v>4.5</v>
      </c>
      <c r="F308" s="4">
        <f t="shared" si="59"/>
        <v>0.90802947919676358</v>
      </c>
      <c r="G308" s="18">
        <f t="shared" si="64"/>
        <v>0.9</v>
      </c>
      <c r="H308" s="4">
        <f t="shared" si="60"/>
        <v>299.93781022071892</v>
      </c>
      <c r="I308" s="18">
        <f t="shared" si="65"/>
        <v>124.9441508140286</v>
      </c>
      <c r="J308" s="23">
        <f>VLOOKUP(G308,'FS antenna gain'!$A$2:$B$902,2)</f>
        <v>39.038243749999559</v>
      </c>
      <c r="K308" s="18">
        <f>VLOOKUP(E308,'vehicle radar antenna gain'!$A$3:$D$903,2)</f>
        <v>-16.494203069369998</v>
      </c>
      <c r="L308" s="18">
        <f t="shared" si="66"/>
        <v>-48.494203069370002</v>
      </c>
      <c r="M308" s="18">
        <f t="shared" si="67"/>
        <v>-35.494203069370002</v>
      </c>
      <c r="N308">
        <f t="shared" si="61"/>
        <v>-134.40011013339904</v>
      </c>
      <c r="O308">
        <f t="shared" si="68"/>
        <v>-121.40011013339904</v>
      </c>
      <c r="P308">
        <f t="shared" si="70"/>
        <v>44.400110133399039</v>
      </c>
      <c r="Q308">
        <f t="shared" si="62"/>
        <v>56.400110133399039</v>
      </c>
    </row>
    <row r="309" spans="2:17">
      <c r="B309" s="18">
        <v>300</v>
      </c>
      <c r="C309" s="3">
        <f t="shared" si="63"/>
        <v>7.9000000000000001E-2</v>
      </c>
      <c r="D309" s="7">
        <f t="shared" si="57"/>
        <v>4.5169853342970407</v>
      </c>
      <c r="E309" s="6">
        <f t="shared" si="58"/>
        <v>4.5</v>
      </c>
      <c r="F309" s="4">
        <f t="shared" si="59"/>
        <v>0.89298533429704063</v>
      </c>
      <c r="G309" s="18">
        <f t="shared" si="64"/>
        <v>0.9</v>
      </c>
      <c r="H309" s="4">
        <f t="shared" si="60"/>
        <v>300.93469391215098</v>
      </c>
      <c r="I309" s="18">
        <f t="shared" si="65"/>
        <v>124.97297166907066</v>
      </c>
      <c r="J309" s="23">
        <f>VLOOKUP(G309,'FS antenna gain'!$A$2:$B$902,2)</f>
        <v>39.038243749999559</v>
      </c>
      <c r="K309" s="18">
        <f>VLOOKUP(E309,'vehicle radar antenna gain'!$A$3:$D$903,2)</f>
        <v>-16.494203069369998</v>
      </c>
      <c r="L309" s="18">
        <f t="shared" si="66"/>
        <v>-48.494203069370002</v>
      </c>
      <c r="M309" s="18">
        <f t="shared" si="67"/>
        <v>-35.494203069370002</v>
      </c>
      <c r="N309">
        <f t="shared" si="61"/>
        <v>-134.4289309884411</v>
      </c>
      <c r="O309">
        <f t="shared" si="68"/>
        <v>-121.4289309884411</v>
      </c>
      <c r="P309">
        <f t="shared" si="70"/>
        <v>44.428930988441095</v>
      </c>
      <c r="Q309">
        <f t="shared" si="62"/>
        <v>56.428930988441095</v>
      </c>
    </row>
    <row r="310" spans="2:17">
      <c r="B310" s="18">
        <v>301</v>
      </c>
      <c r="C310" s="3">
        <f t="shared" si="63"/>
        <v>7.8737541528239197E-2</v>
      </c>
      <c r="D310" s="7">
        <f t="shared" si="57"/>
        <v>4.5020405325476478</v>
      </c>
      <c r="E310" s="6">
        <f t="shared" si="58"/>
        <v>4.5</v>
      </c>
      <c r="F310" s="4">
        <f t="shared" si="59"/>
        <v>0.87804053254764769</v>
      </c>
      <c r="G310" s="18">
        <f t="shared" si="64"/>
        <v>0.9</v>
      </c>
      <c r="H310" s="4">
        <f t="shared" si="60"/>
        <v>301.93159821390009</v>
      </c>
      <c r="I310" s="18">
        <f t="shared" si="65"/>
        <v>125.00169780204664</v>
      </c>
      <c r="J310" s="23">
        <f>VLOOKUP(G310,'FS antenna gain'!$A$2:$B$902,2)</f>
        <v>39.038243749999559</v>
      </c>
      <c r="K310" s="18">
        <f>VLOOKUP(E310,'vehicle radar antenna gain'!$A$3:$D$903,2)</f>
        <v>-16.494203069369998</v>
      </c>
      <c r="L310" s="18">
        <f t="shared" si="66"/>
        <v>-48.494203069370002</v>
      </c>
      <c r="M310" s="18">
        <f t="shared" si="67"/>
        <v>-35.494203069370002</v>
      </c>
      <c r="N310">
        <f t="shared" si="61"/>
        <v>-134.45765712141707</v>
      </c>
      <c r="O310">
        <f t="shared" si="68"/>
        <v>-121.45765712141707</v>
      </c>
      <c r="P310">
        <f t="shared" si="70"/>
        <v>44.457657121417071</v>
      </c>
      <c r="Q310">
        <f t="shared" si="62"/>
        <v>56.457657121417071</v>
      </c>
    </row>
    <row r="311" spans="2:17">
      <c r="B311" s="18">
        <v>302</v>
      </c>
      <c r="C311" s="3">
        <f t="shared" si="63"/>
        <v>7.8476821192052973E-2</v>
      </c>
      <c r="D311" s="7">
        <f t="shared" si="57"/>
        <v>4.4871940951901701</v>
      </c>
      <c r="E311" s="6">
        <f t="shared" si="58"/>
        <v>4.5</v>
      </c>
      <c r="F311" s="4">
        <f t="shared" si="59"/>
        <v>0.86319409519016999</v>
      </c>
      <c r="G311" s="18">
        <f t="shared" si="64"/>
        <v>0.9</v>
      </c>
      <c r="H311" s="4">
        <f t="shared" si="60"/>
        <v>302.92852292248745</v>
      </c>
      <c r="I311" s="18">
        <f t="shared" si="65"/>
        <v>125.03032982963333</v>
      </c>
      <c r="J311" s="23">
        <f>VLOOKUP(G311,'FS antenna gain'!$A$2:$B$902,2)</f>
        <v>39.038243749999559</v>
      </c>
      <c r="K311" s="18">
        <f>VLOOKUP(E311,'vehicle radar antenna gain'!$A$3:$D$903,2)</f>
        <v>-16.494203069369998</v>
      </c>
      <c r="L311" s="18">
        <f t="shared" si="66"/>
        <v>-48.494203069370002</v>
      </c>
      <c r="M311" s="18">
        <f t="shared" si="67"/>
        <v>-35.494203069370002</v>
      </c>
      <c r="N311">
        <f t="shared" si="61"/>
        <v>-134.48628914900377</v>
      </c>
      <c r="O311">
        <f t="shared" si="68"/>
        <v>-121.48628914900377</v>
      </c>
      <c r="P311">
        <f t="shared" si="70"/>
        <v>44.486289149003767</v>
      </c>
      <c r="Q311">
        <f t="shared" si="62"/>
        <v>56.486289149003767</v>
      </c>
    </row>
    <row r="312" spans="2:17">
      <c r="B312" s="18">
        <v>303</v>
      </c>
      <c r="C312" s="3">
        <f t="shared" si="63"/>
        <v>7.8217821782178218E-2</v>
      </c>
      <c r="D312" s="7">
        <f t="shared" si="57"/>
        <v>4.4724450562551628</v>
      </c>
      <c r="E312" s="6">
        <f t="shared" si="58"/>
        <v>4.5</v>
      </c>
      <c r="F312" s="4">
        <f t="shared" si="59"/>
        <v>0.84844505625516264</v>
      </c>
      <c r="G312" s="18">
        <f t="shared" si="64"/>
        <v>0.8</v>
      </c>
      <c r="H312" s="4">
        <f t="shared" si="60"/>
        <v>303.9254678370998</v>
      </c>
      <c r="I312" s="18">
        <f t="shared" si="65"/>
        <v>125.05886836254382</v>
      </c>
      <c r="J312" s="23">
        <f>VLOOKUP(G312,'FS antenna gain'!$A$2:$B$902,2)</f>
        <v>40.079600000001093</v>
      </c>
      <c r="K312" s="18">
        <f>VLOOKUP(E312,'vehicle radar antenna gain'!$A$3:$D$903,2)</f>
        <v>-16.494203069369998</v>
      </c>
      <c r="L312" s="18">
        <f t="shared" si="66"/>
        <v>-48.494203069370002</v>
      </c>
      <c r="M312" s="18">
        <f t="shared" si="67"/>
        <v>-35.494203069370002</v>
      </c>
      <c r="N312">
        <f t="shared" si="61"/>
        <v>-133.47347143191274</v>
      </c>
      <c r="O312">
        <f t="shared" si="68"/>
        <v>-120.47347143191273</v>
      </c>
      <c r="P312">
        <f t="shared" si="70"/>
        <v>43.473471431912742</v>
      </c>
      <c r="Q312">
        <f t="shared" si="62"/>
        <v>55.473471431912728</v>
      </c>
    </row>
    <row r="313" spans="2:17">
      <c r="B313" s="18">
        <v>304</v>
      </c>
      <c r="C313" s="3">
        <f t="shared" si="63"/>
        <v>7.7960526315789466E-2</v>
      </c>
      <c r="D313" s="7">
        <f t="shared" si="57"/>
        <v>4.4577924623543774</v>
      </c>
      <c r="E313" s="6">
        <f t="shared" si="58"/>
        <v>4.5</v>
      </c>
      <c r="F313" s="4">
        <f t="shared" si="59"/>
        <v>0.83379246235437732</v>
      </c>
      <c r="G313" s="18">
        <f t="shared" si="64"/>
        <v>0.8</v>
      </c>
      <c r="H313" s="4">
        <f t="shared" si="60"/>
        <v>304.92243275954627</v>
      </c>
      <c r="I313" s="18">
        <f t="shared" si="65"/>
        <v>125.08731400560333</v>
      </c>
      <c r="J313" s="23">
        <f>VLOOKUP(G313,'FS antenna gain'!$A$2:$B$902,2)</f>
        <v>40.079600000001093</v>
      </c>
      <c r="K313" s="18">
        <f>VLOOKUP(E313,'vehicle radar antenna gain'!$A$3:$D$903,2)</f>
        <v>-16.494203069369998</v>
      </c>
      <c r="L313" s="18">
        <f t="shared" si="66"/>
        <v>-48.494203069370002</v>
      </c>
      <c r="M313" s="18">
        <f t="shared" si="67"/>
        <v>-35.494203069370002</v>
      </c>
      <c r="N313">
        <f t="shared" si="61"/>
        <v>-133.50191707497225</v>
      </c>
      <c r="O313">
        <f t="shared" si="68"/>
        <v>-120.50191707497224</v>
      </c>
      <c r="P313">
        <f t="shared" si="70"/>
        <v>43.501917074972255</v>
      </c>
      <c r="Q313">
        <f t="shared" si="62"/>
        <v>55.501917074972241</v>
      </c>
    </row>
    <row r="314" spans="2:17">
      <c r="B314" s="18">
        <v>305</v>
      </c>
      <c r="C314" s="3">
        <f t="shared" si="63"/>
        <v>7.7704918032786882E-2</v>
      </c>
      <c r="D314" s="7">
        <f t="shared" si="57"/>
        <v>4.4432353724770195</v>
      </c>
      <c r="E314" s="6">
        <f t="shared" si="58"/>
        <v>4.4000000000000004</v>
      </c>
      <c r="F314" s="4">
        <f t="shared" si="59"/>
        <v>0.81923537247701939</v>
      </c>
      <c r="G314" s="18">
        <f t="shared" si="64"/>
        <v>0.8</v>
      </c>
      <c r="H314" s="4">
        <f t="shared" si="60"/>
        <v>305.91941749421528</v>
      </c>
      <c r="I314" s="18">
        <f t="shared" si="65"/>
        <v>125.11566735782412</v>
      </c>
      <c r="J314" s="23">
        <f>VLOOKUP(G314,'FS antenna gain'!$A$2:$B$902,2)</f>
        <v>40.079600000001093</v>
      </c>
      <c r="K314" s="18">
        <f>VLOOKUP(E314,'vehicle radar antenna gain'!$A$3:$D$903,2)</f>
        <v>-16.649846261812002</v>
      </c>
      <c r="L314" s="18">
        <f t="shared" si="66"/>
        <v>-48.649846261812002</v>
      </c>
      <c r="M314" s="18">
        <f t="shared" si="67"/>
        <v>-35.649846261812002</v>
      </c>
      <c r="N314">
        <f t="shared" si="61"/>
        <v>-133.68591361963502</v>
      </c>
      <c r="O314">
        <f t="shared" si="68"/>
        <v>-120.68591361963503</v>
      </c>
      <c r="P314">
        <f t="shared" si="70"/>
        <v>43.685913619635016</v>
      </c>
      <c r="Q314">
        <f t="shared" si="62"/>
        <v>55.685913619635031</v>
      </c>
    </row>
    <row r="315" spans="2:17">
      <c r="B315" s="18">
        <v>306</v>
      </c>
      <c r="C315" s="3">
        <f t="shared" si="63"/>
        <v>7.7450980392156865E-2</v>
      </c>
      <c r="D315" s="7">
        <f t="shared" si="57"/>
        <v>4.4287728577899346</v>
      </c>
      <c r="E315" s="6">
        <f t="shared" si="58"/>
        <v>4.4000000000000004</v>
      </c>
      <c r="F315" s="4">
        <f t="shared" si="59"/>
        <v>0.80477285778993446</v>
      </c>
      <c r="G315" s="18">
        <f t="shared" si="64"/>
        <v>0.8</v>
      </c>
      <c r="H315" s="4">
        <f t="shared" si="60"/>
        <v>306.91642184803339</v>
      </c>
      <c r="I315" s="18">
        <f t="shared" si="65"/>
        <v>125.14392901247959</v>
      </c>
      <c r="J315" s="23">
        <f>VLOOKUP(G315,'FS antenna gain'!$A$2:$B$902,2)</f>
        <v>40.079600000001093</v>
      </c>
      <c r="K315" s="18">
        <f>VLOOKUP(E315,'vehicle radar antenna gain'!$A$3:$D$903,2)</f>
        <v>-16.649846261812002</v>
      </c>
      <c r="L315" s="18">
        <f t="shared" si="66"/>
        <v>-48.649846261812002</v>
      </c>
      <c r="M315" s="18">
        <f t="shared" si="67"/>
        <v>-35.649846261812002</v>
      </c>
      <c r="N315">
        <f t="shared" si="61"/>
        <v>-133.71417527429048</v>
      </c>
      <c r="O315">
        <f t="shared" si="68"/>
        <v>-120.7141752742905</v>
      </c>
      <c r="P315">
        <f t="shared" si="70"/>
        <v>43.714175274290483</v>
      </c>
      <c r="Q315">
        <f t="shared" si="62"/>
        <v>55.714175274290497</v>
      </c>
    </row>
    <row r="316" spans="2:17">
      <c r="B316" s="18">
        <v>307</v>
      </c>
      <c r="C316" s="3">
        <f t="shared" si="63"/>
        <v>7.7198697068403904E-2</v>
      </c>
      <c r="D316" s="7">
        <f t="shared" si="57"/>
        <v>4.4144040014416523</v>
      </c>
      <c r="E316" s="6">
        <f t="shared" si="58"/>
        <v>4.4000000000000004</v>
      </c>
      <c r="F316" s="4">
        <f t="shared" si="59"/>
        <v>0.79040400144165224</v>
      </c>
      <c r="G316" s="18">
        <f t="shared" si="64"/>
        <v>0.8</v>
      </c>
      <c r="H316" s="4">
        <f t="shared" si="60"/>
        <v>307.91344563042389</v>
      </c>
      <c r="I316" s="18">
        <f t="shared" si="65"/>
        <v>125.17209955717652</v>
      </c>
      <c r="J316" s="23">
        <f>VLOOKUP(G316,'FS antenna gain'!$A$2:$B$902,2)</f>
        <v>40.079600000001093</v>
      </c>
      <c r="K316" s="18">
        <f>VLOOKUP(E316,'vehicle radar antenna gain'!$A$3:$D$903,2)</f>
        <v>-16.649846261812002</v>
      </c>
      <c r="L316" s="18">
        <f t="shared" si="66"/>
        <v>-48.649846261812002</v>
      </c>
      <c r="M316" s="18">
        <f t="shared" si="67"/>
        <v>-35.649846261812002</v>
      </c>
      <c r="N316">
        <f t="shared" si="61"/>
        <v>-133.74234581898742</v>
      </c>
      <c r="O316">
        <f t="shared" si="68"/>
        <v>-120.74234581898743</v>
      </c>
      <c r="P316">
        <f t="shared" si="70"/>
        <v>43.742345818987417</v>
      </c>
      <c r="Q316">
        <f t="shared" si="62"/>
        <v>55.742345818987431</v>
      </c>
    </row>
    <row r="317" spans="2:17">
      <c r="B317" s="18">
        <v>308</v>
      </c>
      <c r="C317" s="3">
        <f t="shared" si="63"/>
        <v>7.6948051948051946E-2</v>
      </c>
      <c r="D317" s="7">
        <f t="shared" si="57"/>
        <v>4.4001278983701955</v>
      </c>
      <c r="E317" s="6">
        <f t="shared" si="58"/>
        <v>4.4000000000000004</v>
      </c>
      <c r="F317" s="4">
        <f t="shared" si="59"/>
        <v>0.77612789837019536</v>
      </c>
      <c r="G317" s="18">
        <f t="shared" si="64"/>
        <v>0.8</v>
      </c>
      <c r="H317" s="4">
        <f t="shared" si="60"/>
        <v>308.91048865326667</v>
      </c>
      <c r="I317" s="18">
        <f t="shared" si="65"/>
        <v>125.20017957392662</v>
      </c>
      <c r="J317" s="23">
        <f>VLOOKUP(G317,'FS antenna gain'!$A$2:$B$902,2)</f>
        <v>40.079600000001093</v>
      </c>
      <c r="K317" s="18">
        <f>VLOOKUP(E317,'vehicle radar antenna gain'!$A$3:$D$903,2)</f>
        <v>-16.649846261812002</v>
      </c>
      <c r="L317" s="18">
        <f t="shared" si="66"/>
        <v>-48.649846261812002</v>
      </c>
      <c r="M317" s="18">
        <f t="shared" si="67"/>
        <v>-35.649846261812002</v>
      </c>
      <c r="N317">
        <f t="shared" si="61"/>
        <v>-133.77042583573751</v>
      </c>
      <c r="O317">
        <f t="shared" si="68"/>
        <v>-120.77042583573753</v>
      </c>
      <c r="P317">
        <f t="shared" si="70"/>
        <v>43.770425835737512</v>
      </c>
      <c r="Q317">
        <f t="shared" si="62"/>
        <v>55.770425835737527</v>
      </c>
    </row>
    <row r="318" spans="2:17">
      <c r="B318" s="18">
        <v>309</v>
      </c>
      <c r="C318" s="3">
        <f t="shared" si="63"/>
        <v>7.6699029126213583E-2</v>
      </c>
      <c r="D318" s="7">
        <f t="shared" si="57"/>
        <v>4.3859436551145619</v>
      </c>
      <c r="E318" s="6">
        <f t="shared" si="58"/>
        <v>4.4000000000000004</v>
      </c>
      <c r="F318" s="4">
        <f t="shared" si="59"/>
        <v>0.76194365511456175</v>
      </c>
      <c r="G318" s="18">
        <f t="shared" si="64"/>
        <v>0.8</v>
      </c>
      <c r="H318" s="4">
        <f t="shared" si="60"/>
        <v>309.9075507308591</v>
      </c>
      <c r="I318" s="18">
        <f t="shared" si="65"/>
        <v>125.22816963921701</v>
      </c>
      <c r="J318" s="23">
        <f>VLOOKUP(G318,'FS antenna gain'!$A$2:$B$902,2)</f>
        <v>40.079600000001093</v>
      </c>
      <c r="K318" s="18">
        <f>VLOOKUP(E318,'vehicle radar antenna gain'!$A$3:$D$903,2)</f>
        <v>-16.649846261812002</v>
      </c>
      <c r="L318" s="18">
        <f t="shared" si="66"/>
        <v>-48.649846261812002</v>
      </c>
      <c r="M318" s="18">
        <f t="shared" si="67"/>
        <v>-35.649846261812002</v>
      </c>
      <c r="N318">
        <f t="shared" si="61"/>
        <v>-133.79841590102791</v>
      </c>
      <c r="O318">
        <f t="shared" si="68"/>
        <v>-120.79841590102792</v>
      </c>
      <c r="P318">
        <f t="shared" si="70"/>
        <v>43.798415901027909</v>
      </c>
      <c r="Q318">
        <f t="shared" si="62"/>
        <v>55.798415901027923</v>
      </c>
    </row>
    <row r="319" spans="2:17">
      <c r="B319" s="18">
        <v>310</v>
      </c>
      <c r="C319" s="3">
        <f t="shared" si="63"/>
        <v>7.6451612903225802E-2</v>
      </c>
      <c r="D319" s="7">
        <f t="shared" si="57"/>
        <v>4.371850389629814</v>
      </c>
      <c r="E319" s="6">
        <f t="shared" si="58"/>
        <v>4.4000000000000004</v>
      </c>
      <c r="F319" s="4">
        <f t="shared" si="59"/>
        <v>0.74785038962981387</v>
      </c>
      <c r="G319" s="18">
        <f t="shared" si="64"/>
        <v>0.7</v>
      </c>
      <c r="H319" s="4">
        <f t="shared" si="60"/>
        <v>310.90463167987701</v>
      </c>
      <c r="I319" s="18">
        <f t="shared" si="65"/>
        <v>125.25607032407942</v>
      </c>
      <c r="J319" s="23">
        <f>VLOOKUP(G319,'FS antenna gain'!$A$2:$B$902,2)</f>
        <v>41.794775000000449</v>
      </c>
      <c r="K319" s="18">
        <f>VLOOKUP(E319,'vehicle radar antenna gain'!$A$3:$D$903,2)</f>
        <v>-16.649846261812002</v>
      </c>
      <c r="L319" s="18">
        <f t="shared" si="66"/>
        <v>-48.649846261812002</v>
      </c>
      <c r="M319" s="18">
        <f t="shared" si="67"/>
        <v>-35.649846261812002</v>
      </c>
      <c r="N319">
        <f t="shared" si="61"/>
        <v>-132.11114158589098</v>
      </c>
      <c r="O319">
        <f t="shared" si="68"/>
        <v>-119.11114158589098</v>
      </c>
      <c r="P319">
        <f t="shared" si="70"/>
        <v>42.111141585890977</v>
      </c>
      <c r="Q319">
        <f t="shared" si="62"/>
        <v>54.111141585890977</v>
      </c>
    </row>
    <row r="320" spans="2:17">
      <c r="B320" s="18">
        <v>311</v>
      </c>
      <c r="C320" s="3">
        <f t="shared" si="63"/>
        <v>7.6205787781350481E-2</v>
      </c>
      <c r="D320" s="7">
        <f t="shared" si="57"/>
        <v>4.35784723110568</v>
      </c>
      <c r="E320" s="6">
        <f t="shared" si="58"/>
        <v>4.4000000000000004</v>
      </c>
      <c r="F320" s="4">
        <f t="shared" si="59"/>
        <v>0.73384723110567984</v>
      </c>
      <c r="G320" s="18">
        <f t="shared" si="64"/>
        <v>0.7</v>
      </c>
      <c r="H320" s="4">
        <f t="shared" si="60"/>
        <v>311.90173131933716</v>
      </c>
      <c r="I320" s="18">
        <f t="shared" si="65"/>
        <v>125.28388219415837</v>
      </c>
      <c r="J320" s="23">
        <f>VLOOKUP(G320,'FS antenna gain'!$A$2:$B$902,2)</f>
        <v>41.794775000000449</v>
      </c>
      <c r="K320" s="18">
        <f>VLOOKUP(E320,'vehicle radar antenna gain'!$A$3:$D$903,2)</f>
        <v>-16.649846261812002</v>
      </c>
      <c r="L320" s="18">
        <f t="shared" si="66"/>
        <v>-48.649846261812002</v>
      </c>
      <c r="M320" s="18">
        <f t="shared" si="67"/>
        <v>-35.649846261812002</v>
      </c>
      <c r="N320">
        <f t="shared" si="61"/>
        <v>-132.13895345596993</v>
      </c>
      <c r="O320">
        <f t="shared" si="68"/>
        <v>-119.13895345596993</v>
      </c>
      <c r="P320">
        <f t="shared" si="70"/>
        <v>42.138953455969926</v>
      </c>
      <c r="Q320">
        <f t="shared" si="62"/>
        <v>54.138953455969926</v>
      </c>
    </row>
    <row r="321" spans="2:17">
      <c r="B321" s="18">
        <v>312</v>
      </c>
      <c r="C321" s="3">
        <f t="shared" si="63"/>
        <v>7.5961538461538455E-2</v>
      </c>
      <c r="D321" s="7">
        <f t="shared" si="57"/>
        <v>4.343933319788599</v>
      </c>
      <c r="E321" s="6">
        <f t="shared" si="58"/>
        <v>4.3</v>
      </c>
      <c r="F321" s="4">
        <f t="shared" si="59"/>
        <v>0.71993331978859887</v>
      </c>
      <c r="G321" s="18">
        <f t="shared" si="64"/>
        <v>0.7</v>
      </c>
      <c r="H321" s="4">
        <f t="shared" si="60"/>
        <v>312.89884947055975</v>
      </c>
      <c r="I321" s="18">
        <f t="shared" si="65"/>
        <v>125.31160580977803</v>
      </c>
      <c r="J321" s="23">
        <f>VLOOKUP(G321,'FS antenna gain'!$A$2:$B$902,2)</f>
        <v>41.794775000000449</v>
      </c>
      <c r="K321" s="18">
        <f>VLOOKUP(E321,'vehicle radar antenna gain'!$A$3:$D$903,2)</f>
        <v>-16.800613977758999</v>
      </c>
      <c r="L321" s="18">
        <f t="shared" si="66"/>
        <v>-48.800613977758999</v>
      </c>
      <c r="M321" s="18">
        <f t="shared" si="67"/>
        <v>-35.800613977758999</v>
      </c>
      <c r="N321">
        <f t="shared" si="61"/>
        <v>-132.31744478753657</v>
      </c>
      <c r="O321">
        <f t="shared" si="68"/>
        <v>-119.31744478753657</v>
      </c>
      <c r="P321">
        <f t="shared" si="70"/>
        <v>42.317444787536573</v>
      </c>
      <c r="Q321">
        <f t="shared" si="62"/>
        <v>54.317444787536573</v>
      </c>
    </row>
    <row r="322" spans="2:17">
      <c r="B322" s="18">
        <v>313</v>
      </c>
      <c r="C322" s="3">
        <f t="shared" si="63"/>
        <v>7.5718849840255592E-2</v>
      </c>
      <c r="D322" s="7">
        <f t="shared" si="57"/>
        <v>4.3301078068071313</v>
      </c>
      <c r="E322" s="6">
        <f t="shared" si="58"/>
        <v>4.3</v>
      </c>
      <c r="F322" s="4">
        <f t="shared" si="59"/>
        <v>0.70610780680713114</v>
      </c>
      <c r="G322" s="18">
        <f t="shared" si="64"/>
        <v>0.7</v>
      </c>
      <c r="H322" s="4">
        <f t="shared" si="60"/>
        <v>313.89598595713198</v>
      </c>
      <c r="I322" s="18">
        <f t="shared" si="65"/>
        <v>125.33924172600894</v>
      </c>
      <c r="J322" s="23">
        <f>VLOOKUP(G322,'FS antenna gain'!$A$2:$B$902,2)</f>
        <v>41.794775000000449</v>
      </c>
      <c r="K322" s="18">
        <f>VLOOKUP(E322,'vehicle radar antenna gain'!$A$3:$D$903,2)</f>
        <v>-16.800613977758999</v>
      </c>
      <c r="L322" s="18">
        <f t="shared" si="66"/>
        <v>-48.800613977758999</v>
      </c>
      <c r="M322" s="18">
        <f t="shared" si="67"/>
        <v>-35.800613977758999</v>
      </c>
      <c r="N322">
        <f t="shared" si="61"/>
        <v>-132.34508070376748</v>
      </c>
      <c r="O322">
        <f t="shared" si="68"/>
        <v>-119.34508070376748</v>
      </c>
      <c r="P322">
        <f t="shared" si="70"/>
        <v>42.345080703767479</v>
      </c>
      <c r="Q322">
        <f t="shared" si="62"/>
        <v>54.345080703767479</v>
      </c>
    </row>
    <row r="323" spans="2:17">
      <c r="B323" s="18">
        <v>314</v>
      </c>
      <c r="C323" s="3">
        <f t="shared" si="63"/>
        <v>7.5477707006369424E-2</v>
      </c>
      <c r="D323" s="7">
        <f t="shared" si="57"/>
        <v>4.3163698540006585</v>
      </c>
      <c r="E323" s="6">
        <f t="shared" si="58"/>
        <v>4.3</v>
      </c>
      <c r="F323" s="4">
        <f t="shared" si="59"/>
        <v>0.69236985400065842</v>
      </c>
      <c r="G323" s="18">
        <f t="shared" si="64"/>
        <v>0.7</v>
      </c>
      <c r="H323" s="4">
        <f t="shared" si="60"/>
        <v>314.89314060487249</v>
      </c>
      <c r="I323" s="18">
        <f t="shared" si="65"/>
        <v>125.36679049273232</v>
      </c>
      <c r="J323" s="23">
        <f>VLOOKUP(G323,'FS antenna gain'!$A$2:$B$902,2)</f>
        <v>41.794775000000449</v>
      </c>
      <c r="K323" s="18">
        <f>VLOOKUP(E323,'vehicle radar antenna gain'!$A$3:$D$903,2)</f>
        <v>-16.800613977758999</v>
      </c>
      <c r="L323" s="18">
        <f t="shared" si="66"/>
        <v>-48.800613977758999</v>
      </c>
      <c r="M323" s="18">
        <f t="shared" si="67"/>
        <v>-35.800613977758999</v>
      </c>
      <c r="N323">
        <f t="shared" si="61"/>
        <v>-132.37262947049086</v>
      </c>
      <c r="O323">
        <f t="shared" si="68"/>
        <v>-119.37262947049086</v>
      </c>
      <c r="P323">
        <f t="shared" si="70"/>
        <v>42.372629470490864</v>
      </c>
      <c r="Q323">
        <f t="shared" si="62"/>
        <v>54.372629470490864</v>
      </c>
    </row>
    <row r="324" spans="2:17">
      <c r="B324" s="18">
        <v>315</v>
      </c>
      <c r="C324" s="3">
        <f t="shared" si="63"/>
        <v>7.5238095238095229E-2</v>
      </c>
      <c r="D324" s="7">
        <f t="shared" si="57"/>
        <v>4.3027186337513079</v>
      </c>
      <c r="E324" s="6">
        <f t="shared" si="58"/>
        <v>4.3</v>
      </c>
      <c r="F324" s="4">
        <f t="shared" si="59"/>
        <v>0.67871863375130781</v>
      </c>
      <c r="G324" s="18">
        <f t="shared" si="64"/>
        <v>0.7</v>
      </c>
      <c r="H324" s="4">
        <f t="shared" si="60"/>
        <v>315.89031324179598</v>
      </c>
      <c r="I324" s="18">
        <f t="shared" si="65"/>
        <v>125.39425265470476</v>
      </c>
      <c r="J324" s="23">
        <f>VLOOKUP(G324,'FS antenna gain'!$A$2:$B$902,2)</f>
        <v>41.794775000000449</v>
      </c>
      <c r="K324" s="18">
        <f>VLOOKUP(E324,'vehicle radar antenna gain'!$A$3:$D$903,2)</f>
        <v>-16.800613977758999</v>
      </c>
      <c r="L324" s="18">
        <f t="shared" si="66"/>
        <v>-48.800613977758999</v>
      </c>
      <c r="M324" s="18">
        <f t="shared" si="67"/>
        <v>-35.800613977758999</v>
      </c>
      <c r="N324">
        <f t="shared" si="61"/>
        <v>-132.4000916324633</v>
      </c>
      <c r="O324">
        <f t="shared" si="68"/>
        <v>-119.4000916324633</v>
      </c>
      <c r="P324">
        <f t="shared" si="70"/>
        <v>42.400091632463301</v>
      </c>
      <c r="Q324">
        <f t="shared" si="62"/>
        <v>54.400091632463301</v>
      </c>
    </row>
    <row r="325" spans="2:17">
      <c r="B325" s="18">
        <v>316</v>
      </c>
      <c r="C325" s="3">
        <f t="shared" si="63"/>
        <v>7.4999999999999997E-2</v>
      </c>
      <c r="D325" s="7">
        <f t="shared" si="57"/>
        <v>4.289153328819018</v>
      </c>
      <c r="E325" s="6">
        <f t="shared" si="58"/>
        <v>4.3</v>
      </c>
      <c r="F325" s="4">
        <f t="shared" si="59"/>
        <v>0.6651533288190179</v>
      </c>
      <c r="G325" s="18">
        <f t="shared" si="64"/>
        <v>0.7</v>
      </c>
      <c r="H325" s="4">
        <f t="shared" si="60"/>
        <v>316.88750369807894</v>
      </c>
      <c r="I325" s="18">
        <f t="shared" si="65"/>
        <v>125.42162875162109</v>
      </c>
      <c r="J325" s="23">
        <f>VLOOKUP(G325,'FS antenna gain'!$A$2:$B$902,2)</f>
        <v>41.794775000000449</v>
      </c>
      <c r="K325" s="18">
        <f>VLOOKUP(E325,'vehicle radar antenna gain'!$A$3:$D$903,2)</f>
        <v>-16.800613977758999</v>
      </c>
      <c r="L325" s="18">
        <f t="shared" si="66"/>
        <v>-48.800613977758999</v>
      </c>
      <c r="M325" s="18">
        <f t="shared" si="67"/>
        <v>-35.800613977758999</v>
      </c>
      <c r="N325">
        <f t="shared" si="61"/>
        <v>-132.42746772937963</v>
      </c>
      <c r="O325">
        <f t="shared" si="68"/>
        <v>-119.42746772937963</v>
      </c>
      <c r="P325">
        <f t="shared" si="70"/>
        <v>42.427467729379629</v>
      </c>
      <c r="Q325">
        <f t="shared" si="62"/>
        <v>54.427467729379629</v>
      </c>
    </row>
    <row r="326" spans="2:17">
      <c r="B326" s="18">
        <v>317</v>
      </c>
      <c r="C326" s="3">
        <f t="shared" si="63"/>
        <v>7.4763406940063087E-2</v>
      </c>
      <c r="D326" s="7">
        <f t="shared" si="57"/>
        <v>4.2756731321796924</v>
      </c>
      <c r="E326" s="6">
        <f t="shared" si="58"/>
        <v>4.3</v>
      </c>
      <c r="F326" s="4">
        <f t="shared" si="59"/>
        <v>0.65167313217969225</v>
      </c>
      <c r="G326" s="18">
        <f t="shared" si="64"/>
        <v>0.7</v>
      </c>
      <c r="H326" s="4">
        <f t="shared" si="60"/>
        <v>317.88471180602568</v>
      </c>
      <c r="I326" s="18">
        <f t="shared" si="65"/>
        <v>125.44891931817631</v>
      </c>
      <c r="J326" s="23">
        <f>VLOOKUP(G326,'FS antenna gain'!$A$2:$B$902,2)</f>
        <v>41.794775000000449</v>
      </c>
      <c r="K326" s="18">
        <f>VLOOKUP(E326,'vehicle radar antenna gain'!$A$3:$D$903,2)</f>
        <v>-16.800613977758999</v>
      </c>
      <c r="L326" s="18">
        <f t="shared" si="66"/>
        <v>-48.800613977758999</v>
      </c>
      <c r="M326" s="18">
        <f t="shared" si="67"/>
        <v>-35.800613977758999</v>
      </c>
      <c r="N326">
        <f t="shared" si="61"/>
        <v>-132.45475829593485</v>
      </c>
      <c r="O326">
        <f t="shared" si="68"/>
        <v>-119.45475829593485</v>
      </c>
      <c r="P326">
        <f t="shared" si="70"/>
        <v>42.454758295934852</v>
      </c>
      <c r="Q326">
        <f t="shared" si="62"/>
        <v>54.454758295934852</v>
      </c>
    </row>
    <row r="327" spans="2:17">
      <c r="B327" s="18">
        <v>318</v>
      </c>
      <c r="C327" s="3">
        <f t="shared" si="63"/>
        <v>7.452830188679245E-2</v>
      </c>
      <c r="D327" s="7">
        <f t="shared" si="57"/>
        <v>4.2622772468663612</v>
      </c>
      <c r="E327" s="6">
        <f t="shared" si="58"/>
        <v>4.3</v>
      </c>
      <c r="F327" s="4">
        <f t="shared" si="59"/>
        <v>0.63827724686636111</v>
      </c>
      <c r="G327" s="18">
        <f t="shared" si="64"/>
        <v>0.6</v>
      </c>
      <c r="H327" s="4">
        <f t="shared" si="60"/>
        <v>318.88193740003527</v>
      </c>
      <c r="I327" s="18">
        <f t="shared" si="65"/>
        <v>125.4761248841271</v>
      </c>
      <c r="J327" s="23">
        <f>VLOOKUP(G327,'FS antenna gain'!$A$2:$B$902,2)</f>
        <v>42.468593750000842</v>
      </c>
      <c r="K327" s="18">
        <f>VLOOKUP(E327,'vehicle radar antenna gain'!$A$3:$D$903,2)</f>
        <v>-16.800613977758999</v>
      </c>
      <c r="L327" s="18">
        <f t="shared" si="66"/>
        <v>-48.800613977758999</v>
      </c>
      <c r="M327" s="18">
        <f t="shared" si="67"/>
        <v>-35.800613977758999</v>
      </c>
      <c r="N327">
        <f t="shared" si="61"/>
        <v>-131.80814511188524</v>
      </c>
      <c r="O327">
        <f t="shared" si="68"/>
        <v>-118.80814511188524</v>
      </c>
      <c r="P327">
        <f t="shared" si="70"/>
        <v>41.808145111885239</v>
      </c>
      <c r="Q327">
        <f t="shared" si="62"/>
        <v>53.808145111885239</v>
      </c>
    </row>
    <row r="328" spans="2:17">
      <c r="B328" s="18">
        <v>319</v>
      </c>
      <c r="C328" s="3">
        <f t="shared" si="63"/>
        <v>7.4294670846394989E-2</v>
      </c>
      <c r="D328" s="7">
        <f t="shared" si="57"/>
        <v>4.2489648858132965</v>
      </c>
      <c r="E328" s="6">
        <f t="shared" si="58"/>
        <v>4.2</v>
      </c>
      <c r="F328" s="4">
        <f t="shared" si="59"/>
        <v>0.62496488581329634</v>
      </c>
      <c r="G328" s="18">
        <f t="shared" si="64"/>
        <v>0.6</v>
      </c>
      <c r="H328" s="4">
        <f t="shared" si="60"/>
        <v>319.87918031656892</v>
      </c>
      <c r="I328" s="18">
        <f t="shared" si="65"/>
        <v>125.50324597435201</v>
      </c>
      <c r="J328" s="23">
        <f>VLOOKUP(G328,'FS antenna gain'!$A$2:$B$902,2)</f>
        <v>42.468593750000842</v>
      </c>
      <c r="K328" s="18">
        <f>VLOOKUP(E328,'vehicle radar antenna gain'!$A$3:$D$903,2)</f>
        <v>-16.945785091038999</v>
      </c>
      <c r="L328" s="18">
        <f t="shared" si="66"/>
        <v>-48.945785091038999</v>
      </c>
      <c r="M328" s="18">
        <f t="shared" si="67"/>
        <v>-35.945785091038999</v>
      </c>
      <c r="N328">
        <f t="shared" si="61"/>
        <v>-131.98043731539016</v>
      </c>
      <c r="O328">
        <f t="shared" si="68"/>
        <v>-118.98043731539016</v>
      </c>
      <c r="P328">
        <f t="shared" si="70"/>
        <v>41.980437315390162</v>
      </c>
      <c r="Q328">
        <f t="shared" si="62"/>
        <v>53.980437315390162</v>
      </c>
    </row>
    <row r="329" spans="2:17">
      <c r="B329" s="18">
        <v>320</v>
      </c>
      <c r="C329" s="3">
        <f t="shared" si="63"/>
        <v>7.4062500000000003E-2</v>
      </c>
      <c r="D329" s="7">
        <f t="shared" si="57"/>
        <v>4.2357352717030086</v>
      </c>
      <c r="E329" s="6">
        <f t="shared" si="58"/>
        <v>4.2</v>
      </c>
      <c r="F329" s="4">
        <f t="shared" si="59"/>
        <v>0.61173527170300845</v>
      </c>
      <c r="G329" s="18">
        <f t="shared" si="64"/>
        <v>0.6</v>
      </c>
      <c r="H329" s="4">
        <f t="shared" si="60"/>
        <v>320.87644039411805</v>
      </c>
      <c r="I329" s="18">
        <f t="shared" si="65"/>
        <v>125.53028310891062</v>
      </c>
      <c r="J329" s="23">
        <f>VLOOKUP(G329,'FS antenna gain'!$A$2:$B$902,2)</f>
        <v>42.468593750000842</v>
      </c>
      <c r="K329" s="18">
        <f>VLOOKUP(E329,'vehicle radar antenna gain'!$A$3:$D$903,2)</f>
        <v>-16.945785091038999</v>
      </c>
      <c r="L329" s="18">
        <f t="shared" si="66"/>
        <v>-48.945785091038999</v>
      </c>
      <c r="M329" s="18">
        <f t="shared" si="67"/>
        <v>-35.945785091038999</v>
      </c>
      <c r="N329">
        <f t="shared" si="61"/>
        <v>-132.00747444994877</v>
      </c>
      <c r="O329">
        <f t="shared" si="68"/>
        <v>-119.00747444994877</v>
      </c>
      <c r="P329">
        <f t="shared" si="70"/>
        <v>42.007474449948774</v>
      </c>
      <c r="Q329">
        <f t="shared" si="62"/>
        <v>54.007474449948774</v>
      </c>
    </row>
    <row r="330" spans="2:17">
      <c r="B330" s="18">
        <v>321</v>
      </c>
      <c r="C330" s="3">
        <f t="shared" si="63"/>
        <v>7.3831775700934577E-2</v>
      </c>
      <c r="D330" s="7">
        <f t="shared" ref="D330:D393" si="71">DEGREES(ATAN(C330))</f>
        <v>4.22258763681607</v>
      </c>
      <c r="E330" s="6">
        <f t="shared" ref="E330:E393" si="72">ROUND(D330,1)</f>
        <v>4.2</v>
      </c>
      <c r="F330" s="4">
        <f t="shared" ref="F330:F392" si="73">D330-3.624</f>
        <v>0.59858763681606986</v>
      </c>
      <c r="G330" s="18">
        <f t="shared" si="64"/>
        <v>0.6</v>
      </c>
      <c r="H330" s="4">
        <f t="shared" ref="H330:H393" si="74">SQRT((B330)^2+($K$3)^2)</f>
        <v>321.87371747317303</v>
      </c>
      <c r="I330" s="18">
        <f t="shared" si="65"/>
        <v>125.55723680310228</v>
      </c>
      <c r="J330" s="23">
        <f>VLOOKUP(G330,'FS antenna gain'!$A$2:$B$902,2)</f>
        <v>42.468593750000842</v>
      </c>
      <c r="K330" s="18">
        <f>VLOOKUP(E330,'vehicle radar antenna gain'!$A$3:$D$903,2)</f>
        <v>-16.945785091038999</v>
      </c>
      <c r="L330" s="18">
        <f t="shared" si="66"/>
        <v>-48.945785091038999</v>
      </c>
      <c r="M330" s="18">
        <f t="shared" si="67"/>
        <v>-35.945785091038999</v>
      </c>
      <c r="N330">
        <f t="shared" ref="N330:N393" si="75">L330-I330+J330</f>
        <v>-132.03442814414043</v>
      </c>
      <c r="O330">
        <f t="shared" si="68"/>
        <v>-119.03442814414043</v>
      </c>
      <c r="P330">
        <f t="shared" si="70"/>
        <v>42.034428144140435</v>
      </c>
      <c r="Q330">
        <f t="shared" ref="Q330:Q393" si="76">-(O330-$I$5)</f>
        <v>54.034428144140435</v>
      </c>
    </row>
    <row r="331" spans="2:17">
      <c r="B331" s="18">
        <v>322</v>
      </c>
      <c r="C331" s="3">
        <f t="shared" ref="C331:C394" si="77">$K$3/(B331)</f>
        <v>7.3602484472049687E-2</v>
      </c>
      <c r="D331" s="7">
        <f t="shared" si="71"/>
        <v>4.2095212228836996</v>
      </c>
      <c r="E331" s="6">
        <f t="shared" si="72"/>
        <v>4.2</v>
      </c>
      <c r="F331" s="4">
        <f t="shared" si="73"/>
        <v>0.58552122288369945</v>
      </c>
      <c r="G331" s="18">
        <f t="shared" ref="G331:G394" si="78">ROUND(F331,1)</f>
        <v>0.6</v>
      </c>
      <c r="H331" s="4">
        <f t="shared" si="74"/>
        <v>322.8710113961921</v>
      </c>
      <c r="I331" s="18">
        <f t="shared" ref="I331:I394" si="79">20*LOG10(H331)+20*LOG10($C$3*1000000000)-147.55</f>
        <v>125.58410756752346</v>
      </c>
      <c r="J331" s="23">
        <f>VLOOKUP(G331,'FS antenna gain'!$A$2:$B$902,2)</f>
        <v>42.468593750000842</v>
      </c>
      <c r="K331" s="18">
        <f>VLOOKUP(E331,'vehicle radar antenna gain'!$A$3:$D$903,2)</f>
        <v>-16.945785091038999</v>
      </c>
      <c r="L331" s="18">
        <f t="shared" ref="L331:L394" si="80">$D$5-$I$7+K331</f>
        <v>-48.945785091038999</v>
      </c>
      <c r="M331" s="18">
        <f t="shared" ref="M331:M394" si="81">$D$4-$I$7+K331</f>
        <v>-35.945785091038999</v>
      </c>
      <c r="N331">
        <f t="shared" si="75"/>
        <v>-132.06129890856161</v>
      </c>
      <c r="O331">
        <f t="shared" ref="O331:O394" si="82">M331-I331+J331</f>
        <v>-119.06129890856161</v>
      </c>
      <c r="P331">
        <f t="shared" si="70"/>
        <v>42.061298908561611</v>
      </c>
      <c r="Q331">
        <f t="shared" si="76"/>
        <v>54.061298908561611</v>
      </c>
    </row>
    <row r="332" spans="2:17">
      <c r="B332" s="18">
        <v>323</v>
      </c>
      <c r="C332" s="3">
        <f t="shared" si="77"/>
        <v>7.3374613003095973E-2</v>
      </c>
      <c r="D332" s="7">
        <f t="shared" si="71"/>
        <v>4.196535280943043</v>
      </c>
      <c r="E332" s="6">
        <f t="shared" si="72"/>
        <v>4.2</v>
      </c>
      <c r="F332" s="4">
        <f t="shared" si="73"/>
        <v>0.57253528094304285</v>
      </c>
      <c r="G332" s="18">
        <f t="shared" si="78"/>
        <v>0.6</v>
      </c>
      <c r="H332" s="4">
        <f t="shared" si="74"/>
        <v>323.86832200757146</v>
      </c>
      <c r="I332" s="18">
        <f t="shared" si="79"/>
        <v>125.61089590812452</v>
      </c>
      <c r="J332" s="23">
        <f>VLOOKUP(G332,'FS antenna gain'!$A$2:$B$902,2)</f>
        <v>42.468593750000842</v>
      </c>
      <c r="K332" s="18">
        <f>VLOOKUP(E332,'vehicle radar antenna gain'!$A$3:$D$903,2)</f>
        <v>-16.945785091038999</v>
      </c>
      <c r="L332" s="18">
        <f t="shared" si="80"/>
        <v>-48.945785091038999</v>
      </c>
      <c r="M332" s="18">
        <f t="shared" si="81"/>
        <v>-35.945785091038999</v>
      </c>
      <c r="N332">
        <f t="shared" si="75"/>
        <v>-132.08808724916267</v>
      </c>
      <c r="O332">
        <f t="shared" si="82"/>
        <v>-119.08808724916267</v>
      </c>
      <c r="P332">
        <f t="shared" si="70"/>
        <v>42.088087249162669</v>
      </c>
      <c r="Q332">
        <f t="shared" si="76"/>
        <v>54.088087249162669</v>
      </c>
    </row>
    <row r="333" spans="2:17">
      <c r="B333" s="18">
        <v>324</v>
      </c>
      <c r="C333" s="3">
        <f t="shared" si="77"/>
        <v>7.3148148148148143E-2</v>
      </c>
      <c r="D333" s="7">
        <f t="shared" si="71"/>
        <v>4.1836290711951172</v>
      </c>
      <c r="E333" s="6">
        <f t="shared" si="72"/>
        <v>4.2</v>
      </c>
      <c r="F333" s="4">
        <f t="shared" si="73"/>
        <v>0.55962907119511707</v>
      </c>
      <c r="G333" s="18">
        <f t="shared" si="78"/>
        <v>0.6</v>
      </c>
      <c r="H333" s="4">
        <f t="shared" si="74"/>
        <v>324.86564915361549</v>
      </c>
      <c r="I333" s="18">
        <f t="shared" si="79"/>
        <v>125.63760232626578</v>
      </c>
      <c r="J333" s="23">
        <f>VLOOKUP(G333,'FS antenna gain'!$A$2:$B$902,2)</f>
        <v>42.468593750000842</v>
      </c>
      <c r="K333" s="18">
        <f>VLOOKUP(E333,'vehicle radar antenna gain'!$A$3:$D$903,2)</f>
        <v>-16.945785091038999</v>
      </c>
      <c r="L333" s="18">
        <f t="shared" si="80"/>
        <v>-48.945785091038999</v>
      </c>
      <c r="M333" s="18">
        <f t="shared" si="81"/>
        <v>-35.945785091038999</v>
      </c>
      <c r="N333">
        <f t="shared" si="75"/>
        <v>-132.11479366730393</v>
      </c>
      <c r="O333">
        <f t="shared" si="82"/>
        <v>-119.11479366730393</v>
      </c>
      <c r="P333">
        <f t="shared" si="70"/>
        <v>42.114793667303928</v>
      </c>
      <c r="Q333">
        <f t="shared" si="76"/>
        <v>54.114793667303928</v>
      </c>
    </row>
    <row r="334" spans="2:17">
      <c r="B334" s="18">
        <v>325</v>
      </c>
      <c r="C334" s="3">
        <f t="shared" si="77"/>
        <v>7.2923076923076924E-2</v>
      </c>
      <c r="D334" s="7">
        <f t="shared" si="71"/>
        <v>4.1708018628653294</v>
      </c>
      <c r="E334" s="6">
        <f t="shared" si="72"/>
        <v>4.2</v>
      </c>
      <c r="F334" s="4">
        <f t="shared" si="73"/>
        <v>0.54680186286532928</v>
      </c>
      <c r="G334" s="18">
        <f t="shared" si="78"/>
        <v>0.5</v>
      </c>
      <c r="H334" s="4">
        <f t="shared" si="74"/>
        <v>325.86299268250758</v>
      </c>
      <c r="I334" s="18">
        <f t="shared" si="79"/>
        <v>125.66422731877213</v>
      </c>
      <c r="J334" s="23">
        <f>VLOOKUP(G334,'FS antenna gain'!$A$2:$B$902,2)</f>
        <v>42.468593750000842</v>
      </c>
      <c r="K334" s="18">
        <f>VLOOKUP(E334,'vehicle radar antenna gain'!$A$3:$D$903,2)</f>
        <v>-16.945785091038999</v>
      </c>
      <c r="L334" s="18">
        <f t="shared" si="80"/>
        <v>-48.945785091038999</v>
      </c>
      <c r="M334" s="18">
        <f t="shared" si="81"/>
        <v>-35.945785091038999</v>
      </c>
      <c r="N334">
        <f t="shared" si="75"/>
        <v>-132.14141865981028</v>
      </c>
      <c r="O334">
        <f t="shared" si="82"/>
        <v>-119.14141865981028</v>
      </c>
      <c r="P334">
        <f t="shared" si="70"/>
        <v>42.141418659810284</v>
      </c>
      <c r="Q334">
        <f t="shared" si="76"/>
        <v>54.141418659810284</v>
      </c>
    </row>
    <row r="335" spans="2:17">
      <c r="B335" s="18">
        <v>326</v>
      </c>
      <c r="C335" s="3">
        <f t="shared" si="77"/>
        <v>7.2699386503067481E-2</v>
      </c>
      <c r="D335" s="7">
        <f t="shared" si="71"/>
        <v>4.1580529340665331</v>
      </c>
      <c r="E335" s="6">
        <f t="shared" si="72"/>
        <v>4.2</v>
      </c>
      <c r="F335" s="4">
        <f t="shared" si="73"/>
        <v>0.53405293406653298</v>
      </c>
      <c r="G335" s="18">
        <f t="shared" si="78"/>
        <v>0.5</v>
      </c>
      <c r="H335" s="4">
        <f t="shared" si="74"/>
        <v>326.8603524442816</v>
      </c>
      <c r="I335" s="18">
        <f t="shared" si="79"/>
        <v>125.6907713779878</v>
      </c>
      <c r="J335" s="23">
        <f>VLOOKUP(G335,'FS antenna gain'!$A$2:$B$902,2)</f>
        <v>42.468593750000842</v>
      </c>
      <c r="K335" s="18">
        <f>VLOOKUP(E335,'vehicle radar antenna gain'!$A$3:$D$903,2)</f>
        <v>-16.945785091038999</v>
      </c>
      <c r="L335" s="18">
        <f t="shared" si="80"/>
        <v>-48.945785091038999</v>
      </c>
      <c r="M335" s="18">
        <f t="shared" si="81"/>
        <v>-35.945785091038999</v>
      </c>
      <c r="N335">
        <f t="shared" si="75"/>
        <v>-132.16796271902595</v>
      </c>
      <c r="O335">
        <f t="shared" si="82"/>
        <v>-119.16796271902595</v>
      </c>
      <c r="P335">
        <f t="shared" si="70"/>
        <v>42.167962719025951</v>
      </c>
      <c r="Q335">
        <f t="shared" si="76"/>
        <v>54.167962719025951</v>
      </c>
    </row>
    <row r="336" spans="2:17">
      <c r="B336" s="18">
        <v>327</v>
      </c>
      <c r="C336" s="3">
        <f t="shared" si="77"/>
        <v>7.247706422018349E-2</v>
      </c>
      <c r="D336" s="7">
        <f t="shared" si="71"/>
        <v>4.1453815716645721</v>
      </c>
      <c r="E336" s="6">
        <f t="shared" si="72"/>
        <v>4.0999999999999996</v>
      </c>
      <c r="F336" s="4">
        <f t="shared" si="73"/>
        <v>0.521381571664572</v>
      </c>
      <c r="G336" s="18">
        <f t="shared" si="78"/>
        <v>0.5</v>
      </c>
      <c r="H336" s="4">
        <f t="shared" si="74"/>
        <v>327.85772829079383</v>
      </c>
      <c r="I336" s="18">
        <f t="shared" si="79"/>
        <v>125.71723499182934</v>
      </c>
      <c r="J336" s="23">
        <f>VLOOKUP(G336,'FS antenna gain'!$A$2:$B$902,2)</f>
        <v>42.468593750000842</v>
      </c>
      <c r="K336" s="18">
        <f>VLOOKUP(E336,'vehicle radar antenna gain'!$A$3:$D$903,2)</f>
        <v>-17.216288375733001</v>
      </c>
      <c r="L336" s="18">
        <f t="shared" si="80"/>
        <v>-49.216288375733001</v>
      </c>
      <c r="M336" s="18">
        <f t="shared" si="81"/>
        <v>-36.216288375733001</v>
      </c>
      <c r="N336">
        <f t="shared" si="75"/>
        <v>-132.46492961756149</v>
      </c>
      <c r="O336">
        <f t="shared" si="82"/>
        <v>-119.46492961756149</v>
      </c>
      <c r="P336">
        <f t="shared" si="70"/>
        <v>42.464929617561495</v>
      </c>
      <c r="Q336">
        <f t="shared" si="76"/>
        <v>54.464929617561495</v>
      </c>
    </row>
    <row r="337" spans="2:17">
      <c r="B337" s="18">
        <v>328</v>
      </c>
      <c r="C337" s="3">
        <f t="shared" si="77"/>
        <v>7.2256097560975605E-2</v>
      </c>
      <c r="D337" s="7">
        <f t="shared" si="71"/>
        <v>4.1327870711462502</v>
      </c>
      <c r="E337" s="6">
        <f t="shared" si="72"/>
        <v>4.0999999999999996</v>
      </c>
      <c r="F337" s="4">
        <f t="shared" si="73"/>
        <v>0.5087870711462501</v>
      </c>
      <c r="G337" s="18">
        <f t="shared" si="78"/>
        <v>0.5</v>
      </c>
      <c r="H337" s="4">
        <f t="shared" si="74"/>
        <v>328.85512007569537</v>
      </c>
      <c r="I337" s="18">
        <f t="shared" si="79"/>
        <v>125.74361864383837</v>
      </c>
      <c r="J337" s="23">
        <f>VLOOKUP(G337,'FS antenna gain'!$A$2:$B$902,2)</f>
        <v>42.468593750000842</v>
      </c>
      <c r="K337" s="18">
        <f>VLOOKUP(E337,'vehicle radar antenna gain'!$A$3:$D$903,2)</f>
        <v>-17.216288375733001</v>
      </c>
      <c r="L337" s="18">
        <f t="shared" si="80"/>
        <v>-49.216288375733001</v>
      </c>
      <c r="M337" s="18">
        <f t="shared" si="81"/>
        <v>-36.216288375733001</v>
      </c>
      <c r="N337">
        <f t="shared" si="75"/>
        <v>-132.49131326957053</v>
      </c>
      <c r="O337">
        <f t="shared" si="82"/>
        <v>-119.49131326957053</v>
      </c>
      <c r="P337">
        <f t="shared" si="70"/>
        <v>42.491313269570526</v>
      </c>
      <c r="Q337">
        <f t="shared" si="76"/>
        <v>54.491313269570526</v>
      </c>
    </row>
    <row r="338" spans="2:17">
      <c r="B338" s="18">
        <v>329</v>
      </c>
      <c r="C338" s="3">
        <f t="shared" si="77"/>
        <v>7.2036474164133737E-2</v>
      </c>
      <c r="D338" s="7">
        <f t="shared" si="71"/>
        <v>4.1202687364896819</v>
      </c>
      <c r="E338" s="6">
        <f t="shared" si="72"/>
        <v>4.0999999999999996</v>
      </c>
      <c r="F338" s="4">
        <f t="shared" si="73"/>
        <v>0.49626873648968184</v>
      </c>
      <c r="G338" s="18">
        <f t="shared" si="78"/>
        <v>0.5</v>
      </c>
      <c r="H338" s="4">
        <f t="shared" si="74"/>
        <v>329.85252765440498</v>
      </c>
      <c r="I338" s="18">
        <f t="shared" si="79"/>
        <v>125.76992281323351</v>
      </c>
      <c r="J338" s="23">
        <f>VLOOKUP(G338,'FS antenna gain'!$A$2:$B$902,2)</f>
        <v>42.468593750000842</v>
      </c>
      <c r="K338" s="18">
        <f>VLOOKUP(E338,'vehicle radar antenna gain'!$A$3:$D$903,2)</f>
        <v>-17.216288375733001</v>
      </c>
      <c r="L338" s="18">
        <f t="shared" si="80"/>
        <v>-49.216288375733001</v>
      </c>
      <c r="M338" s="18">
        <f t="shared" si="81"/>
        <v>-36.216288375733001</v>
      </c>
      <c r="N338">
        <f t="shared" si="75"/>
        <v>-132.51761743896566</v>
      </c>
      <c r="O338">
        <f t="shared" si="82"/>
        <v>-119.51761743896566</v>
      </c>
      <c r="P338">
        <f t="shared" si="70"/>
        <v>42.517617438965658</v>
      </c>
      <c r="Q338">
        <f t="shared" si="76"/>
        <v>54.517617438965658</v>
      </c>
    </row>
    <row r="339" spans="2:17">
      <c r="B339" s="18">
        <v>330</v>
      </c>
      <c r="C339" s="3">
        <f t="shared" si="77"/>
        <v>7.1818181818181823E-2</v>
      </c>
      <c r="D339" s="7">
        <f t="shared" si="71"/>
        <v>4.1078258800369625</v>
      </c>
      <c r="E339" s="6">
        <f t="shared" si="72"/>
        <v>4.0999999999999996</v>
      </c>
      <c r="F339" s="4">
        <f t="shared" si="73"/>
        <v>0.48382588003696236</v>
      </c>
      <c r="G339" s="18">
        <f t="shared" si="78"/>
        <v>0.5</v>
      </c>
      <c r="H339" s="4">
        <f t="shared" si="74"/>
        <v>330.84995088408283</v>
      </c>
      <c r="I339" s="18">
        <f t="shared" si="79"/>
        <v>125.7961479749614</v>
      </c>
      <c r="J339" s="23">
        <f>VLOOKUP(G339,'FS antenna gain'!$A$2:$B$902,2)</f>
        <v>42.468593750000842</v>
      </c>
      <c r="K339" s="18">
        <f>VLOOKUP(E339,'vehicle radar antenna gain'!$A$3:$D$903,2)</f>
        <v>-17.216288375733001</v>
      </c>
      <c r="L339" s="18">
        <f t="shared" si="80"/>
        <v>-49.216288375733001</v>
      </c>
      <c r="M339" s="18">
        <f t="shared" si="81"/>
        <v>-36.216288375733001</v>
      </c>
      <c r="N339">
        <f t="shared" si="75"/>
        <v>-132.54384260069355</v>
      </c>
      <c r="O339">
        <f t="shared" si="82"/>
        <v>-119.54384260069355</v>
      </c>
      <c r="P339">
        <f t="shared" si="70"/>
        <v>42.543842600693552</v>
      </c>
      <c r="Q339">
        <f t="shared" si="76"/>
        <v>54.543842600693552</v>
      </c>
    </row>
    <row r="340" spans="2:17">
      <c r="B340" s="18">
        <v>331</v>
      </c>
      <c r="C340" s="3">
        <f t="shared" si="77"/>
        <v>7.1601208459214499E-2</v>
      </c>
      <c r="D340" s="7">
        <f t="shared" si="71"/>
        <v>4.0954578223691316</v>
      </c>
      <c r="E340" s="6">
        <f t="shared" si="72"/>
        <v>4.0999999999999996</v>
      </c>
      <c r="F340" s="4">
        <f t="shared" si="73"/>
        <v>0.47145782236913147</v>
      </c>
      <c r="G340" s="18">
        <f t="shared" si="78"/>
        <v>0.5</v>
      </c>
      <c r="H340" s="4">
        <f t="shared" si="74"/>
        <v>331.84738962360393</v>
      </c>
      <c r="I340" s="18">
        <f t="shared" si="79"/>
        <v>125.82229459974718</v>
      </c>
      <c r="J340" s="23">
        <f>VLOOKUP(G340,'FS antenna gain'!$A$2:$B$902,2)</f>
        <v>42.468593750000842</v>
      </c>
      <c r="K340" s="18">
        <f>VLOOKUP(E340,'vehicle radar antenna gain'!$A$3:$D$903,2)</f>
        <v>-17.216288375733001</v>
      </c>
      <c r="L340" s="18">
        <f t="shared" si="80"/>
        <v>-49.216288375733001</v>
      </c>
      <c r="M340" s="18">
        <f t="shared" si="81"/>
        <v>-36.216288375733001</v>
      </c>
      <c r="N340">
        <f t="shared" si="75"/>
        <v>-132.56998922547933</v>
      </c>
      <c r="O340">
        <f t="shared" si="82"/>
        <v>-119.56998922547933</v>
      </c>
      <c r="P340">
        <f t="shared" si="70"/>
        <v>42.569989225479333</v>
      </c>
      <c r="Q340">
        <f t="shared" si="76"/>
        <v>54.569989225479333</v>
      </c>
    </row>
    <row r="341" spans="2:17">
      <c r="B341" s="18">
        <v>332</v>
      </c>
      <c r="C341" s="3">
        <f t="shared" si="77"/>
        <v>7.1385542168674695E-2</v>
      </c>
      <c r="D341" s="7">
        <f t="shared" si="71"/>
        <v>4.0831638921833626</v>
      </c>
      <c r="E341" s="6">
        <f t="shared" si="72"/>
        <v>4.0999999999999996</v>
      </c>
      <c r="F341" s="4">
        <f t="shared" si="73"/>
        <v>0.45916389218336251</v>
      </c>
      <c r="G341" s="18">
        <f t="shared" si="78"/>
        <v>0.5</v>
      </c>
      <c r="H341" s="4">
        <f t="shared" si="74"/>
        <v>332.84484373353303</v>
      </c>
      <c r="I341" s="18">
        <f t="shared" si="79"/>
        <v>125.84836315414378</v>
      </c>
      <c r="J341" s="23">
        <f>VLOOKUP(G341,'FS antenna gain'!$A$2:$B$902,2)</f>
        <v>42.468593750000842</v>
      </c>
      <c r="K341" s="18">
        <f>VLOOKUP(E341,'vehicle radar antenna gain'!$A$3:$D$903,2)</f>
        <v>-17.216288375733001</v>
      </c>
      <c r="L341" s="18">
        <f t="shared" si="80"/>
        <v>-49.216288375733001</v>
      </c>
      <c r="M341" s="18">
        <f t="shared" si="81"/>
        <v>-36.216288375733001</v>
      </c>
      <c r="N341">
        <f t="shared" si="75"/>
        <v>-132.59605777987593</v>
      </c>
      <c r="O341">
        <f t="shared" si="82"/>
        <v>-119.59605777987593</v>
      </c>
      <c r="P341">
        <f t="shared" si="70"/>
        <v>42.596057779875935</v>
      </c>
      <c r="Q341">
        <f t="shared" si="76"/>
        <v>54.596057779875935</v>
      </c>
    </row>
    <row r="342" spans="2:17">
      <c r="B342" s="18">
        <v>333</v>
      </c>
      <c r="C342" s="3">
        <f t="shared" si="77"/>
        <v>7.1171171171171166E-2</v>
      </c>
      <c r="D342" s="7">
        <f t="shared" si="71"/>
        <v>4.0709434261723345</v>
      </c>
      <c r="E342" s="6">
        <f t="shared" si="72"/>
        <v>4.0999999999999996</v>
      </c>
      <c r="F342" s="4">
        <f t="shared" si="73"/>
        <v>0.4469434261723344</v>
      </c>
      <c r="G342" s="18">
        <f t="shared" si="78"/>
        <v>0.4</v>
      </c>
      <c r="H342" s="4">
        <f t="shared" si="74"/>
        <v>333.84231307609883</v>
      </c>
      <c r="I342" s="18">
        <f t="shared" si="79"/>
        <v>125.87435410058117</v>
      </c>
      <c r="J342" s="23">
        <f>VLOOKUP(G342,'FS antenna gain'!$A$2:$B$902,2)</f>
        <v>43.019899999998138</v>
      </c>
      <c r="K342" s="18">
        <f>VLOOKUP(E342,'vehicle radar antenna gain'!$A$3:$D$903,2)</f>
        <v>-17.216288375733001</v>
      </c>
      <c r="L342" s="18">
        <f t="shared" si="80"/>
        <v>-49.216288375733001</v>
      </c>
      <c r="M342" s="18">
        <f t="shared" si="81"/>
        <v>-36.216288375733001</v>
      </c>
      <c r="N342">
        <f t="shared" si="75"/>
        <v>-132.07074247631604</v>
      </c>
      <c r="O342">
        <f t="shared" si="82"/>
        <v>-119.07074247631604</v>
      </c>
      <c r="P342">
        <f t="shared" si="70"/>
        <v>42.070742476316042</v>
      </c>
      <c r="Q342">
        <f t="shared" si="76"/>
        <v>54.070742476316042</v>
      </c>
    </row>
    <row r="343" spans="2:17">
      <c r="B343" s="18">
        <v>334</v>
      </c>
      <c r="C343" s="3">
        <f t="shared" si="77"/>
        <v>7.0958083832335331E-2</v>
      </c>
      <c r="D343" s="7">
        <f t="shared" si="71"/>
        <v>4.058795768905755</v>
      </c>
      <c r="E343" s="6">
        <f t="shared" si="72"/>
        <v>4.0999999999999996</v>
      </c>
      <c r="F343" s="4">
        <f t="shared" si="73"/>
        <v>0.43479576890575489</v>
      </c>
      <c r="G343" s="18">
        <f t="shared" si="78"/>
        <v>0.4</v>
      </c>
      <c r="H343" s="4">
        <f t="shared" si="74"/>
        <v>334.83979751516995</v>
      </c>
      <c r="I343" s="18">
        <f t="shared" si="79"/>
        <v>125.90026789741438</v>
      </c>
      <c r="J343" s="23">
        <f>VLOOKUP(G343,'FS antenna gain'!$A$2:$B$902,2)</f>
        <v>43.019899999998138</v>
      </c>
      <c r="K343" s="18">
        <f>VLOOKUP(E343,'vehicle radar antenna gain'!$A$3:$D$903,2)</f>
        <v>-17.216288375733001</v>
      </c>
      <c r="L343" s="18">
        <f t="shared" si="80"/>
        <v>-49.216288375733001</v>
      </c>
      <c r="M343" s="18">
        <f t="shared" si="81"/>
        <v>-36.216288375733001</v>
      </c>
      <c r="N343">
        <f t="shared" si="75"/>
        <v>-132.09665627314925</v>
      </c>
      <c r="O343">
        <f t="shared" si="82"/>
        <v>-119.09665627314925</v>
      </c>
      <c r="P343">
        <f t="shared" si="70"/>
        <v>42.09665627314925</v>
      </c>
      <c r="Q343">
        <f t="shared" si="76"/>
        <v>54.09665627314925</v>
      </c>
    </row>
    <row r="344" spans="2:17">
      <c r="B344" s="18">
        <v>335</v>
      </c>
      <c r="C344" s="3">
        <f t="shared" si="77"/>
        <v>7.0746268656716418E-2</v>
      </c>
      <c r="D344" s="7">
        <f t="shared" si="71"/>
        <v>4.0467202727139728</v>
      </c>
      <c r="E344" s="6">
        <f t="shared" si="72"/>
        <v>4</v>
      </c>
      <c r="F344" s="4">
        <f t="shared" si="73"/>
        <v>0.42272027271397272</v>
      </c>
      <c r="G344" s="18">
        <f t="shared" si="78"/>
        <v>0.4</v>
      </c>
      <c r="H344" s="4">
        <f t="shared" si="74"/>
        <v>335.83729691622995</v>
      </c>
      <c r="I344" s="18">
        <f t="shared" si="79"/>
        <v>125.92610499897091</v>
      </c>
      <c r="J344" s="23">
        <f>VLOOKUP(G344,'FS antenna gain'!$A$2:$B$902,2)</f>
        <v>43.019899999998138</v>
      </c>
      <c r="K344" s="18">
        <f>VLOOKUP(E344,'vehicle radar antenna gain'!$A$3:$D$903,2)</f>
        <v>-17.216288375733001</v>
      </c>
      <c r="L344" s="18">
        <f t="shared" si="80"/>
        <v>-49.216288375733001</v>
      </c>
      <c r="M344" s="18">
        <f t="shared" si="81"/>
        <v>-36.216288375733001</v>
      </c>
      <c r="N344">
        <f t="shared" si="75"/>
        <v>-132.12249337470578</v>
      </c>
      <c r="O344">
        <f t="shared" si="82"/>
        <v>-119.12249337470578</v>
      </c>
      <c r="P344">
        <f t="shared" si="70"/>
        <v>42.122493374705783</v>
      </c>
      <c r="Q344">
        <f t="shared" si="76"/>
        <v>54.122493374705783</v>
      </c>
    </row>
    <row r="345" spans="2:17">
      <c r="B345" s="18">
        <v>336</v>
      </c>
      <c r="C345" s="3">
        <f t="shared" si="77"/>
        <v>7.0535714285714285E-2</v>
      </c>
      <c r="D345" s="7">
        <f t="shared" si="71"/>
        <v>4.0347162975736435</v>
      </c>
      <c r="E345" s="6">
        <f t="shared" si="72"/>
        <v>4</v>
      </c>
      <c r="F345" s="4">
        <f t="shared" si="73"/>
        <v>0.41071629757364336</v>
      </c>
      <c r="G345" s="18">
        <f t="shared" si="78"/>
        <v>0.4</v>
      </c>
      <c r="H345" s="4">
        <f t="shared" si="74"/>
        <v>336.83481114635407</v>
      </c>
      <c r="I345" s="18">
        <f t="shared" si="79"/>
        <v>125.95186585559759</v>
      </c>
      <c r="J345" s="23">
        <f>VLOOKUP(G345,'FS antenna gain'!$A$2:$B$902,2)</f>
        <v>43.019899999998138</v>
      </c>
      <c r="K345" s="18">
        <f>VLOOKUP(E345,'vehicle radar antenna gain'!$A$3:$D$903,2)</f>
        <v>-17.216288375733001</v>
      </c>
      <c r="L345" s="18">
        <f t="shared" si="80"/>
        <v>-49.216288375733001</v>
      </c>
      <c r="M345" s="18">
        <f t="shared" si="81"/>
        <v>-36.216288375733001</v>
      </c>
      <c r="N345">
        <f t="shared" si="75"/>
        <v>-132.14825423133246</v>
      </c>
      <c r="O345">
        <f t="shared" si="82"/>
        <v>-119.14825423133246</v>
      </c>
      <c r="P345">
        <f t="shared" si="70"/>
        <v>42.148254231332459</v>
      </c>
      <c r="Q345">
        <f t="shared" si="76"/>
        <v>54.148254231332459</v>
      </c>
    </row>
    <row r="346" spans="2:17">
      <c r="B346" s="18">
        <v>337</v>
      </c>
      <c r="C346" s="3">
        <f t="shared" si="77"/>
        <v>7.0326409495548955E-2</v>
      </c>
      <c r="D346" s="7">
        <f t="shared" si="71"/>
        <v>4.0227832109954154</v>
      </c>
      <c r="E346" s="6">
        <f t="shared" si="72"/>
        <v>4</v>
      </c>
      <c r="F346" s="4">
        <f t="shared" si="73"/>
        <v>0.39878321099541525</v>
      </c>
      <c r="G346" s="18">
        <f t="shared" si="78"/>
        <v>0.4</v>
      </c>
      <c r="H346" s="4">
        <f t="shared" si="74"/>
        <v>337.83234007418531</v>
      </c>
      <c r="I346" s="18">
        <f t="shared" si="79"/>
        <v>125.97755091370675</v>
      </c>
      <c r="J346" s="23">
        <f>VLOOKUP(G346,'FS antenna gain'!$A$2:$B$902,2)</f>
        <v>43.019899999998138</v>
      </c>
      <c r="K346" s="18">
        <f>VLOOKUP(E346,'vehicle radar antenna gain'!$A$3:$D$903,2)</f>
        <v>-17.216288375733001</v>
      </c>
      <c r="L346" s="18">
        <f t="shared" si="80"/>
        <v>-49.216288375733001</v>
      </c>
      <c r="M346" s="18">
        <f t="shared" si="81"/>
        <v>-36.216288375733001</v>
      </c>
      <c r="N346">
        <f t="shared" si="75"/>
        <v>-132.17393928944162</v>
      </c>
      <c r="O346">
        <f t="shared" si="82"/>
        <v>-119.17393928944162</v>
      </c>
      <c r="P346">
        <f t="shared" si="70"/>
        <v>42.17393928944162</v>
      </c>
      <c r="Q346">
        <f t="shared" si="76"/>
        <v>54.17393928944162</v>
      </c>
    </row>
    <row r="347" spans="2:17">
      <c r="B347" s="18">
        <v>338</v>
      </c>
      <c r="C347" s="3">
        <f t="shared" si="77"/>
        <v>7.0118343195266275E-2</v>
      </c>
      <c r="D347" s="7">
        <f t="shared" si="71"/>
        <v>4.0109203879135791</v>
      </c>
      <c r="E347" s="6">
        <f t="shared" si="72"/>
        <v>4</v>
      </c>
      <c r="F347" s="4">
        <f t="shared" si="73"/>
        <v>0.38692038791357897</v>
      </c>
      <c r="G347" s="18">
        <f t="shared" si="78"/>
        <v>0.4</v>
      </c>
      <c r="H347" s="4">
        <f t="shared" si="74"/>
        <v>338.82988356991183</v>
      </c>
      <c r="I347" s="18">
        <f t="shared" si="79"/>
        <v>126.00316061582163</v>
      </c>
      <c r="J347" s="23">
        <f>VLOOKUP(G347,'FS antenna gain'!$A$2:$B$902,2)</f>
        <v>43.019899999998138</v>
      </c>
      <c r="K347" s="18">
        <f>VLOOKUP(E347,'vehicle radar antenna gain'!$A$3:$D$903,2)</f>
        <v>-17.216288375733001</v>
      </c>
      <c r="L347" s="18">
        <f t="shared" si="80"/>
        <v>-49.216288375733001</v>
      </c>
      <c r="M347" s="18">
        <f t="shared" si="81"/>
        <v>-36.216288375733001</v>
      </c>
      <c r="N347">
        <f t="shared" si="75"/>
        <v>-132.1995489915565</v>
      </c>
      <c r="O347">
        <f t="shared" si="82"/>
        <v>-119.1995489915565</v>
      </c>
      <c r="P347">
        <f t="shared" si="70"/>
        <v>42.199548991556497</v>
      </c>
      <c r="Q347">
        <f t="shared" si="76"/>
        <v>54.199548991556497</v>
      </c>
    </row>
    <row r="348" spans="2:17">
      <c r="B348" s="18">
        <v>339</v>
      </c>
      <c r="C348" s="3">
        <f t="shared" si="77"/>
        <v>6.9911504424778753E-2</v>
      </c>
      <c r="D348" s="7">
        <f t="shared" si="71"/>
        <v>3.9991272105776452</v>
      </c>
      <c r="E348" s="6">
        <f t="shared" si="72"/>
        <v>4</v>
      </c>
      <c r="F348" s="4">
        <f t="shared" si="73"/>
        <v>0.37512721057764509</v>
      </c>
      <c r="G348" s="18">
        <f t="shared" si="78"/>
        <v>0.4</v>
      </c>
      <c r="H348" s="4">
        <f t="shared" si="74"/>
        <v>339.82744150524394</v>
      </c>
      <c r="I348" s="18">
        <f t="shared" si="79"/>
        <v>126.02869540062107</v>
      </c>
      <c r="J348" s="23">
        <f>VLOOKUP(G348,'FS antenna gain'!$A$2:$B$902,2)</f>
        <v>43.019899999998138</v>
      </c>
      <c r="K348" s="18">
        <f>VLOOKUP(E348,'vehicle radar antenna gain'!$A$3:$D$903,2)</f>
        <v>-17.216288375733001</v>
      </c>
      <c r="L348" s="18">
        <f t="shared" si="80"/>
        <v>-49.216288375733001</v>
      </c>
      <c r="M348" s="18">
        <f t="shared" si="81"/>
        <v>-36.216288375733001</v>
      </c>
      <c r="N348">
        <f t="shared" si="75"/>
        <v>-132.22508377635594</v>
      </c>
      <c r="O348">
        <f t="shared" si="82"/>
        <v>-119.22508377635594</v>
      </c>
      <c r="P348">
        <f t="shared" si="70"/>
        <v>42.225083776355945</v>
      </c>
      <c r="Q348">
        <f t="shared" si="76"/>
        <v>54.225083776355945</v>
      </c>
    </row>
    <row r="349" spans="2:17">
      <c r="B349" s="18">
        <v>340</v>
      </c>
      <c r="C349" s="3">
        <f t="shared" si="77"/>
        <v>6.9705882352941173E-2</v>
      </c>
      <c r="D349" s="7">
        <f t="shared" si="71"/>
        <v>3.9874030684458259</v>
      </c>
      <c r="E349" s="6">
        <f t="shared" si="72"/>
        <v>4</v>
      </c>
      <c r="F349" s="4">
        <f t="shared" si="73"/>
        <v>0.36340306844582582</v>
      </c>
      <c r="G349" s="18">
        <f t="shared" si="78"/>
        <v>0.4</v>
      </c>
      <c r="H349" s="4">
        <f t="shared" si="74"/>
        <v>340.82501375339223</v>
      </c>
      <c r="I349" s="18">
        <f t="shared" si="79"/>
        <v>126.05415570298402</v>
      </c>
      <c r="J349" s="23">
        <f>VLOOKUP(G349,'FS antenna gain'!$A$2:$B$902,2)</f>
        <v>43.019899999998138</v>
      </c>
      <c r="K349" s="18">
        <f>VLOOKUP(E349,'vehicle radar antenna gain'!$A$3:$D$903,2)</f>
        <v>-17.216288375733001</v>
      </c>
      <c r="L349" s="18">
        <f t="shared" si="80"/>
        <v>-49.216288375733001</v>
      </c>
      <c r="M349" s="18">
        <f t="shared" si="81"/>
        <v>-36.216288375733001</v>
      </c>
      <c r="N349">
        <f t="shared" si="75"/>
        <v>-132.25054407871889</v>
      </c>
      <c r="O349">
        <f t="shared" si="82"/>
        <v>-119.25054407871889</v>
      </c>
      <c r="P349">
        <f t="shared" si="70"/>
        <v>42.250544078718889</v>
      </c>
      <c r="Q349">
        <f t="shared" si="76"/>
        <v>54.250544078718889</v>
      </c>
    </row>
    <row r="350" spans="2:17">
      <c r="B350" s="18">
        <v>341</v>
      </c>
      <c r="C350" s="3">
        <f t="shared" si="77"/>
        <v>6.9501466275659826E-2</v>
      </c>
      <c r="D350" s="7">
        <f t="shared" si="71"/>
        <v>3.9757473580803526</v>
      </c>
      <c r="E350" s="6">
        <f t="shared" si="72"/>
        <v>4</v>
      </c>
      <c r="F350" s="4">
        <f t="shared" si="73"/>
        <v>0.35174735808035251</v>
      </c>
      <c r="G350" s="18">
        <f t="shared" si="78"/>
        <v>0.4</v>
      </c>
      <c r="H350" s="4">
        <f t="shared" si="74"/>
        <v>341.82260018904543</v>
      </c>
      <c r="I350" s="18">
        <f t="shared" si="79"/>
        <v>126.07954195403255</v>
      </c>
      <c r="J350" s="23">
        <f>VLOOKUP(G350,'FS antenna gain'!$A$2:$B$902,2)</f>
        <v>43.019899999998138</v>
      </c>
      <c r="K350" s="18">
        <f>VLOOKUP(E350,'vehicle radar antenna gain'!$A$3:$D$903,2)</f>
        <v>-17.216288375733001</v>
      </c>
      <c r="L350" s="18">
        <f t="shared" si="80"/>
        <v>-49.216288375733001</v>
      </c>
      <c r="M350" s="18">
        <f t="shared" si="81"/>
        <v>-36.216288375733001</v>
      </c>
      <c r="N350">
        <f t="shared" si="75"/>
        <v>-132.27593032976742</v>
      </c>
      <c r="O350">
        <f t="shared" si="82"/>
        <v>-119.27593032976742</v>
      </c>
      <c r="P350">
        <f t="shared" si="70"/>
        <v>42.275930329767419</v>
      </c>
      <c r="Q350">
        <f t="shared" si="76"/>
        <v>54.275930329767419</v>
      </c>
    </row>
    <row r="351" spans="2:17">
      <c r="B351" s="18">
        <v>342</v>
      </c>
      <c r="C351" s="3">
        <f t="shared" si="77"/>
        <v>6.9298245614035081E-2</v>
      </c>
      <c r="D351" s="7">
        <f t="shared" si="71"/>
        <v>3.9641594830446238</v>
      </c>
      <c r="E351" s="6">
        <f t="shared" si="72"/>
        <v>4</v>
      </c>
      <c r="F351" s="4">
        <f t="shared" si="73"/>
        <v>0.34015948304462373</v>
      </c>
      <c r="G351" s="18">
        <f t="shared" si="78"/>
        <v>0.3</v>
      </c>
      <c r="H351" s="4">
        <f t="shared" si="74"/>
        <v>342.82020068834919</v>
      </c>
      <c r="I351" s="18">
        <f t="shared" si="79"/>
        <v>126.10485458117535</v>
      </c>
      <c r="J351" s="23">
        <f>VLOOKUP(G351,'FS antenna gain'!$A$2:$B$902,2)</f>
        <v>43.448693749998064</v>
      </c>
      <c r="K351" s="18">
        <f>VLOOKUP(E351,'vehicle radar antenna gain'!$A$3:$D$903,2)</f>
        <v>-17.216288375733001</v>
      </c>
      <c r="L351" s="18">
        <f t="shared" si="80"/>
        <v>-49.216288375733001</v>
      </c>
      <c r="M351" s="18">
        <f t="shared" si="81"/>
        <v>-36.216288375733001</v>
      </c>
      <c r="N351">
        <f t="shared" si="75"/>
        <v>-131.87244920691029</v>
      </c>
      <c r="O351">
        <f t="shared" si="82"/>
        <v>-118.87244920691029</v>
      </c>
      <c r="P351">
        <f t="shared" si="70"/>
        <v>41.872449206910289</v>
      </c>
      <c r="Q351">
        <f t="shared" si="76"/>
        <v>53.872449206910289</v>
      </c>
    </row>
    <row r="352" spans="2:17">
      <c r="B352" s="18">
        <v>343</v>
      </c>
      <c r="C352" s="3">
        <f t="shared" si="77"/>
        <v>6.9096209912536441E-2</v>
      </c>
      <c r="D352" s="7">
        <f t="shared" si="71"/>
        <v>3.9526388538021258</v>
      </c>
      <c r="E352" s="6">
        <f t="shared" si="72"/>
        <v>4</v>
      </c>
      <c r="F352" s="4">
        <f t="shared" si="73"/>
        <v>0.32863885380212565</v>
      </c>
      <c r="G352" s="18">
        <f t="shared" si="78"/>
        <v>0.3</v>
      </c>
      <c r="H352" s="4">
        <f t="shared" si="74"/>
        <v>343.81781512888477</v>
      </c>
      <c r="I352" s="18">
        <f t="shared" si="79"/>
        <v>126.13009400814957</v>
      </c>
      <c r="J352" s="23">
        <f>VLOOKUP(G352,'FS antenna gain'!$A$2:$B$902,2)</f>
        <v>43.448693749998064</v>
      </c>
      <c r="K352" s="18">
        <f>VLOOKUP(E352,'vehicle radar antenna gain'!$A$3:$D$903,2)</f>
        <v>-17.216288375733001</v>
      </c>
      <c r="L352" s="18">
        <f t="shared" si="80"/>
        <v>-49.216288375733001</v>
      </c>
      <c r="M352" s="18">
        <f t="shared" si="81"/>
        <v>-36.216288375733001</v>
      </c>
      <c r="N352">
        <f t="shared" si="75"/>
        <v>-131.89768863388451</v>
      </c>
      <c r="O352">
        <f t="shared" si="82"/>
        <v>-118.89768863388451</v>
      </c>
      <c r="P352">
        <f t="shared" si="70"/>
        <v>41.897688633884513</v>
      </c>
      <c r="Q352">
        <f t="shared" si="76"/>
        <v>53.897688633884513</v>
      </c>
    </row>
    <row r="353" spans="2:17">
      <c r="B353" s="18">
        <v>344</v>
      </c>
      <c r="C353" s="3">
        <f t="shared" si="77"/>
        <v>6.8895348837209297E-2</v>
      </c>
      <c r="D353" s="7">
        <f t="shared" si="71"/>
        <v>3.9411848876170916</v>
      </c>
      <c r="E353" s="6">
        <f t="shared" si="72"/>
        <v>3.9</v>
      </c>
      <c r="F353" s="4">
        <f t="shared" si="73"/>
        <v>0.31718488761709152</v>
      </c>
      <c r="G353" s="18">
        <f t="shared" si="78"/>
        <v>0.3</v>
      </c>
      <c r="H353" s="4">
        <f t="shared" si="74"/>
        <v>344.81544338964864</v>
      </c>
      <c r="I353" s="18">
        <f t="shared" si="79"/>
        <v>126.15526065506282</v>
      </c>
      <c r="J353" s="23">
        <f>VLOOKUP(G353,'FS antenna gain'!$A$2:$B$902,2)</f>
        <v>43.448693749998064</v>
      </c>
      <c r="K353" s="18">
        <f>VLOOKUP(E353,'vehicle radar antenna gain'!$A$3:$D$903,2)</f>
        <v>-17.455042071046002</v>
      </c>
      <c r="L353" s="18">
        <f t="shared" si="80"/>
        <v>-49.455042071046002</v>
      </c>
      <c r="M353" s="18">
        <f t="shared" si="81"/>
        <v>-36.455042071046002</v>
      </c>
      <c r="N353">
        <f t="shared" si="75"/>
        <v>-132.16160897611076</v>
      </c>
      <c r="O353">
        <f t="shared" si="82"/>
        <v>-119.16160897611076</v>
      </c>
      <c r="P353">
        <f t="shared" si="70"/>
        <v>42.161608976110756</v>
      </c>
      <c r="Q353">
        <f t="shared" si="76"/>
        <v>54.161608976110756</v>
      </c>
    </row>
    <row r="354" spans="2:17">
      <c r="B354" s="18">
        <v>345</v>
      </c>
      <c r="C354" s="3">
        <f t="shared" si="77"/>
        <v>6.8695652173913047E-2</v>
      </c>
      <c r="D354" s="7">
        <f t="shared" si="71"/>
        <v>3.9297970084568825</v>
      </c>
      <c r="E354" s="6">
        <f t="shared" si="72"/>
        <v>3.9</v>
      </c>
      <c r="F354" s="4">
        <f t="shared" si="73"/>
        <v>0.3057970084568824</v>
      </c>
      <c r="G354" s="18">
        <f t="shared" si="78"/>
        <v>0.3</v>
      </c>
      <c r="H354" s="4">
        <f t="shared" si="74"/>
        <v>345.81308535103182</v>
      </c>
      <c r="I354" s="18">
        <f t="shared" si="79"/>
        <v>126.18035493843411</v>
      </c>
      <c r="J354" s="23">
        <f>VLOOKUP(G354,'FS antenna gain'!$A$2:$B$902,2)</f>
        <v>43.448693749998064</v>
      </c>
      <c r="K354" s="18">
        <f>VLOOKUP(E354,'vehicle radar antenna gain'!$A$3:$D$903,2)</f>
        <v>-17.455042071046002</v>
      </c>
      <c r="L354" s="18">
        <f t="shared" si="80"/>
        <v>-49.455042071046002</v>
      </c>
      <c r="M354" s="18">
        <f t="shared" si="81"/>
        <v>-36.455042071046002</v>
      </c>
      <c r="N354">
        <f t="shared" si="75"/>
        <v>-132.18670325948204</v>
      </c>
      <c r="O354">
        <f t="shared" si="82"/>
        <v>-119.18670325948204</v>
      </c>
      <c r="P354">
        <f t="shared" si="70"/>
        <v>42.186703259482044</v>
      </c>
      <c r="Q354">
        <f t="shared" si="76"/>
        <v>54.186703259482044</v>
      </c>
    </row>
    <row r="355" spans="2:17">
      <c r="B355" s="18">
        <v>346</v>
      </c>
      <c r="C355" s="3">
        <f t="shared" si="77"/>
        <v>6.8497109826589589E-2</v>
      </c>
      <c r="D355" s="7">
        <f t="shared" si="71"/>
        <v>3.9184746468960276</v>
      </c>
      <c r="E355" s="6">
        <f t="shared" si="72"/>
        <v>3.9</v>
      </c>
      <c r="F355" s="4">
        <f t="shared" si="73"/>
        <v>0.29447464689602754</v>
      </c>
      <c r="G355" s="18">
        <f t="shared" si="78"/>
        <v>0.3</v>
      </c>
      <c r="H355" s="4">
        <f t="shared" si="74"/>
        <v>346.81074089479984</v>
      </c>
      <c r="I355" s="18">
        <f t="shared" si="79"/>
        <v>126.20537727123457</v>
      </c>
      <c r="J355" s="23">
        <f>VLOOKUP(G355,'FS antenna gain'!$A$2:$B$902,2)</f>
        <v>43.448693749998064</v>
      </c>
      <c r="K355" s="18">
        <f>VLOOKUP(E355,'vehicle radar antenna gain'!$A$3:$D$903,2)</f>
        <v>-17.455042071046002</v>
      </c>
      <c r="L355" s="18">
        <f t="shared" si="80"/>
        <v>-49.455042071046002</v>
      </c>
      <c r="M355" s="18">
        <f t="shared" si="81"/>
        <v>-36.455042071046002</v>
      </c>
      <c r="N355">
        <f t="shared" si="75"/>
        <v>-132.21172559228251</v>
      </c>
      <c r="O355">
        <f t="shared" si="82"/>
        <v>-119.21172559228251</v>
      </c>
      <c r="P355">
        <f t="shared" si="70"/>
        <v>42.211725592282505</v>
      </c>
      <c r="Q355">
        <f t="shared" si="76"/>
        <v>54.211725592282505</v>
      </c>
    </row>
    <row r="356" spans="2:17">
      <c r="B356" s="18">
        <v>347</v>
      </c>
      <c r="C356" s="3">
        <f t="shared" si="77"/>
        <v>6.8299711815561964E-2</v>
      </c>
      <c r="D356" s="7">
        <f t="shared" si="71"/>
        <v>3.9072172400219189</v>
      </c>
      <c r="E356" s="6">
        <f t="shared" si="72"/>
        <v>3.9</v>
      </c>
      <c r="F356" s="4">
        <f t="shared" si="73"/>
        <v>0.28321724002191884</v>
      </c>
      <c r="G356" s="18">
        <f t="shared" si="78"/>
        <v>0.3</v>
      </c>
      <c r="H356" s="4">
        <f t="shared" si="74"/>
        <v>347.80840990407347</v>
      </c>
      <c r="I356" s="18">
        <f t="shared" si="79"/>
        <v>126.2303280629273</v>
      </c>
      <c r="J356" s="23">
        <f>VLOOKUP(G356,'FS antenna gain'!$A$2:$B$902,2)</f>
        <v>43.448693749998064</v>
      </c>
      <c r="K356" s="18">
        <f>VLOOKUP(E356,'vehicle radar antenna gain'!$A$3:$D$903,2)</f>
        <v>-17.455042071046002</v>
      </c>
      <c r="L356" s="18">
        <f t="shared" si="80"/>
        <v>-49.455042071046002</v>
      </c>
      <c r="M356" s="18">
        <f t="shared" si="81"/>
        <v>-36.455042071046002</v>
      </c>
      <c r="N356">
        <f t="shared" si="75"/>
        <v>-132.23667638397524</v>
      </c>
      <c r="O356">
        <f t="shared" si="82"/>
        <v>-119.23667638397524</v>
      </c>
      <c r="P356">
        <f t="shared" si="70"/>
        <v>42.236676383975237</v>
      </c>
      <c r="Q356">
        <f t="shared" si="76"/>
        <v>54.236676383975237</v>
      </c>
    </row>
    <row r="357" spans="2:17">
      <c r="B357" s="18">
        <v>348</v>
      </c>
      <c r="C357" s="3">
        <f t="shared" si="77"/>
        <v>6.8103448275862066E-2</v>
      </c>
      <c r="D357" s="7">
        <f t="shared" si="71"/>
        <v>3.8960242313420972</v>
      </c>
      <c r="E357" s="6">
        <f t="shared" si="72"/>
        <v>3.9</v>
      </c>
      <c r="F357" s="4">
        <f t="shared" si="73"/>
        <v>0.27202423134209708</v>
      </c>
      <c r="G357" s="18">
        <f t="shared" si="78"/>
        <v>0.3</v>
      </c>
      <c r="H357" s="4">
        <f t="shared" si="74"/>
        <v>348.80609226330898</v>
      </c>
      <c r="I357" s="18">
        <f t="shared" si="79"/>
        <v>126.25520771950681</v>
      </c>
      <c r="J357" s="23">
        <f>VLOOKUP(G357,'FS antenna gain'!$A$2:$B$902,2)</f>
        <v>43.448693749998064</v>
      </c>
      <c r="K357" s="18">
        <f>VLOOKUP(E357,'vehicle radar antenna gain'!$A$3:$D$903,2)</f>
        <v>-17.455042071046002</v>
      </c>
      <c r="L357" s="18">
        <f t="shared" si="80"/>
        <v>-49.455042071046002</v>
      </c>
      <c r="M357" s="18">
        <f t="shared" si="81"/>
        <v>-36.455042071046002</v>
      </c>
      <c r="N357">
        <f t="shared" si="75"/>
        <v>-132.26155604055475</v>
      </c>
      <c r="O357">
        <f t="shared" si="82"/>
        <v>-119.26155604055475</v>
      </c>
      <c r="P357">
        <f t="shared" si="70"/>
        <v>42.261556040554751</v>
      </c>
      <c r="Q357">
        <f t="shared" si="76"/>
        <v>54.261556040554751</v>
      </c>
    </row>
    <row r="358" spans="2:17">
      <c r="B358" s="18">
        <v>349</v>
      </c>
      <c r="C358" s="3">
        <f t="shared" si="77"/>
        <v>6.7908309455587387E-2</v>
      </c>
      <c r="D358" s="7">
        <f t="shared" si="71"/>
        <v>3.8848950706931378</v>
      </c>
      <c r="E358" s="6">
        <f t="shared" si="72"/>
        <v>3.9</v>
      </c>
      <c r="F358" s="4">
        <f t="shared" si="73"/>
        <v>0.26089507069313767</v>
      </c>
      <c r="G358" s="18">
        <f t="shared" si="78"/>
        <v>0.3</v>
      </c>
      <c r="H358" s="4">
        <f t="shared" si="74"/>
        <v>349.80378785827918</v>
      </c>
      <c r="I358" s="18">
        <f t="shared" si="79"/>
        <v>126.28001664353798</v>
      </c>
      <c r="J358" s="23">
        <f>VLOOKUP(G358,'FS antenna gain'!$A$2:$B$902,2)</f>
        <v>43.448693749998064</v>
      </c>
      <c r="K358" s="18">
        <f>VLOOKUP(E358,'vehicle radar antenna gain'!$A$3:$D$903,2)</f>
        <v>-17.455042071046002</v>
      </c>
      <c r="L358" s="18">
        <f t="shared" si="80"/>
        <v>-49.455042071046002</v>
      </c>
      <c r="M358" s="18">
        <f t="shared" si="81"/>
        <v>-36.455042071046002</v>
      </c>
      <c r="N358">
        <f t="shared" si="75"/>
        <v>-132.28636496458591</v>
      </c>
      <c r="O358">
        <f t="shared" si="82"/>
        <v>-119.28636496458591</v>
      </c>
      <c r="P358">
        <f t="shared" si="70"/>
        <v>42.286364964585914</v>
      </c>
      <c r="Q358">
        <f t="shared" si="76"/>
        <v>54.286364964585914</v>
      </c>
    </row>
    <row r="359" spans="2:17">
      <c r="B359" s="18">
        <v>350</v>
      </c>
      <c r="C359" s="3">
        <f t="shared" si="77"/>
        <v>6.7714285714285713E-2</v>
      </c>
      <c r="D359" s="7">
        <f t="shared" si="71"/>
        <v>3.8738292141510584</v>
      </c>
      <c r="E359" s="6">
        <f t="shared" si="72"/>
        <v>3.9</v>
      </c>
      <c r="F359" s="4">
        <f t="shared" si="73"/>
        <v>0.2498292141510583</v>
      </c>
      <c r="G359" s="18">
        <f t="shared" si="78"/>
        <v>0.2</v>
      </c>
      <c r="H359" s="4">
        <f t="shared" si="74"/>
        <v>350.80149657605511</v>
      </c>
      <c r="I359" s="18">
        <f t="shared" si="79"/>
        <v>126.30475523419437</v>
      </c>
      <c r="J359" s="23">
        <f>VLOOKUP(G359,'FS antenna gain'!$A$2:$B$902,2)</f>
        <v>43.754975000000456</v>
      </c>
      <c r="K359" s="18">
        <f>VLOOKUP(E359,'vehicle radar antenna gain'!$A$3:$D$903,2)</f>
        <v>-17.455042071046002</v>
      </c>
      <c r="L359" s="18">
        <f t="shared" si="80"/>
        <v>-49.455042071046002</v>
      </c>
      <c r="M359" s="18">
        <f t="shared" si="81"/>
        <v>-36.455042071046002</v>
      </c>
      <c r="N359">
        <f t="shared" si="75"/>
        <v>-132.00482230523991</v>
      </c>
      <c r="O359">
        <f t="shared" si="82"/>
        <v>-119.00482230523991</v>
      </c>
      <c r="P359">
        <f t="shared" si="70"/>
        <v>42.004822305239912</v>
      </c>
      <c r="Q359">
        <f t="shared" si="76"/>
        <v>54.004822305239912</v>
      </c>
    </row>
    <row r="360" spans="2:17">
      <c r="B360" s="18">
        <v>351</v>
      </c>
      <c r="C360" s="3">
        <f t="shared" si="77"/>
        <v>6.7521367521367517E-2</v>
      </c>
      <c r="D360" s="7">
        <f t="shared" si="71"/>
        <v>3.862826123943258</v>
      </c>
      <c r="E360" s="6">
        <f t="shared" si="72"/>
        <v>3.9</v>
      </c>
      <c r="F360" s="4">
        <f t="shared" si="73"/>
        <v>0.23882612394325786</v>
      </c>
      <c r="G360" s="18">
        <f t="shared" si="78"/>
        <v>0.2</v>
      </c>
      <c r="H360" s="4">
        <f t="shared" si="74"/>
        <v>351.79921830498716</v>
      </c>
      <c r="I360" s="18">
        <f t="shared" si="79"/>
        <v>126.32942388729583</v>
      </c>
      <c r="J360" s="23">
        <f>VLOOKUP(G360,'FS antenna gain'!$A$2:$B$902,2)</f>
        <v>43.754975000000456</v>
      </c>
      <c r="K360" s="18">
        <f>VLOOKUP(E360,'vehicle radar antenna gain'!$A$3:$D$903,2)</f>
        <v>-17.455042071046002</v>
      </c>
      <c r="L360" s="18">
        <f t="shared" si="80"/>
        <v>-49.455042071046002</v>
      </c>
      <c r="M360" s="18">
        <f t="shared" si="81"/>
        <v>-36.455042071046002</v>
      </c>
      <c r="N360">
        <f t="shared" si="75"/>
        <v>-132.02949095834137</v>
      </c>
      <c r="O360">
        <f t="shared" si="82"/>
        <v>-119.02949095834137</v>
      </c>
      <c r="P360">
        <f t="shared" si="70"/>
        <v>42.02949095834137</v>
      </c>
      <c r="Q360">
        <f t="shared" si="76"/>
        <v>54.02949095834137</v>
      </c>
    </row>
    <row r="361" spans="2:17">
      <c r="B361" s="18">
        <v>352</v>
      </c>
      <c r="C361" s="3">
        <f t="shared" si="77"/>
        <v>6.7329545454545447E-2</v>
      </c>
      <c r="D361" s="7">
        <f t="shared" si="71"/>
        <v>3.8518852683619329</v>
      </c>
      <c r="E361" s="6">
        <f t="shared" si="72"/>
        <v>3.9</v>
      </c>
      <c r="F361" s="4">
        <f t="shared" si="73"/>
        <v>0.22788526836193279</v>
      </c>
      <c r="G361" s="18">
        <f t="shared" si="78"/>
        <v>0.2</v>
      </c>
      <c r="H361" s="4">
        <f t="shared" si="74"/>
        <v>352.79695293468734</v>
      </c>
      <c r="I361" s="18">
        <f t="shared" si="79"/>
        <v>126.35402299534604</v>
      </c>
      <c r="J361" s="23">
        <f>VLOOKUP(G361,'FS antenna gain'!$A$2:$B$902,2)</f>
        <v>43.754975000000456</v>
      </c>
      <c r="K361" s="18">
        <f>VLOOKUP(E361,'vehicle radar antenna gain'!$A$3:$D$903,2)</f>
        <v>-17.455042071046002</v>
      </c>
      <c r="L361" s="18">
        <f t="shared" si="80"/>
        <v>-49.455042071046002</v>
      </c>
      <c r="M361" s="18">
        <f t="shared" si="81"/>
        <v>-36.455042071046002</v>
      </c>
      <c r="N361">
        <f t="shared" si="75"/>
        <v>-132.05409006639158</v>
      </c>
      <c r="O361">
        <f t="shared" si="82"/>
        <v>-119.05409006639158</v>
      </c>
      <c r="P361">
        <f t="shared" si="70"/>
        <v>42.054090066391581</v>
      </c>
      <c r="Q361">
        <f t="shared" si="76"/>
        <v>54.054090066391581</v>
      </c>
    </row>
    <row r="362" spans="2:17">
      <c r="B362" s="18">
        <v>353</v>
      </c>
      <c r="C362" s="3">
        <f t="shared" si="77"/>
        <v>6.7138810198300286E-2</v>
      </c>
      <c r="D362" s="7">
        <f t="shared" si="71"/>
        <v>3.8410061216789515</v>
      </c>
      <c r="E362" s="6">
        <f t="shared" si="72"/>
        <v>3.8</v>
      </c>
      <c r="F362" s="4">
        <f t="shared" si="73"/>
        <v>0.21700612167895139</v>
      </c>
      <c r="G362" s="18">
        <f t="shared" si="78"/>
        <v>0.2</v>
      </c>
      <c r="H362" s="4">
        <f t="shared" si="74"/>
        <v>353.79470035601156</v>
      </c>
      <c r="I362" s="18">
        <f t="shared" si="79"/>
        <v>126.37855294756918</v>
      </c>
      <c r="J362" s="23">
        <f>VLOOKUP(G362,'FS antenna gain'!$A$2:$B$902,2)</f>
        <v>43.754975000000456</v>
      </c>
      <c r="K362" s="18">
        <f>VLOOKUP(E362,'vehicle radar antenna gain'!$A$3:$D$903,2)</f>
        <v>-17.560501836090999</v>
      </c>
      <c r="L362" s="18">
        <f t="shared" si="80"/>
        <v>-49.560501836090999</v>
      </c>
      <c r="M362" s="18">
        <f t="shared" si="81"/>
        <v>-36.560501836090999</v>
      </c>
      <c r="N362">
        <f t="shared" si="75"/>
        <v>-132.18407978365971</v>
      </c>
      <c r="O362">
        <f t="shared" si="82"/>
        <v>-119.18407978365971</v>
      </c>
      <c r="P362">
        <f t="shared" si="70"/>
        <v>42.184079783659712</v>
      </c>
      <c r="Q362">
        <f t="shared" si="76"/>
        <v>54.184079783659712</v>
      </c>
    </row>
    <row r="363" spans="2:17">
      <c r="B363" s="18">
        <v>354</v>
      </c>
      <c r="C363" s="3">
        <f t="shared" si="77"/>
        <v>6.6949152542372881E-2</v>
      </c>
      <c r="D363" s="7">
        <f t="shared" si="71"/>
        <v>3.8301881640621533</v>
      </c>
      <c r="E363" s="6">
        <f t="shared" si="72"/>
        <v>3.8</v>
      </c>
      <c r="F363" s="4">
        <f t="shared" si="73"/>
        <v>0.20618816406215323</v>
      </c>
      <c r="G363" s="18">
        <f t="shared" si="78"/>
        <v>0.2</v>
      </c>
      <c r="H363" s="4">
        <f t="shared" si="74"/>
        <v>354.79246046104191</v>
      </c>
      <c r="I363" s="18">
        <f t="shared" si="79"/>
        <v>126.40301412994603</v>
      </c>
      <c r="J363" s="23">
        <f>VLOOKUP(G363,'FS antenna gain'!$A$2:$B$902,2)</f>
        <v>43.754975000000456</v>
      </c>
      <c r="K363" s="18">
        <f>VLOOKUP(E363,'vehicle radar antenna gain'!$A$3:$D$903,2)</f>
        <v>-17.560501836090999</v>
      </c>
      <c r="L363" s="18">
        <f t="shared" si="80"/>
        <v>-49.560501836090999</v>
      </c>
      <c r="M363" s="18">
        <f t="shared" si="81"/>
        <v>-36.560501836090999</v>
      </c>
      <c r="N363">
        <f t="shared" si="75"/>
        <v>-132.20854096603657</v>
      </c>
      <c r="O363">
        <f t="shared" si="82"/>
        <v>-119.20854096603657</v>
      </c>
      <c r="P363">
        <f t="shared" si="70"/>
        <v>42.208540966036566</v>
      </c>
      <c r="Q363">
        <f t="shared" si="76"/>
        <v>54.208540966036566</v>
      </c>
    </row>
    <row r="364" spans="2:17">
      <c r="B364" s="18">
        <v>355</v>
      </c>
      <c r="C364" s="3">
        <f t="shared" si="77"/>
        <v>6.676056338028169E-2</v>
      </c>
      <c r="D364" s="7">
        <f t="shared" si="71"/>
        <v>3.8194308814930564</v>
      </c>
      <c r="E364" s="6">
        <f t="shared" si="72"/>
        <v>3.8</v>
      </c>
      <c r="F364" s="4">
        <f t="shared" si="73"/>
        <v>0.19543088149305632</v>
      </c>
      <c r="G364" s="18">
        <f t="shared" si="78"/>
        <v>0.2</v>
      </c>
      <c r="H364" s="4">
        <f t="shared" si="74"/>
        <v>355.79023314306983</v>
      </c>
      <c r="I364" s="18">
        <f t="shared" si="79"/>
        <v>126.42740692525001</v>
      </c>
      <c r="J364" s="23">
        <f>VLOOKUP(G364,'FS antenna gain'!$A$2:$B$902,2)</f>
        <v>43.754975000000456</v>
      </c>
      <c r="K364" s="18">
        <f>VLOOKUP(E364,'vehicle radar antenna gain'!$A$3:$D$903,2)</f>
        <v>-17.560501836090999</v>
      </c>
      <c r="L364" s="18">
        <f t="shared" si="80"/>
        <v>-49.560501836090999</v>
      </c>
      <c r="M364" s="18">
        <f t="shared" si="81"/>
        <v>-36.560501836090999</v>
      </c>
      <c r="N364">
        <f t="shared" si="75"/>
        <v>-132.23293376134055</v>
      </c>
      <c r="O364">
        <f t="shared" si="82"/>
        <v>-119.23293376134055</v>
      </c>
      <c r="P364">
        <f t="shared" si="70"/>
        <v>42.232933761340547</v>
      </c>
      <c r="Q364">
        <f t="shared" si="76"/>
        <v>54.232933761340547</v>
      </c>
    </row>
    <row r="365" spans="2:17">
      <c r="B365" s="18">
        <v>356</v>
      </c>
      <c r="C365" s="3">
        <f t="shared" si="77"/>
        <v>6.6573033707865173E-2</v>
      </c>
      <c r="D365" s="7">
        <f t="shared" si="71"/>
        <v>3.808733765685929</v>
      </c>
      <c r="E365" s="6">
        <f t="shared" si="72"/>
        <v>3.8</v>
      </c>
      <c r="F365" s="4">
        <f t="shared" si="73"/>
        <v>0.18473376568592892</v>
      </c>
      <c r="G365" s="18">
        <f t="shared" si="78"/>
        <v>0.2</v>
      </c>
      <c r="H365" s="4">
        <f t="shared" si="74"/>
        <v>356.78801829657903</v>
      </c>
      <c r="I365" s="18">
        <f t="shared" si="79"/>
        <v>126.45173171308232</v>
      </c>
      <c r="J365" s="23">
        <f>VLOOKUP(G365,'FS antenna gain'!$A$2:$B$902,2)</f>
        <v>43.754975000000456</v>
      </c>
      <c r="K365" s="18">
        <f>VLOOKUP(E365,'vehicle radar antenna gain'!$A$3:$D$903,2)</f>
        <v>-17.560501836090999</v>
      </c>
      <c r="L365" s="18">
        <f t="shared" si="80"/>
        <v>-49.560501836090999</v>
      </c>
      <c r="M365" s="18">
        <f t="shared" si="81"/>
        <v>-36.560501836090999</v>
      </c>
      <c r="N365">
        <f t="shared" si="75"/>
        <v>-132.25725854917286</v>
      </c>
      <c r="O365">
        <f t="shared" si="82"/>
        <v>-119.25725854917286</v>
      </c>
      <c r="P365">
        <f t="shared" si="70"/>
        <v>42.25725854917286</v>
      </c>
      <c r="Q365">
        <f t="shared" si="76"/>
        <v>54.25725854917286</v>
      </c>
    </row>
    <row r="366" spans="2:17">
      <c r="B366" s="18">
        <v>357</v>
      </c>
      <c r="C366" s="3">
        <f t="shared" si="77"/>
        <v>6.638655462184874E-2</v>
      </c>
      <c r="D366" s="7">
        <f t="shared" si="71"/>
        <v>3.7980963140082049</v>
      </c>
      <c r="E366" s="6">
        <f t="shared" si="72"/>
        <v>3.8</v>
      </c>
      <c r="F366" s="4">
        <f t="shared" si="73"/>
        <v>0.1740963140082048</v>
      </c>
      <c r="G366" s="18">
        <f t="shared" si="78"/>
        <v>0.2</v>
      </c>
      <c r="H366" s="4">
        <f t="shared" si="74"/>
        <v>357.78581581722887</v>
      </c>
      <c r="I366" s="18">
        <f t="shared" si="79"/>
        <v>126.47598886990664</v>
      </c>
      <c r="J366" s="23">
        <f>VLOOKUP(G366,'FS antenna gain'!$A$2:$B$902,2)</f>
        <v>43.754975000000456</v>
      </c>
      <c r="K366" s="18">
        <f>VLOOKUP(E366,'vehicle radar antenna gain'!$A$3:$D$903,2)</f>
        <v>-17.560501836090999</v>
      </c>
      <c r="L366" s="18">
        <f t="shared" si="80"/>
        <v>-49.560501836090999</v>
      </c>
      <c r="M366" s="18">
        <f t="shared" si="81"/>
        <v>-36.560501836090999</v>
      </c>
      <c r="N366">
        <f t="shared" si="75"/>
        <v>-132.28151570599718</v>
      </c>
      <c r="O366">
        <f t="shared" si="82"/>
        <v>-119.28151570599718</v>
      </c>
      <c r="P366">
        <f t="shared" si="70"/>
        <v>42.28151570599718</v>
      </c>
      <c r="Q366">
        <f t="shared" si="76"/>
        <v>54.28151570599718</v>
      </c>
    </row>
    <row r="367" spans="2:17">
      <c r="B367" s="18">
        <v>358</v>
      </c>
      <c r="C367" s="3">
        <f t="shared" si="77"/>
        <v>6.6201117318435754E-2</v>
      </c>
      <c r="D367" s="7">
        <f t="shared" si="71"/>
        <v>3.787518029402233</v>
      </c>
      <c r="E367" s="6">
        <f t="shared" si="72"/>
        <v>3.8</v>
      </c>
      <c r="F367" s="4">
        <f t="shared" si="73"/>
        <v>0.16351802940223292</v>
      </c>
      <c r="G367" s="18">
        <f t="shared" si="78"/>
        <v>0.2</v>
      </c>
      <c r="H367" s="4">
        <f t="shared" si="74"/>
        <v>358.7836256018382</v>
      </c>
      <c r="I367" s="18">
        <f t="shared" si="79"/>
        <v>126.50017876908362</v>
      </c>
      <c r="J367" s="23">
        <f>VLOOKUP(G367,'FS antenna gain'!$A$2:$B$902,2)</f>
        <v>43.754975000000456</v>
      </c>
      <c r="K367" s="18">
        <f>VLOOKUP(E367,'vehicle radar antenna gain'!$A$3:$D$903,2)</f>
        <v>-17.560501836090999</v>
      </c>
      <c r="L367" s="18">
        <f t="shared" si="80"/>
        <v>-49.560501836090999</v>
      </c>
      <c r="M367" s="18">
        <f t="shared" si="81"/>
        <v>-36.560501836090999</v>
      </c>
      <c r="N367">
        <f t="shared" si="75"/>
        <v>-132.30570560517415</v>
      </c>
      <c r="O367">
        <f t="shared" si="82"/>
        <v>-119.30570560517415</v>
      </c>
      <c r="P367">
        <f t="shared" si="70"/>
        <v>42.305705605174154</v>
      </c>
      <c r="Q367">
        <f t="shared" si="76"/>
        <v>54.305705605174154</v>
      </c>
    </row>
    <row r="368" spans="2:17">
      <c r="B368" s="18">
        <v>359</v>
      </c>
      <c r="C368" s="3">
        <f t="shared" si="77"/>
        <v>6.6016713091922002E-2</v>
      </c>
      <c r="D368" s="7">
        <f t="shared" si="71"/>
        <v>3.7769984203083049</v>
      </c>
      <c r="E368" s="6">
        <f t="shared" si="72"/>
        <v>3.8</v>
      </c>
      <c r="F368" s="4">
        <f t="shared" si="73"/>
        <v>0.15299842030830479</v>
      </c>
      <c r="G368" s="18">
        <f t="shared" si="78"/>
        <v>0.2</v>
      </c>
      <c r="H368" s="4">
        <f t="shared" si="74"/>
        <v>359.78144754836927</v>
      </c>
      <c r="I368" s="18">
        <f t="shared" si="79"/>
        <v>126.52430178090452</v>
      </c>
      <c r="J368" s="23">
        <f>VLOOKUP(G368,'FS antenna gain'!$A$2:$B$902,2)</f>
        <v>43.754975000000456</v>
      </c>
      <c r="K368" s="18">
        <f>VLOOKUP(E368,'vehicle radar antenna gain'!$A$3:$D$903,2)</f>
        <v>-17.560501836090999</v>
      </c>
      <c r="L368" s="18">
        <f t="shared" si="80"/>
        <v>-49.560501836090999</v>
      </c>
      <c r="M368" s="18">
        <f t="shared" si="81"/>
        <v>-36.560501836090999</v>
      </c>
      <c r="N368">
        <f t="shared" si="75"/>
        <v>-132.32982861699506</v>
      </c>
      <c r="O368">
        <f t="shared" si="82"/>
        <v>-119.32982861699506</v>
      </c>
      <c r="P368">
        <f t="shared" si="70"/>
        <v>42.329828616995059</v>
      </c>
      <c r="Q368">
        <f t="shared" si="76"/>
        <v>54.329828616995059</v>
      </c>
    </row>
    <row r="369" spans="2:17">
      <c r="B369" s="18">
        <v>360</v>
      </c>
      <c r="C369" s="3">
        <f t="shared" si="77"/>
        <v>6.5833333333333327E-2</v>
      </c>
      <c r="D369" s="7">
        <f t="shared" si="71"/>
        <v>3.7665370005889605</v>
      </c>
      <c r="E369" s="6">
        <f t="shared" si="72"/>
        <v>3.8</v>
      </c>
      <c r="F369" s="4">
        <f t="shared" si="73"/>
        <v>0.14253700058896035</v>
      </c>
      <c r="G369" s="18">
        <f t="shared" si="78"/>
        <v>0.1</v>
      </c>
      <c r="H369" s="4">
        <f t="shared" si="74"/>
        <v>360.77928155591195</v>
      </c>
      <c r="I369" s="18">
        <f t="shared" si="79"/>
        <v>126.54835827262485</v>
      </c>
      <c r="J369" s="23">
        <f>VLOOKUP(G369,'FS antenna gain'!$A$2:$B$902,2)</f>
        <v>43.938743749999759</v>
      </c>
      <c r="K369" s="18">
        <f>VLOOKUP(E369,'vehicle radar antenna gain'!$A$3:$D$903,2)</f>
        <v>-17.560501836090999</v>
      </c>
      <c r="L369" s="18">
        <f t="shared" si="80"/>
        <v>-49.560501836090999</v>
      </c>
      <c r="M369" s="18">
        <f t="shared" si="81"/>
        <v>-36.560501836090999</v>
      </c>
      <c r="N369">
        <f t="shared" si="75"/>
        <v>-132.17011635871609</v>
      </c>
      <c r="O369">
        <f t="shared" si="82"/>
        <v>-119.17011635871609</v>
      </c>
      <c r="P369">
        <f t="shared" si="70"/>
        <v>42.170116358716086</v>
      </c>
      <c r="Q369">
        <f t="shared" si="76"/>
        <v>54.170116358716086</v>
      </c>
    </row>
    <row r="370" spans="2:17">
      <c r="B370" s="18">
        <v>361</v>
      </c>
      <c r="C370" s="3">
        <f t="shared" si="77"/>
        <v>6.5650969529085876E-2</v>
      </c>
      <c r="D370" s="7">
        <f t="shared" si="71"/>
        <v>3.7561332894545418</v>
      </c>
      <c r="E370" s="6">
        <f t="shared" si="72"/>
        <v>3.8</v>
      </c>
      <c r="F370" s="4">
        <f t="shared" si="73"/>
        <v>0.13213328945454172</v>
      </c>
      <c r="G370" s="18">
        <f t="shared" si="78"/>
        <v>0.1</v>
      </c>
      <c r="H370" s="4">
        <f t="shared" si="74"/>
        <v>361.77712752466817</v>
      </c>
      <c r="I370" s="18">
        <f t="shared" si="79"/>
        <v>126.57234860849718</v>
      </c>
      <c r="J370" s="23">
        <f>VLOOKUP(G370,'FS antenna gain'!$A$2:$B$902,2)</f>
        <v>43.938743749999759</v>
      </c>
      <c r="K370" s="18">
        <f>VLOOKUP(E370,'vehicle radar antenna gain'!$A$3:$D$903,2)</f>
        <v>-17.560501836090999</v>
      </c>
      <c r="L370" s="18">
        <f t="shared" si="80"/>
        <v>-49.560501836090999</v>
      </c>
      <c r="M370" s="18">
        <f t="shared" si="81"/>
        <v>-36.560501836090999</v>
      </c>
      <c r="N370">
        <f t="shared" si="75"/>
        <v>-132.19410669458841</v>
      </c>
      <c r="O370">
        <f t="shared" si="82"/>
        <v>-119.19410669458841</v>
      </c>
      <c r="P370">
        <f t="shared" ref="P370:P433" si="83">-(N370-$I$4)</f>
        <v>42.194106694588413</v>
      </c>
      <c r="Q370">
        <f t="shared" si="76"/>
        <v>54.194106694588413</v>
      </c>
    </row>
    <row r="371" spans="2:17">
      <c r="B371" s="18">
        <v>362</v>
      </c>
      <c r="C371" s="3">
        <f t="shared" si="77"/>
        <v>6.5469613259668505E-2</v>
      </c>
      <c r="D371" s="7">
        <f t="shared" si="71"/>
        <v>3.7457868113899582</v>
      </c>
      <c r="E371" s="6">
        <f t="shared" si="72"/>
        <v>3.7</v>
      </c>
      <c r="F371" s="4">
        <f t="shared" si="73"/>
        <v>0.12178681138995806</v>
      </c>
      <c r="G371" s="18">
        <f t="shared" si="78"/>
        <v>0.1</v>
      </c>
      <c r="H371" s="4">
        <f t="shared" si="74"/>
        <v>362.77498535593656</v>
      </c>
      <c r="I371" s="18">
        <f t="shared" si="79"/>
        <v>126.59627314980355</v>
      </c>
      <c r="J371" s="23">
        <f>VLOOKUP(G371,'FS antenna gain'!$A$2:$B$902,2)</f>
        <v>43.938743749999759</v>
      </c>
      <c r="K371" s="18">
        <f>VLOOKUP(E371,'vehicle radar antenna gain'!$A$3:$D$903,2)</f>
        <v>-17.560501836090999</v>
      </c>
      <c r="L371" s="18">
        <f t="shared" si="80"/>
        <v>-49.560501836090999</v>
      </c>
      <c r="M371" s="18">
        <f t="shared" si="81"/>
        <v>-36.560501836090999</v>
      </c>
      <c r="N371">
        <f t="shared" si="75"/>
        <v>-132.21803123589478</v>
      </c>
      <c r="O371">
        <f t="shared" si="82"/>
        <v>-119.21803123589478</v>
      </c>
      <c r="P371">
        <f t="shared" si="83"/>
        <v>42.218031235894784</v>
      </c>
      <c r="Q371">
        <f t="shared" si="76"/>
        <v>54.218031235894784</v>
      </c>
    </row>
    <row r="372" spans="2:17">
      <c r="B372" s="18">
        <v>363</v>
      </c>
      <c r="C372" s="3">
        <f t="shared" si="77"/>
        <v>6.5289256198347106E-2</v>
      </c>
      <c r="D372" s="7">
        <f t="shared" si="71"/>
        <v>3.7354970960826632</v>
      </c>
      <c r="E372" s="6">
        <f t="shared" si="72"/>
        <v>3.7</v>
      </c>
      <c r="F372" s="4">
        <f t="shared" si="73"/>
        <v>0.11149709608266312</v>
      </c>
      <c r="G372" s="18">
        <f t="shared" si="78"/>
        <v>0.1</v>
      </c>
      <c r="H372" s="4">
        <f t="shared" si="74"/>
        <v>363.77285495209782</v>
      </c>
      <c r="I372" s="18">
        <f t="shared" si="79"/>
        <v>126.62013225488778</v>
      </c>
      <c r="J372" s="23">
        <f>VLOOKUP(G372,'FS antenna gain'!$A$2:$B$902,2)</f>
        <v>43.938743749999759</v>
      </c>
      <c r="K372" s="18">
        <f>VLOOKUP(E372,'vehicle radar antenna gain'!$A$3:$D$903,2)</f>
        <v>-17.560501836090999</v>
      </c>
      <c r="L372" s="18">
        <f t="shared" si="80"/>
        <v>-49.560501836090999</v>
      </c>
      <c r="M372" s="18">
        <f t="shared" si="81"/>
        <v>-36.560501836090999</v>
      </c>
      <c r="N372">
        <f t="shared" si="75"/>
        <v>-132.24189034097901</v>
      </c>
      <c r="O372">
        <f t="shared" si="82"/>
        <v>-119.24189034097901</v>
      </c>
      <c r="P372">
        <f t="shared" si="83"/>
        <v>42.241890340979012</v>
      </c>
      <c r="Q372">
        <f t="shared" si="76"/>
        <v>54.241890340979012</v>
      </c>
    </row>
    <row r="373" spans="2:17">
      <c r="B373" s="18">
        <v>364</v>
      </c>
      <c r="C373" s="3">
        <f t="shared" si="77"/>
        <v>6.5109890109890114E-2</v>
      </c>
      <c r="D373" s="7">
        <f t="shared" si="71"/>
        <v>3.7252636783517921</v>
      </c>
      <c r="E373" s="6">
        <f t="shared" si="72"/>
        <v>3.7</v>
      </c>
      <c r="F373" s="4">
        <f t="shared" si="73"/>
        <v>0.10126367835179195</v>
      </c>
      <c r="G373" s="18">
        <f t="shared" si="78"/>
        <v>0.1</v>
      </c>
      <c r="H373" s="4">
        <f t="shared" si="74"/>
        <v>364.77073621659946</v>
      </c>
      <c r="I373" s="18">
        <f t="shared" si="79"/>
        <v>126.64392627918681</v>
      </c>
      <c r="J373" s="23">
        <f>VLOOKUP(G373,'FS antenna gain'!$A$2:$B$902,2)</f>
        <v>43.938743749999759</v>
      </c>
      <c r="K373" s="18">
        <f>VLOOKUP(E373,'vehicle radar antenna gain'!$A$3:$D$903,2)</f>
        <v>-17.560501836090999</v>
      </c>
      <c r="L373" s="18">
        <f t="shared" si="80"/>
        <v>-49.560501836090999</v>
      </c>
      <c r="M373" s="18">
        <f t="shared" si="81"/>
        <v>-36.560501836090999</v>
      </c>
      <c r="N373">
        <f t="shared" si="75"/>
        <v>-132.26568436527805</v>
      </c>
      <c r="O373">
        <f t="shared" si="82"/>
        <v>-119.26568436527805</v>
      </c>
      <c r="P373">
        <f t="shared" si="83"/>
        <v>42.265684365278048</v>
      </c>
      <c r="Q373">
        <f t="shared" si="76"/>
        <v>54.265684365278048</v>
      </c>
    </row>
    <row r="374" spans="2:17">
      <c r="B374" s="18">
        <v>365</v>
      </c>
      <c r="C374" s="3">
        <f t="shared" si="77"/>
        <v>6.4931506849315063E-2</v>
      </c>
      <c r="D374" s="7">
        <f t="shared" si="71"/>
        <v>3.7150860980784648</v>
      </c>
      <c r="E374" s="6">
        <f t="shared" si="72"/>
        <v>3.7</v>
      </c>
      <c r="F374" s="4">
        <f t="shared" si="73"/>
        <v>9.1086098078464683E-2</v>
      </c>
      <c r="G374" s="18">
        <f t="shared" si="78"/>
        <v>0.1</v>
      </c>
      <c r="H374" s="4">
        <f t="shared" si="74"/>
        <v>365.76862905394171</v>
      </c>
      <c r="I374" s="18">
        <f t="shared" si="79"/>
        <v>126.66765557526224</v>
      </c>
      <c r="J374" s="23">
        <f>VLOOKUP(G374,'FS antenna gain'!$A$2:$B$902,2)</f>
        <v>43.938743749999759</v>
      </c>
      <c r="K374" s="18">
        <f>VLOOKUP(E374,'vehicle radar antenna gain'!$A$3:$D$903,2)</f>
        <v>-17.560501836090999</v>
      </c>
      <c r="L374" s="18">
        <f t="shared" si="80"/>
        <v>-49.560501836090999</v>
      </c>
      <c r="M374" s="18">
        <f t="shared" si="81"/>
        <v>-36.560501836090999</v>
      </c>
      <c r="N374">
        <f t="shared" si="75"/>
        <v>-132.28941366135348</v>
      </c>
      <c r="O374">
        <f t="shared" si="82"/>
        <v>-119.28941366135348</v>
      </c>
      <c r="P374">
        <f t="shared" si="83"/>
        <v>42.289413661353478</v>
      </c>
      <c r="Q374">
        <f t="shared" si="76"/>
        <v>54.289413661353478</v>
      </c>
    </row>
    <row r="375" spans="2:17">
      <c r="B375" s="18">
        <v>366</v>
      </c>
      <c r="C375" s="3">
        <f t="shared" si="77"/>
        <v>6.4754098360655737E-2</v>
      </c>
      <c r="D375" s="7">
        <f t="shared" si="71"/>
        <v>3.704963900137217</v>
      </c>
      <c r="E375" s="6">
        <f t="shared" si="72"/>
        <v>3.7</v>
      </c>
      <c r="F375" s="4">
        <f t="shared" si="73"/>
        <v>8.0963900137216882E-2</v>
      </c>
      <c r="G375" s="18">
        <f t="shared" si="78"/>
        <v>0.1</v>
      </c>
      <c r="H375" s="4">
        <f t="shared" si="74"/>
        <v>366.76653336966285</v>
      </c>
      <c r="I375" s="18">
        <f t="shared" si="79"/>
        <v>126.69132049283081</v>
      </c>
      <c r="J375" s="23">
        <f>VLOOKUP(G375,'FS antenna gain'!$A$2:$B$902,2)</f>
        <v>43.938743749999759</v>
      </c>
      <c r="K375" s="18">
        <f>VLOOKUP(E375,'vehicle radar antenna gain'!$A$3:$D$903,2)</f>
        <v>-17.560501836090999</v>
      </c>
      <c r="L375" s="18">
        <f t="shared" si="80"/>
        <v>-49.560501836090999</v>
      </c>
      <c r="M375" s="18">
        <f t="shared" si="81"/>
        <v>-36.560501836090999</v>
      </c>
      <c r="N375">
        <f t="shared" si="75"/>
        <v>-132.31307857892205</v>
      </c>
      <c r="O375">
        <f t="shared" si="82"/>
        <v>-119.31307857892205</v>
      </c>
      <c r="P375">
        <f t="shared" si="83"/>
        <v>42.313078578922045</v>
      </c>
      <c r="Q375">
        <f t="shared" si="76"/>
        <v>54.313078578922045</v>
      </c>
    </row>
    <row r="376" spans="2:17">
      <c r="B376" s="18">
        <v>367</v>
      </c>
      <c r="C376" s="3">
        <f t="shared" si="77"/>
        <v>6.4577656675749315E-2</v>
      </c>
      <c r="D376" s="7">
        <f t="shared" si="71"/>
        <v>3.694896634328535</v>
      </c>
      <c r="E376" s="6">
        <f t="shared" si="72"/>
        <v>3.7</v>
      </c>
      <c r="F376" s="4">
        <f t="shared" si="73"/>
        <v>7.089663432853488E-2</v>
      </c>
      <c r="G376" s="18">
        <f t="shared" si="78"/>
        <v>0.1</v>
      </c>
      <c r="H376" s="4">
        <f t="shared" si="74"/>
        <v>367.76444907032544</v>
      </c>
      <c r="I376" s="18">
        <f t="shared" si="79"/>
        <v>126.71492137879494</v>
      </c>
      <c r="J376" s="23">
        <f>VLOOKUP(G376,'FS antenna gain'!$A$2:$B$902,2)</f>
        <v>43.938743749999759</v>
      </c>
      <c r="K376" s="18">
        <f>VLOOKUP(E376,'vehicle radar antenna gain'!$A$3:$D$903,2)</f>
        <v>-17.560501836090999</v>
      </c>
      <c r="L376" s="18">
        <f t="shared" si="80"/>
        <v>-49.560501836090999</v>
      </c>
      <c r="M376" s="18">
        <f t="shared" si="81"/>
        <v>-36.560501836090999</v>
      </c>
      <c r="N376">
        <f t="shared" si="75"/>
        <v>-132.33667946488617</v>
      </c>
      <c r="O376">
        <f t="shared" si="82"/>
        <v>-119.33667946488617</v>
      </c>
      <c r="P376">
        <f t="shared" si="83"/>
        <v>42.336679464886174</v>
      </c>
      <c r="Q376">
        <f t="shared" si="76"/>
        <v>54.336679464886174</v>
      </c>
    </row>
    <row r="377" spans="2:17">
      <c r="B377" s="18">
        <v>368</v>
      </c>
      <c r="C377" s="3">
        <f t="shared" si="77"/>
        <v>6.4402173913043481E-2</v>
      </c>
      <c r="D377" s="7">
        <f t="shared" si="71"/>
        <v>3.6848838553124894</v>
      </c>
      <c r="E377" s="6">
        <f t="shared" si="72"/>
        <v>3.7</v>
      </c>
      <c r="F377" s="4">
        <f t="shared" si="73"/>
        <v>6.0883855312489299E-2</v>
      </c>
      <c r="G377" s="18">
        <f t="shared" si="78"/>
        <v>0.1</v>
      </c>
      <c r="H377" s="4">
        <f t="shared" si="74"/>
        <v>368.76237606350247</v>
      </c>
      <c r="I377" s="18">
        <f t="shared" si="79"/>
        <v>126.73845857727275</v>
      </c>
      <c r="J377" s="23">
        <f>VLOOKUP(G377,'FS antenna gain'!$A$2:$B$902,2)</f>
        <v>43.938743749999759</v>
      </c>
      <c r="K377" s="18">
        <f>VLOOKUP(E377,'vehicle radar antenna gain'!$A$3:$D$903,2)</f>
        <v>-17.560501836090999</v>
      </c>
      <c r="L377" s="18">
        <f t="shared" si="80"/>
        <v>-49.560501836090999</v>
      </c>
      <c r="M377" s="18">
        <f t="shared" si="81"/>
        <v>-36.560501836090999</v>
      </c>
      <c r="N377">
        <f t="shared" si="75"/>
        <v>-132.36021666336399</v>
      </c>
      <c r="O377">
        <f t="shared" si="82"/>
        <v>-119.36021666336399</v>
      </c>
      <c r="P377">
        <f t="shared" si="83"/>
        <v>42.360216663363985</v>
      </c>
      <c r="Q377">
        <f t="shared" si="76"/>
        <v>54.360216663363985</v>
      </c>
    </row>
    <row r="378" spans="2:17">
      <c r="B378" s="18">
        <v>369</v>
      </c>
      <c r="C378" s="3">
        <f t="shared" si="77"/>
        <v>6.4227642276422761E-2</v>
      </c>
      <c r="D378" s="7">
        <f t="shared" si="71"/>
        <v>3.674925122543427</v>
      </c>
      <c r="E378" s="6">
        <f t="shared" si="72"/>
        <v>3.7</v>
      </c>
      <c r="F378" s="4">
        <f t="shared" si="73"/>
        <v>5.0925122543426848E-2</v>
      </c>
      <c r="G378" s="18">
        <f t="shared" si="78"/>
        <v>0.1</v>
      </c>
      <c r="H378" s="4">
        <f t="shared" si="74"/>
        <v>369.76031425776347</v>
      </c>
      <c r="I378" s="18">
        <f t="shared" si="79"/>
        <v>126.76193242962751</v>
      </c>
      <c r="J378" s="23">
        <f>VLOOKUP(G378,'FS antenna gain'!$A$2:$B$902,2)</f>
        <v>43.938743749999759</v>
      </c>
      <c r="K378" s="18">
        <f>VLOOKUP(E378,'vehicle radar antenna gain'!$A$3:$D$903,2)</f>
        <v>-17.560501836090999</v>
      </c>
      <c r="L378" s="18">
        <f t="shared" si="80"/>
        <v>-49.560501836090999</v>
      </c>
      <c r="M378" s="18">
        <f t="shared" si="81"/>
        <v>-36.560501836090999</v>
      </c>
      <c r="N378">
        <f t="shared" si="75"/>
        <v>-132.38369051571874</v>
      </c>
      <c r="O378">
        <f t="shared" si="82"/>
        <v>-119.38369051571874</v>
      </c>
      <c r="P378">
        <f t="shared" si="83"/>
        <v>42.38369051571874</v>
      </c>
      <c r="Q378">
        <f t="shared" si="76"/>
        <v>54.38369051571874</v>
      </c>
    </row>
    <row r="379" spans="2:17">
      <c r="B379" s="18">
        <v>370</v>
      </c>
      <c r="C379" s="3">
        <f t="shared" si="77"/>
        <v>6.4054054054054052E-2</v>
      </c>
      <c r="D379" s="7">
        <f t="shared" si="71"/>
        <v>3.6650200002057245</v>
      </c>
      <c r="E379" s="6">
        <f t="shared" si="72"/>
        <v>3.7</v>
      </c>
      <c r="F379" s="4">
        <f t="shared" si="73"/>
        <v>4.1020000205724383E-2</v>
      </c>
      <c r="G379" s="18">
        <f t="shared" si="78"/>
        <v>0</v>
      </c>
      <c r="H379" s="4">
        <f t="shared" si="74"/>
        <v>370.75826356266157</v>
      </c>
      <c r="I379" s="18">
        <f t="shared" si="79"/>
        <v>126.785343274497</v>
      </c>
      <c r="J379" s="23">
        <f>VLOOKUP(G379,'FS antenna gain'!$A$2:$B$902,2)</f>
        <v>44</v>
      </c>
      <c r="K379" s="18">
        <f>VLOOKUP(E379,'vehicle radar antenna gain'!$A$3:$D$903,2)</f>
        <v>-17.560501836090999</v>
      </c>
      <c r="L379" s="18">
        <f t="shared" si="80"/>
        <v>-49.560501836090999</v>
      </c>
      <c r="M379" s="18">
        <f t="shared" si="81"/>
        <v>-36.560501836090999</v>
      </c>
      <c r="N379">
        <f t="shared" si="75"/>
        <v>-132.34584511058799</v>
      </c>
      <c r="O379">
        <f t="shared" si="82"/>
        <v>-119.34584511058799</v>
      </c>
      <c r="P379">
        <f t="shared" si="83"/>
        <v>42.345845110587987</v>
      </c>
      <c r="Q379">
        <f t="shared" si="76"/>
        <v>54.345845110587987</v>
      </c>
    </row>
    <row r="380" spans="2:17">
      <c r="B380" s="18">
        <v>371</v>
      </c>
      <c r="C380" s="3">
        <f t="shared" si="77"/>
        <v>6.3881401617250672E-2</v>
      </c>
      <c r="D380" s="7">
        <f t="shared" si="71"/>
        <v>3.6551680571505591</v>
      </c>
      <c r="E380" s="6">
        <f t="shared" si="72"/>
        <v>3.7</v>
      </c>
      <c r="F380" s="4">
        <f t="shared" si="73"/>
        <v>3.1168057150559036E-2</v>
      </c>
      <c r="G380" s="18">
        <f t="shared" si="78"/>
        <v>0</v>
      </c>
      <c r="H380" s="4">
        <f t="shared" si="74"/>
        <v>371.75622388871983</v>
      </c>
      <c r="I380" s="18">
        <f t="shared" si="79"/>
        <v>126.80869144782218</v>
      </c>
      <c r="J380" s="23">
        <f>VLOOKUP(G380,'FS antenna gain'!$A$2:$B$902,2)</f>
        <v>44</v>
      </c>
      <c r="K380" s="18">
        <f>VLOOKUP(E380,'vehicle radar antenna gain'!$A$3:$D$903,2)</f>
        <v>-17.560501836090999</v>
      </c>
      <c r="L380" s="18">
        <f t="shared" si="80"/>
        <v>-49.560501836090999</v>
      </c>
      <c r="M380" s="18">
        <f t="shared" si="81"/>
        <v>-36.560501836090999</v>
      </c>
      <c r="N380">
        <f t="shared" si="75"/>
        <v>-132.36919328391318</v>
      </c>
      <c r="O380">
        <f t="shared" si="82"/>
        <v>-119.36919328391318</v>
      </c>
      <c r="P380">
        <f t="shared" si="83"/>
        <v>42.369193283913177</v>
      </c>
      <c r="Q380">
        <f t="shared" si="76"/>
        <v>54.369193283913177</v>
      </c>
    </row>
    <row r="381" spans="2:17">
      <c r="B381" s="18">
        <v>372</v>
      </c>
      <c r="C381" s="3">
        <f t="shared" si="77"/>
        <v>6.3709677419354835E-2</v>
      </c>
      <c r="D381" s="7">
        <f t="shared" si="71"/>
        <v>3.6453688668336945</v>
      </c>
      <c r="E381" s="6">
        <f t="shared" si="72"/>
        <v>3.6</v>
      </c>
      <c r="F381" s="4">
        <f t="shared" si="73"/>
        <v>2.1368866833694433E-2</v>
      </c>
      <c r="G381" s="18">
        <f t="shared" si="78"/>
        <v>0</v>
      </c>
      <c r="H381" s="4">
        <f t="shared" si="74"/>
        <v>372.75419514741884</v>
      </c>
      <c r="I381" s="18">
        <f t="shared" si="79"/>
        <v>126.83197728287576</v>
      </c>
      <c r="J381" s="23">
        <f>VLOOKUP(G381,'FS antenna gain'!$A$2:$B$902,2)</f>
        <v>44</v>
      </c>
      <c r="K381" s="18">
        <f>VLOOKUP(E381,'vehicle radar antenna gain'!$A$3:$D$903,2)</f>
        <v>-17.655635314983002</v>
      </c>
      <c r="L381" s="18">
        <f t="shared" si="80"/>
        <v>-49.655635314983002</v>
      </c>
      <c r="M381" s="18">
        <f t="shared" si="81"/>
        <v>-36.655635314983002</v>
      </c>
      <c r="N381">
        <f t="shared" si="75"/>
        <v>-132.48761259785874</v>
      </c>
      <c r="O381">
        <f t="shared" si="82"/>
        <v>-119.48761259785874</v>
      </c>
      <c r="P381">
        <f t="shared" si="83"/>
        <v>42.487612597858742</v>
      </c>
      <c r="Q381">
        <f t="shared" si="76"/>
        <v>54.487612597858742</v>
      </c>
    </row>
    <row r="382" spans="2:17">
      <c r="B382" s="18">
        <v>373</v>
      </c>
      <c r="C382" s="3">
        <f t="shared" si="77"/>
        <v>6.3538873994638062E-2</v>
      </c>
      <c r="D382" s="7">
        <f t="shared" si="71"/>
        <v>3.6356220072542604</v>
      </c>
      <c r="E382" s="6">
        <f t="shared" si="72"/>
        <v>3.6</v>
      </c>
      <c r="F382" s="4">
        <f t="shared" si="73"/>
        <v>1.1622007254260325E-2</v>
      </c>
      <c r="G382" s="18">
        <f t="shared" si="78"/>
        <v>0</v>
      </c>
      <c r="H382" s="4">
        <f t="shared" si="74"/>
        <v>373.75217725118341</v>
      </c>
      <c r="I382" s="18">
        <f t="shared" si="79"/>
        <v>126.85520111029018</v>
      </c>
      <c r="J382" s="23">
        <f>VLOOKUP(G382,'FS antenna gain'!$A$2:$B$902,2)</f>
        <v>44</v>
      </c>
      <c r="K382" s="18">
        <f>VLOOKUP(E382,'vehicle radar antenna gain'!$A$3:$D$903,2)</f>
        <v>-17.655635314983002</v>
      </c>
      <c r="L382" s="18">
        <f t="shared" si="80"/>
        <v>-49.655635314983002</v>
      </c>
      <c r="M382" s="18">
        <f t="shared" si="81"/>
        <v>-36.655635314983002</v>
      </c>
      <c r="N382">
        <f t="shared" si="75"/>
        <v>-132.51083642527317</v>
      </c>
      <c r="O382">
        <f t="shared" si="82"/>
        <v>-119.51083642527317</v>
      </c>
      <c r="P382">
        <f t="shared" si="83"/>
        <v>42.510836425273169</v>
      </c>
      <c r="Q382">
        <f t="shared" si="76"/>
        <v>54.510836425273169</v>
      </c>
    </row>
    <row r="383" spans="2:17">
      <c r="B383" s="18">
        <v>374</v>
      </c>
      <c r="C383" s="3">
        <f t="shared" si="77"/>
        <v>6.3368983957219252E-2</v>
      </c>
      <c r="D383" s="7">
        <f t="shared" si="71"/>
        <v>3.6259270608944987</v>
      </c>
      <c r="E383" s="6">
        <f t="shared" si="72"/>
        <v>3.6</v>
      </c>
      <c r="F383" s="4">
        <f t="shared" si="73"/>
        <v>1.9270608944985668E-3</v>
      </c>
      <c r="G383" s="18">
        <f t="shared" si="78"/>
        <v>0</v>
      </c>
      <c r="H383" s="4">
        <f t="shared" si="74"/>
        <v>374.75017011337036</v>
      </c>
      <c r="I383" s="18">
        <f t="shared" si="79"/>
        <v>126.87836325808519</v>
      </c>
      <c r="J383" s="23">
        <f>VLOOKUP(G383,'FS antenna gain'!$A$2:$B$902,2)</f>
        <v>44</v>
      </c>
      <c r="K383" s="18">
        <f>VLOOKUP(E383,'vehicle radar antenna gain'!$A$3:$D$903,2)</f>
        <v>-17.655635314983002</v>
      </c>
      <c r="L383" s="18">
        <f t="shared" si="80"/>
        <v>-49.655635314983002</v>
      </c>
      <c r="M383" s="18">
        <f t="shared" si="81"/>
        <v>-36.655635314983002</v>
      </c>
      <c r="N383">
        <f t="shared" si="75"/>
        <v>-132.53399857306817</v>
      </c>
      <c r="O383">
        <f t="shared" si="82"/>
        <v>-119.53399857306817</v>
      </c>
      <c r="P383">
        <f t="shared" si="83"/>
        <v>42.533998573068175</v>
      </c>
      <c r="Q383">
        <f t="shared" si="76"/>
        <v>54.533998573068175</v>
      </c>
    </row>
    <row r="384" spans="2:17">
      <c r="B384" s="18">
        <v>375</v>
      </c>
      <c r="C384" s="3">
        <f t="shared" si="77"/>
        <v>6.3199999999999992E-2</v>
      </c>
      <c r="D384" s="7">
        <f t="shared" si="71"/>
        <v>3.6162836146604702</v>
      </c>
      <c r="E384" s="6">
        <f t="shared" si="72"/>
        <v>3.6</v>
      </c>
      <c r="F384" s="4">
        <f t="shared" si="73"/>
        <v>-7.7163853395298965E-3</v>
      </c>
      <c r="G384" s="18">
        <f t="shared" si="78"/>
        <v>0</v>
      </c>
      <c r="H384" s="4">
        <f t="shared" si="74"/>
        <v>375.74817364825606</v>
      </c>
      <c r="I384" s="18">
        <f t="shared" si="79"/>
        <v>126.90146405169548</v>
      </c>
      <c r="J384" s="23">
        <f>VLOOKUP(G384,'FS antenna gain'!$A$2:$B$902,2)</f>
        <v>44</v>
      </c>
      <c r="K384" s="18">
        <f>VLOOKUP(E384,'vehicle radar antenna gain'!$A$3:$D$903,2)</f>
        <v>-17.655635314983002</v>
      </c>
      <c r="L384" s="18">
        <f t="shared" si="80"/>
        <v>-49.655635314983002</v>
      </c>
      <c r="M384" s="18">
        <f t="shared" si="81"/>
        <v>-36.655635314983002</v>
      </c>
      <c r="N384">
        <f t="shared" si="75"/>
        <v>-132.55709936667847</v>
      </c>
      <c r="O384">
        <f t="shared" si="82"/>
        <v>-119.55709936667847</v>
      </c>
      <c r="P384">
        <f t="shared" si="83"/>
        <v>42.557099366678472</v>
      </c>
      <c r="Q384">
        <f t="shared" si="76"/>
        <v>54.557099366678472</v>
      </c>
    </row>
    <row r="385" spans="2:17">
      <c r="B385" s="18">
        <v>376</v>
      </c>
      <c r="C385" s="3">
        <f t="shared" si="77"/>
        <v>6.3031914893617022E-2</v>
      </c>
      <c r="D385" s="7">
        <f t="shared" si="71"/>
        <v>3.6066912598236982</v>
      </c>
      <c r="E385" s="6">
        <f t="shared" si="72"/>
        <v>3.6</v>
      </c>
      <c r="F385" s="4">
        <f t="shared" si="73"/>
        <v>-1.7308740176301907E-2</v>
      </c>
      <c r="G385" s="18">
        <f t="shared" si="78"/>
        <v>0</v>
      </c>
      <c r="H385" s="4">
        <f t="shared" si="74"/>
        <v>376.74618777102444</v>
      </c>
      <c r="I385" s="18">
        <f t="shared" si="79"/>
        <v>126.92450381399743</v>
      </c>
      <c r="J385" s="23">
        <f>VLOOKUP(G385,'FS antenna gain'!$A$2:$B$902,2)</f>
        <v>44</v>
      </c>
      <c r="K385" s="18">
        <f>VLOOKUP(E385,'vehicle radar antenna gain'!$A$3:$D$903,2)</f>
        <v>-17.655635314983002</v>
      </c>
      <c r="L385" s="18">
        <f t="shared" si="80"/>
        <v>-49.655635314983002</v>
      </c>
      <c r="M385" s="18">
        <f t="shared" si="81"/>
        <v>-36.655635314983002</v>
      </c>
      <c r="N385">
        <f t="shared" si="75"/>
        <v>-132.58013912898042</v>
      </c>
      <c r="O385">
        <f t="shared" si="82"/>
        <v>-119.58013912898042</v>
      </c>
      <c r="P385">
        <f t="shared" si="83"/>
        <v>42.58013912898042</v>
      </c>
      <c r="Q385">
        <f t="shared" si="76"/>
        <v>54.58013912898042</v>
      </c>
    </row>
    <row r="386" spans="2:17">
      <c r="B386" s="18">
        <v>377</v>
      </c>
      <c r="C386" s="3">
        <f t="shared" si="77"/>
        <v>6.286472148541114E-2</v>
      </c>
      <c r="D386" s="7">
        <f t="shared" si="71"/>
        <v>3.5971495919637264</v>
      </c>
      <c r="E386" s="6">
        <f t="shared" si="72"/>
        <v>3.6</v>
      </c>
      <c r="F386" s="4">
        <f t="shared" si="73"/>
        <v>-2.6850408036273699E-2</v>
      </c>
      <c r="G386" s="18">
        <f t="shared" si="78"/>
        <v>0</v>
      </c>
      <c r="H386" s="4">
        <f t="shared" si="74"/>
        <v>377.74421239775467</v>
      </c>
      <c r="I386" s="18">
        <f t="shared" si="79"/>
        <v>126.94748286533576</v>
      </c>
      <c r="J386" s="23">
        <f>VLOOKUP(G386,'FS antenna gain'!$A$2:$B$902,2)</f>
        <v>44</v>
      </c>
      <c r="K386" s="18">
        <f>VLOOKUP(E386,'vehicle radar antenna gain'!$A$3:$D$903,2)</f>
        <v>-17.655635314983002</v>
      </c>
      <c r="L386" s="18">
        <f t="shared" si="80"/>
        <v>-49.655635314983002</v>
      </c>
      <c r="M386" s="18">
        <f t="shared" si="81"/>
        <v>-36.655635314983002</v>
      </c>
      <c r="N386">
        <f t="shared" si="75"/>
        <v>-132.60311818031875</v>
      </c>
      <c r="O386">
        <f t="shared" si="82"/>
        <v>-119.60311818031875</v>
      </c>
      <c r="P386">
        <f t="shared" si="83"/>
        <v>42.603118180318745</v>
      </c>
      <c r="Q386">
        <f t="shared" si="76"/>
        <v>54.603118180318745</v>
      </c>
    </row>
    <row r="387" spans="2:17">
      <c r="B387" s="18">
        <v>378</v>
      </c>
      <c r="C387" s="3">
        <f t="shared" si="77"/>
        <v>6.2698412698412698E-2</v>
      </c>
      <c r="D387" s="7">
        <f t="shared" si="71"/>
        <v>3.5876582109115907</v>
      </c>
      <c r="E387" s="6">
        <f t="shared" si="72"/>
        <v>3.6</v>
      </c>
      <c r="F387" s="4">
        <f t="shared" si="73"/>
        <v>-3.634178908840946E-2</v>
      </c>
      <c r="G387" s="18">
        <f t="shared" si="78"/>
        <v>0</v>
      </c>
      <c r="H387" s="4">
        <f t="shared" si="74"/>
        <v>378.74224744540976</v>
      </c>
      <c r="I387" s="18">
        <f t="shared" si="79"/>
        <v>126.97040152354998</v>
      </c>
      <c r="J387" s="23">
        <f>VLOOKUP(G387,'FS antenna gain'!$A$2:$B$902,2)</f>
        <v>44</v>
      </c>
      <c r="K387" s="18">
        <f>VLOOKUP(E387,'vehicle radar antenna gain'!$A$3:$D$903,2)</f>
        <v>-17.655635314983002</v>
      </c>
      <c r="L387" s="18">
        <f t="shared" si="80"/>
        <v>-49.655635314983002</v>
      </c>
      <c r="M387" s="18">
        <f t="shared" si="81"/>
        <v>-36.655635314983002</v>
      </c>
      <c r="N387">
        <f t="shared" si="75"/>
        <v>-132.62603683853297</v>
      </c>
      <c r="O387">
        <f t="shared" si="82"/>
        <v>-119.62603683853297</v>
      </c>
      <c r="P387">
        <f t="shared" si="83"/>
        <v>42.626036838532968</v>
      </c>
      <c r="Q387">
        <f t="shared" si="76"/>
        <v>54.626036838532968</v>
      </c>
    </row>
    <row r="388" spans="2:17">
      <c r="B388" s="18">
        <v>379</v>
      </c>
      <c r="C388" s="3">
        <f t="shared" si="77"/>
        <v>6.2532981530343007E-2</v>
      </c>
      <c r="D388" s="7">
        <f t="shared" si="71"/>
        <v>3.5782167206941651</v>
      </c>
      <c r="E388" s="6">
        <f t="shared" si="72"/>
        <v>3.6</v>
      </c>
      <c r="F388" s="4">
        <f t="shared" si="73"/>
        <v>-4.5783279305835034E-2</v>
      </c>
      <c r="G388" s="18">
        <f t="shared" si="78"/>
        <v>0</v>
      </c>
      <c r="H388" s="4">
        <f t="shared" si="74"/>
        <v>379.74029283182472</v>
      </c>
      <c r="I388" s="18">
        <f t="shared" si="79"/>
        <v>126.993260104</v>
      </c>
      <c r="J388" s="23">
        <f>VLOOKUP(G388,'FS antenna gain'!$A$2:$B$902,2)</f>
        <v>44</v>
      </c>
      <c r="K388" s="18">
        <f>VLOOKUP(E388,'vehicle radar antenna gain'!$A$3:$D$903,2)</f>
        <v>-17.655635314983002</v>
      </c>
      <c r="L388" s="18">
        <f t="shared" si="80"/>
        <v>-49.655635314983002</v>
      </c>
      <c r="M388" s="18">
        <f t="shared" si="81"/>
        <v>-36.655635314983002</v>
      </c>
      <c r="N388">
        <f t="shared" si="75"/>
        <v>-132.64889541898299</v>
      </c>
      <c r="O388">
        <f t="shared" si="82"/>
        <v>-119.64889541898299</v>
      </c>
      <c r="P388">
        <f t="shared" si="83"/>
        <v>42.648895418982988</v>
      </c>
      <c r="Q388">
        <f t="shared" si="76"/>
        <v>54.648895418982988</v>
      </c>
    </row>
    <row r="389" spans="2:17">
      <c r="B389" s="18">
        <v>380</v>
      </c>
      <c r="C389" s="3">
        <f t="shared" si="77"/>
        <v>6.236842105263158E-2</v>
      </c>
      <c r="D389" s="7">
        <f t="shared" si="71"/>
        <v>3.5688247294793882</v>
      </c>
      <c r="E389" s="6">
        <f t="shared" si="72"/>
        <v>3.6</v>
      </c>
      <c r="F389" s="4">
        <f t="shared" si="73"/>
        <v>-5.5175270520611885E-2</v>
      </c>
      <c r="G389" s="18">
        <f t="shared" si="78"/>
        <v>-0.1</v>
      </c>
      <c r="H389" s="4">
        <f t="shared" si="74"/>
        <v>380.73834847569532</v>
      </c>
      <c r="I389" s="18">
        <f t="shared" si="79"/>
        <v>127.01605891959224</v>
      </c>
      <c r="J389" s="23" t="e">
        <f>VLOOKUP(G389,'FS antenna gain'!$A$2:$B$902,2)</f>
        <v>#N/A</v>
      </c>
      <c r="K389" s="18">
        <f>VLOOKUP(E389,'vehicle radar antenna gain'!$A$3:$D$903,2)</f>
        <v>-17.655635314983002</v>
      </c>
      <c r="L389" s="18">
        <f t="shared" si="80"/>
        <v>-49.655635314983002</v>
      </c>
      <c r="M389" s="18">
        <f t="shared" si="81"/>
        <v>-36.655635314983002</v>
      </c>
      <c r="N389" t="e">
        <f t="shared" si="75"/>
        <v>#N/A</v>
      </c>
      <c r="O389" t="e">
        <f t="shared" si="82"/>
        <v>#N/A</v>
      </c>
      <c r="P389" t="e">
        <f t="shared" si="83"/>
        <v>#N/A</v>
      </c>
      <c r="Q389" t="e">
        <f t="shared" si="76"/>
        <v>#N/A</v>
      </c>
    </row>
    <row r="390" spans="2:17">
      <c r="B390" s="18">
        <v>381</v>
      </c>
      <c r="C390" s="3">
        <f t="shared" si="77"/>
        <v>6.2204724409448818E-2</v>
      </c>
      <c r="D390" s="7">
        <f t="shared" si="71"/>
        <v>3.5594818495223395</v>
      </c>
      <c r="E390" s="6">
        <f t="shared" si="72"/>
        <v>3.6</v>
      </c>
      <c r="F390" s="4">
        <f t="shared" si="73"/>
        <v>-6.451815047766063E-2</v>
      </c>
      <c r="G390" s="18">
        <f t="shared" si="78"/>
        <v>-0.1</v>
      </c>
      <c r="H390" s="4">
        <f t="shared" si="74"/>
        <v>381.73641429656669</v>
      </c>
      <c r="I390" s="18">
        <f t="shared" si="79"/>
        <v>127.03879828080437</v>
      </c>
      <c r="J390" s="23" t="e">
        <f>VLOOKUP(G390,'FS antenna gain'!$A$2:$B$902,2)</f>
        <v>#N/A</v>
      </c>
      <c r="K390" s="18">
        <f>VLOOKUP(E390,'vehicle radar antenna gain'!$A$3:$D$903,2)</f>
        <v>-17.655635314983002</v>
      </c>
      <c r="L390" s="18">
        <f t="shared" si="80"/>
        <v>-49.655635314983002</v>
      </c>
      <c r="M390" s="18">
        <f t="shared" si="81"/>
        <v>-36.655635314983002</v>
      </c>
      <c r="N390" t="e">
        <f t="shared" si="75"/>
        <v>#N/A</v>
      </c>
      <c r="O390" t="e">
        <f t="shared" si="82"/>
        <v>#N/A</v>
      </c>
      <c r="P390" t="e">
        <f t="shared" si="83"/>
        <v>#N/A</v>
      </c>
      <c r="Q390" t="e">
        <f t="shared" si="76"/>
        <v>#N/A</v>
      </c>
    </row>
    <row r="391" spans="2:17">
      <c r="B391" s="18">
        <v>382</v>
      </c>
      <c r="C391" s="3">
        <f t="shared" si="77"/>
        <v>6.2041884816753927E-2</v>
      </c>
      <c r="D391" s="7">
        <f t="shared" si="71"/>
        <v>3.5501876971121598</v>
      </c>
      <c r="E391" s="6">
        <f t="shared" si="72"/>
        <v>3.6</v>
      </c>
      <c r="F391" s="4">
        <f t="shared" si="73"/>
        <v>-7.3812302887840353E-2</v>
      </c>
      <c r="G391" s="18">
        <f t="shared" si="78"/>
        <v>-0.1</v>
      </c>
      <c r="H391" s="4">
        <f t="shared" si="74"/>
        <v>382.73449021482242</v>
      </c>
      <c r="I391" s="18">
        <f t="shared" si="79"/>
        <v>127.06147849571084</v>
      </c>
      <c r="J391" s="23" t="e">
        <f>VLOOKUP(G391,'FS antenna gain'!$A$2:$B$902,2)</f>
        <v>#N/A</v>
      </c>
      <c r="K391" s="18">
        <f>VLOOKUP(E391,'vehicle radar antenna gain'!$A$3:$D$903,2)</f>
        <v>-17.655635314983002</v>
      </c>
      <c r="L391" s="18">
        <f t="shared" si="80"/>
        <v>-49.655635314983002</v>
      </c>
      <c r="M391" s="18">
        <f t="shared" si="81"/>
        <v>-36.655635314983002</v>
      </c>
      <c r="N391" t="e">
        <f t="shared" si="75"/>
        <v>#N/A</v>
      </c>
      <c r="O391" t="e">
        <f t="shared" si="82"/>
        <v>#N/A</v>
      </c>
      <c r="P391" t="e">
        <f t="shared" si="83"/>
        <v>#N/A</v>
      </c>
      <c r="Q391" t="e">
        <f t="shared" si="76"/>
        <v>#N/A</v>
      </c>
    </row>
    <row r="392" spans="2:17">
      <c r="B392" s="18">
        <v>383</v>
      </c>
      <c r="C392" s="3">
        <f t="shared" si="77"/>
        <v>6.1879895561357701E-2</v>
      </c>
      <c r="D392" s="7">
        <f t="shared" si="71"/>
        <v>3.5409418925197857</v>
      </c>
      <c r="E392" s="6">
        <f t="shared" si="72"/>
        <v>3.5</v>
      </c>
      <c r="F392" s="4">
        <f t="shared" si="73"/>
        <v>-8.305810748021436E-2</v>
      </c>
      <c r="G392" s="18">
        <f t="shared" si="78"/>
        <v>-0.1</v>
      </c>
      <c r="H392" s="4">
        <f t="shared" si="74"/>
        <v>383.73257615167364</v>
      </c>
      <c r="I392" s="18">
        <f t="shared" si="79"/>
        <v>127.08409987000692</v>
      </c>
      <c r="J392" s="23" t="e">
        <f>VLOOKUP(G392,'FS antenna gain'!$A$2:$B$902,2)</f>
        <v>#N/A</v>
      </c>
      <c r="K392" s="18">
        <f>VLOOKUP(E392,'vehicle radar antenna gain'!$A$3:$D$903,2)</f>
        <v>-17.739698554459999</v>
      </c>
      <c r="L392" s="18">
        <f t="shared" si="80"/>
        <v>-49.739698554459999</v>
      </c>
      <c r="M392" s="18">
        <f t="shared" si="81"/>
        <v>-36.739698554459999</v>
      </c>
      <c r="N392" t="e">
        <f t="shared" si="75"/>
        <v>#N/A</v>
      </c>
      <c r="O392" t="e">
        <f t="shared" si="82"/>
        <v>#N/A</v>
      </c>
      <c r="P392" t="e">
        <f t="shared" si="83"/>
        <v>#N/A</v>
      </c>
      <c r="Q392" t="e">
        <f t="shared" si="76"/>
        <v>#N/A</v>
      </c>
    </row>
    <row r="393" spans="2:17">
      <c r="B393" s="18">
        <v>384</v>
      </c>
      <c r="C393" s="3">
        <f t="shared" si="77"/>
        <v>6.1718749999999996E-2</v>
      </c>
      <c r="D393" s="7">
        <f t="shared" si="71"/>
        <v>3.5317440599465071</v>
      </c>
      <c r="E393" s="6">
        <f t="shared" si="72"/>
        <v>3.5</v>
      </c>
      <c r="F393" s="4">
        <f>(D393-3.624)*-1</f>
        <v>9.2255940053493024E-2</v>
      </c>
      <c r="G393" s="18">
        <f t="shared" si="78"/>
        <v>0.1</v>
      </c>
      <c r="H393" s="4">
        <f t="shared" si="74"/>
        <v>384.7306720291482</v>
      </c>
      <c r="I393" s="18">
        <f t="shared" si="79"/>
        <v>127.10666270703354</v>
      </c>
      <c r="J393" s="23">
        <f>VLOOKUP(G393,'FS antenna gain'!$A$2:$B$902,2)</f>
        <v>43.938743749999759</v>
      </c>
      <c r="K393" s="18">
        <f>VLOOKUP(E393,'vehicle radar antenna gain'!$A$3:$D$903,2)</f>
        <v>-17.739698554459999</v>
      </c>
      <c r="L393" s="18">
        <f t="shared" si="80"/>
        <v>-49.739698554459999</v>
      </c>
      <c r="M393" s="18">
        <f t="shared" si="81"/>
        <v>-36.739698554459999</v>
      </c>
      <c r="N393">
        <f t="shared" si="75"/>
        <v>-132.90761751149378</v>
      </c>
      <c r="O393">
        <f t="shared" si="82"/>
        <v>-119.90761751149378</v>
      </c>
      <c r="P393">
        <f t="shared" si="83"/>
        <v>42.907617511493783</v>
      </c>
      <c r="Q393">
        <f t="shared" si="76"/>
        <v>54.907617511493783</v>
      </c>
    </row>
    <row r="394" spans="2:17">
      <c r="B394" s="18">
        <v>385</v>
      </c>
      <c r="C394" s="3">
        <f t="shared" si="77"/>
        <v>6.1558441558441555E-2</v>
      </c>
      <c r="D394" s="7">
        <f t="shared" ref="D394:D457" si="84">DEGREES(ATAN(C394))</f>
        <v>3.5225938274733077</v>
      </c>
      <c r="E394" s="6">
        <f t="shared" ref="E394:E457" si="85">ROUND(D394,1)</f>
        <v>3.5</v>
      </c>
      <c r="F394" s="4">
        <f t="shared" ref="F394:F457" si="86">(D394-3.624)*-1</f>
        <v>0.10140617252669237</v>
      </c>
      <c r="G394" s="18">
        <f t="shared" si="78"/>
        <v>0.1</v>
      </c>
      <c r="H394" s="4">
        <f t="shared" ref="H394:H457" si="87">SQRT((B394)^2+($K$3)^2)</f>
        <v>385.72877777008028</v>
      </c>
      <c r="I394" s="18">
        <f t="shared" si="79"/>
        <v>127.12916730780108</v>
      </c>
      <c r="J394" s="23">
        <f>VLOOKUP(G394,'FS antenna gain'!$A$2:$B$902,2)</f>
        <v>43.938743749999759</v>
      </c>
      <c r="K394" s="18">
        <f>VLOOKUP(E394,'vehicle radar antenna gain'!$A$3:$D$903,2)</f>
        <v>-17.739698554459999</v>
      </c>
      <c r="L394" s="18">
        <f t="shared" si="80"/>
        <v>-49.739698554459999</v>
      </c>
      <c r="M394" s="18">
        <f t="shared" si="81"/>
        <v>-36.739698554459999</v>
      </c>
      <c r="N394">
        <f t="shared" ref="N394:N457" si="88">L394-I394+J394</f>
        <v>-132.93012211226133</v>
      </c>
      <c r="O394">
        <f t="shared" si="82"/>
        <v>-119.93012211226133</v>
      </c>
      <c r="P394">
        <f t="shared" si="83"/>
        <v>42.93012211226133</v>
      </c>
      <c r="Q394">
        <f t="shared" ref="Q394:Q457" si="89">-(O394-$I$5)</f>
        <v>54.93012211226133</v>
      </c>
    </row>
    <row r="395" spans="2:17">
      <c r="B395" s="18">
        <v>386</v>
      </c>
      <c r="C395" s="3">
        <f t="shared" ref="C395:C458" si="90">$K$3/(B395)</f>
        <v>6.1398963730569946E-2</v>
      </c>
      <c r="D395" s="7">
        <f t="shared" si="84"/>
        <v>3.5134908270109908</v>
      </c>
      <c r="E395" s="6">
        <f t="shared" si="85"/>
        <v>3.5</v>
      </c>
      <c r="F395" s="4">
        <f t="shared" si="86"/>
        <v>0.11050917298900931</v>
      </c>
      <c r="G395" s="18">
        <f t="shared" ref="G395:G458" si="91">ROUND(F395,1)</f>
        <v>0.1</v>
      </c>
      <c r="H395" s="4">
        <f t="shared" si="87"/>
        <v>386.72689329809998</v>
      </c>
      <c r="I395" s="18">
        <f t="shared" ref="I395:I458" si="92">20*LOG10(H395)+20*LOG10($C$3*1000000000)-147.55</f>
        <v>127.15161397101309</v>
      </c>
      <c r="J395" s="23">
        <f>VLOOKUP(G395,'FS antenna gain'!$A$2:$B$902,2)</f>
        <v>43.938743749999759</v>
      </c>
      <c r="K395" s="18">
        <f>VLOOKUP(E395,'vehicle radar antenna gain'!$A$3:$D$903,2)</f>
        <v>-17.739698554459999</v>
      </c>
      <c r="L395" s="18">
        <f t="shared" ref="L395:L458" si="93">$D$5-$I$7+K395</f>
        <v>-49.739698554459999</v>
      </c>
      <c r="M395" s="18">
        <f t="shared" ref="M395:M458" si="94">$D$4-$I$7+K395</f>
        <v>-36.739698554459999</v>
      </c>
      <c r="N395">
        <f t="shared" si="88"/>
        <v>-132.95256877547334</v>
      </c>
      <c r="O395">
        <f t="shared" ref="O395:O458" si="95">M395-I395+J395</f>
        <v>-119.95256877547334</v>
      </c>
      <c r="P395">
        <f t="shared" si="83"/>
        <v>42.952568775473338</v>
      </c>
      <c r="Q395">
        <f t="shared" si="89"/>
        <v>54.952568775473338</v>
      </c>
    </row>
    <row r="396" spans="2:17">
      <c r="B396" s="18">
        <v>387</v>
      </c>
      <c r="C396" s="3">
        <f t="shared" si="90"/>
        <v>6.1240310077519379E-2</v>
      </c>
      <c r="D396" s="7">
        <f t="shared" si="84"/>
        <v>3.5044346942510729</v>
      </c>
      <c r="E396" s="6">
        <f t="shared" si="85"/>
        <v>3.5</v>
      </c>
      <c r="F396" s="4">
        <f t="shared" si="86"/>
        <v>0.11956530574892721</v>
      </c>
      <c r="G396" s="18">
        <f t="shared" si="91"/>
        <v>0.1</v>
      </c>
      <c r="H396" s="4">
        <f t="shared" si="87"/>
        <v>387.72501853762287</v>
      </c>
      <c r="I396" s="18">
        <f t="shared" si="92"/>
        <v>127.17400299308963</v>
      </c>
      <c r="J396" s="23">
        <f>VLOOKUP(G396,'FS antenna gain'!$A$2:$B$902,2)</f>
        <v>43.938743749999759</v>
      </c>
      <c r="K396" s="18">
        <f>VLOOKUP(E396,'vehicle radar antenna gain'!$A$3:$D$903,2)</f>
        <v>-17.739698554459999</v>
      </c>
      <c r="L396" s="18">
        <f t="shared" si="93"/>
        <v>-49.739698554459999</v>
      </c>
      <c r="M396" s="18">
        <f t="shared" si="94"/>
        <v>-36.739698554459999</v>
      </c>
      <c r="N396">
        <f t="shared" si="88"/>
        <v>-132.97495779754988</v>
      </c>
      <c r="O396">
        <f t="shared" si="95"/>
        <v>-119.97495779754988</v>
      </c>
      <c r="P396">
        <f t="shared" si="83"/>
        <v>42.974957797549877</v>
      </c>
      <c r="Q396">
        <f t="shared" si="89"/>
        <v>54.974957797549877</v>
      </c>
    </row>
    <row r="397" spans="2:17">
      <c r="B397" s="18">
        <v>388</v>
      </c>
      <c r="C397" s="3">
        <f t="shared" si="90"/>
        <v>6.1082474226804122E-2</v>
      </c>
      <c r="D397" s="7">
        <f t="shared" si="84"/>
        <v>3.4954250686174277</v>
      </c>
      <c r="E397" s="6">
        <f t="shared" si="85"/>
        <v>3.5</v>
      </c>
      <c r="F397" s="4">
        <f t="shared" si="86"/>
        <v>0.12857493138257237</v>
      </c>
      <c r="G397" s="18">
        <f t="shared" si="91"/>
        <v>0.1</v>
      </c>
      <c r="H397" s="4">
        <f t="shared" si="87"/>
        <v>388.72315341384029</v>
      </c>
      <c r="I397" s="18">
        <f t="shared" si="92"/>
        <v>127.19633466819073</v>
      </c>
      <c r="J397" s="23">
        <f>VLOOKUP(G397,'FS antenna gain'!$A$2:$B$902,2)</f>
        <v>43.938743749999759</v>
      </c>
      <c r="K397" s="18">
        <f>VLOOKUP(E397,'vehicle radar antenna gain'!$A$3:$D$903,2)</f>
        <v>-17.739698554459999</v>
      </c>
      <c r="L397" s="18">
        <f t="shared" si="93"/>
        <v>-49.739698554459999</v>
      </c>
      <c r="M397" s="18">
        <f t="shared" si="94"/>
        <v>-36.739698554459999</v>
      </c>
      <c r="N397">
        <f t="shared" si="88"/>
        <v>-132.99728947265098</v>
      </c>
      <c r="O397">
        <f t="shared" si="95"/>
        <v>-119.99728947265098</v>
      </c>
      <c r="P397">
        <f t="shared" si="83"/>
        <v>42.997289472650976</v>
      </c>
      <c r="Q397">
        <f t="shared" si="89"/>
        <v>54.997289472650976</v>
      </c>
    </row>
    <row r="398" spans="2:17">
      <c r="B398" s="18">
        <v>389</v>
      </c>
      <c r="C398" s="3">
        <f t="shared" si="90"/>
        <v>6.0925449871465295E-2</v>
      </c>
      <c r="D398" s="7">
        <f t="shared" si="84"/>
        <v>3.4864615932186691</v>
      </c>
      <c r="E398" s="6">
        <f t="shared" si="85"/>
        <v>3.5</v>
      </c>
      <c r="F398" s="4">
        <f t="shared" si="86"/>
        <v>0.137538406781331</v>
      </c>
      <c r="G398" s="18">
        <f t="shared" si="91"/>
        <v>0.1</v>
      </c>
      <c r="H398" s="4">
        <f t="shared" si="87"/>
        <v>389.72129785270909</v>
      </c>
      <c r="I398" s="18">
        <f t="shared" si="92"/>
        <v>127.21860928823872</v>
      </c>
      <c r="J398" s="23">
        <f>VLOOKUP(G398,'FS antenna gain'!$A$2:$B$902,2)</f>
        <v>43.938743749999759</v>
      </c>
      <c r="K398" s="18">
        <f>VLOOKUP(E398,'vehicle radar antenna gain'!$A$3:$D$903,2)</f>
        <v>-17.739698554459999</v>
      </c>
      <c r="L398" s="18">
        <f t="shared" si="93"/>
        <v>-49.739698554459999</v>
      </c>
      <c r="M398" s="18">
        <f t="shared" si="94"/>
        <v>-36.739698554459999</v>
      </c>
      <c r="N398">
        <f t="shared" si="88"/>
        <v>-133.01956409269897</v>
      </c>
      <c r="O398">
        <f t="shared" si="95"/>
        <v>-120.01956409269897</v>
      </c>
      <c r="P398">
        <f t="shared" si="83"/>
        <v>43.019564092698971</v>
      </c>
      <c r="Q398">
        <f t="shared" si="89"/>
        <v>55.019564092698971</v>
      </c>
    </row>
    <row r="399" spans="2:17">
      <c r="B399" s="18">
        <v>390</v>
      </c>
      <c r="C399" s="3">
        <f t="shared" si="90"/>
        <v>6.076923076923077E-2</v>
      </c>
      <c r="D399" s="7">
        <f t="shared" si="84"/>
        <v>3.4775439148012626</v>
      </c>
      <c r="E399" s="6">
        <f t="shared" si="85"/>
        <v>3.5</v>
      </c>
      <c r="F399" s="4">
        <f t="shared" si="86"/>
        <v>0.14645608519873754</v>
      </c>
      <c r="G399" s="18">
        <f t="shared" si="91"/>
        <v>0.1</v>
      </c>
      <c r="H399" s="4">
        <f t="shared" si="87"/>
        <v>390.71945178094217</v>
      </c>
      <c r="I399" s="18">
        <f t="shared" si="92"/>
        <v>127.24082714294133</v>
      </c>
      <c r="J399" s="23">
        <f>VLOOKUP(G399,'FS antenna gain'!$A$2:$B$902,2)</f>
        <v>43.938743749999759</v>
      </c>
      <c r="K399" s="18">
        <f>VLOOKUP(E399,'vehicle radar antenna gain'!$A$3:$D$903,2)</f>
        <v>-17.739698554459999</v>
      </c>
      <c r="L399" s="18">
        <f t="shared" si="93"/>
        <v>-49.739698554459999</v>
      </c>
      <c r="M399" s="18">
        <f t="shared" si="94"/>
        <v>-36.739698554459999</v>
      </c>
      <c r="N399">
        <f t="shared" si="88"/>
        <v>-133.04178194740157</v>
      </c>
      <c r="O399">
        <f t="shared" si="95"/>
        <v>-120.04178194740157</v>
      </c>
      <c r="P399">
        <f t="shared" si="83"/>
        <v>43.041781947401574</v>
      </c>
      <c r="Q399">
        <f t="shared" si="89"/>
        <v>55.041781947401574</v>
      </c>
    </row>
    <row r="400" spans="2:17">
      <c r="B400" s="18">
        <v>391</v>
      </c>
      <c r="C400" s="3">
        <f t="shared" si="90"/>
        <v>6.0613810741687979E-2</v>
      </c>
      <c r="D400" s="7">
        <f t="shared" si="84"/>
        <v>3.4686716837033469</v>
      </c>
      <c r="E400" s="6">
        <f t="shared" si="85"/>
        <v>3.5</v>
      </c>
      <c r="F400" s="4">
        <f t="shared" si="86"/>
        <v>0.15532831629665322</v>
      </c>
      <c r="G400" s="18">
        <f t="shared" si="91"/>
        <v>0.2</v>
      </c>
      <c r="H400" s="4">
        <f t="shared" si="87"/>
        <v>391.71761512599863</v>
      </c>
      <c r="I400" s="18">
        <f t="shared" si="92"/>
        <v>127.26298851981335</v>
      </c>
      <c r="J400" s="23">
        <f>VLOOKUP(G400,'FS antenna gain'!$A$2:$B$902,2)</f>
        <v>43.754975000000456</v>
      </c>
      <c r="K400" s="18">
        <f>VLOOKUP(E400,'vehicle radar antenna gain'!$A$3:$D$903,2)</f>
        <v>-17.739698554459999</v>
      </c>
      <c r="L400" s="18">
        <f t="shared" si="93"/>
        <v>-49.739698554459999</v>
      </c>
      <c r="M400" s="18">
        <f t="shared" si="94"/>
        <v>-36.739698554459999</v>
      </c>
      <c r="N400">
        <f t="shared" si="88"/>
        <v>-133.2477120742729</v>
      </c>
      <c r="O400">
        <f t="shared" si="95"/>
        <v>-120.2477120742729</v>
      </c>
      <c r="P400">
        <f t="shared" si="83"/>
        <v>43.247712074272897</v>
      </c>
      <c r="Q400">
        <f t="shared" si="89"/>
        <v>55.247712074272897</v>
      </c>
    </row>
    <row r="401" spans="2:17">
      <c r="B401" s="18">
        <v>392</v>
      </c>
      <c r="C401" s="3">
        <f t="shared" si="90"/>
        <v>6.0459183673469384E-2</v>
      </c>
      <c r="D401" s="7">
        <f t="shared" si="84"/>
        <v>3.4598445538092601</v>
      </c>
      <c r="E401" s="6">
        <f t="shared" si="85"/>
        <v>3.5</v>
      </c>
      <c r="F401" s="4">
        <f t="shared" si="86"/>
        <v>0.16415544619073996</v>
      </c>
      <c r="G401" s="18">
        <f t="shared" si="91"/>
        <v>0.2</v>
      </c>
      <c r="H401" s="4">
        <f t="shared" si="87"/>
        <v>392.71578781607445</v>
      </c>
      <c r="I401" s="18">
        <f t="shared" si="92"/>
        <v>127.28509370419914</v>
      </c>
      <c r="J401" s="23">
        <f>VLOOKUP(G401,'FS antenna gain'!$A$2:$B$902,2)</f>
        <v>43.754975000000456</v>
      </c>
      <c r="K401" s="18">
        <f>VLOOKUP(E401,'vehicle radar antenna gain'!$A$3:$D$903,2)</f>
        <v>-17.739698554459999</v>
      </c>
      <c r="L401" s="18">
        <f t="shared" si="93"/>
        <v>-49.739698554459999</v>
      </c>
      <c r="M401" s="18">
        <f t="shared" si="94"/>
        <v>-36.739698554459999</v>
      </c>
      <c r="N401">
        <f t="shared" si="88"/>
        <v>-133.26981725865869</v>
      </c>
      <c r="O401">
        <f t="shared" si="95"/>
        <v>-120.26981725865869</v>
      </c>
      <c r="P401">
        <f t="shared" si="83"/>
        <v>43.269817258658691</v>
      </c>
      <c r="Q401">
        <f t="shared" si="89"/>
        <v>55.269817258658691</v>
      </c>
    </row>
    <row r="402" spans="2:17">
      <c r="B402" s="18">
        <v>393</v>
      </c>
      <c r="C402" s="3">
        <f t="shared" si="90"/>
        <v>6.0305343511450379E-2</v>
      </c>
      <c r="D402" s="7">
        <f t="shared" si="84"/>
        <v>3.4510621825047529</v>
      </c>
      <c r="E402" s="6">
        <f t="shared" si="85"/>
        <v>3.5</v>
      </c>
      <c r="F402" s="4">
        <f t="shared" si="86"/>
        <v>0.17293781749524717</v>
      </c>
      <c r="G402" s="18">
        <f t="shared" si="91"/>
        <v>0.2</v>
      </c>
      <c r="H402" s="4">
        <f t="shared" si="87"/>
        <v>393.71396978009301</v>
      </c>
      <c r="I402" s="18">
        <f t="shared" si="92"/>
        <v>127.30714297929416</v>
      </c>
      <c r="J402" s="23">
        <f>VLOOKUP(G402,'FS antenna gain'!$A$2:$B$902,2)</f>
        <v>43.754975000000456</v>
      </c>
      <c r="K402" s="18">
        <f>VLOOKUP(E402,'vehicle radar antenna gain'!$A$3:$D$903,2)</f>
        <v>-17.739698554459999</v>
      </c>
      <c r="L402" s="18">
        <f t="shared" si="93"/>
        <v>-49.739698554459999</v>
      </c>
      <c r="M402" s="18">
        <f t="shared" si="94"/>
        <v>-36.739698554459999</v>
      </c>
      <c r="N402">
        <f t="shared" si="88"/>
        <v>-133.2918665337537</v>
      </c>
      <c r="O402">
        <f t="shared" si="95"/>
        <v>-120.2918665337537</v>
      </c>
      <c r="P402">
        <f t="shared" si="83"/>
        <v>43.291866533753705</v>
      </c>
      <c r="Q402">
        <f t="shared" si="89"/>
        <v>55.291866533753705</v>
      </c>
    </row>
    <row r="403" spans="2:17">
      <c r="B403" s="18">
        <v>394</v>
      </c>
      <c r="C403" s="3">
        <f t="shared" si="90"/>
        <v>6.0152284263959389E-2</v>
      </c>
      <c r="D403" s="7">
        <f t="shared" si="84"/>
        <v>3.4423242306328725</v>
      </c>
      <c r="E403" s="6">
        <f t="shared" si="85"/>
        <v>3.4</v>
      </c>
      <c r="F403" s="4">
        <f t="shared" si="86"/>
        <v>0.18167576936712759</v>
      </c>
      <c r="G403" s="18">
        <f t="shared" si="91"/>
        <v>0.2</v>
      </c>
      <c r="H403" s="4">
        <f t="shared" si="87"/>
        <v>394.71216094769619</v>
      </c>
      <c r="I403" s="18">
        <f t="shared" si="92"/>
        <v>127.32913662616619</v>
      </c>
      <c r="J403" s="23">
        <f>VLOOKUP(G403,'FS antenna gain'!$A$2:$B$902,2)</f>
        <v>43.754975000000456</v>
      </c>
      <c r="K403" s="18">
        <f>VLOOKUP(E403,'vehicle radar antenna gain'!$A$3:$D$903,2)</f>
        <v>-17.871925551922001</v>
      </c>
      <c r="L403" s="18">
        <f t="shared" si="93"/>
        <v>-49.871925551922004</v>
      </c>
      <c r="M403" s="18">
        <f t="shared" si="94"/>
        <v>-36.871925551922004</v>
      </c>
      <c r="N403">
        <f t="shared" si="88"/>
        <v>-133.44608717808774</v>
      </c>
      <c r="O403">
        <f t="shared" si="95"/>
        <v>-120.44608717808774</v>
      </c>
      <c r="P403">
        <f t="shared" si="83"/>
        <v>43.446087178087737</v>
      </c>
      <c r="Q403">
        <f t="shared" si="89"/>
        <v>55.446087178087737</v>
      </c>
    </row>
    <row r="404" spans="2:17">
      <c r="B404" s="18">
        <v>395</v>
      </c>
      <c r="C404" s="3">
        <f t="shared" si="90"/>
        <v>0.06</v>
      </c>
      <c r="D404" s="7">
        <f t="shared" si="84"/>
        <v>3.433630362450522</v>
      </c>
      <c r="E404" s="6">
        <f t="shared" si="85"/>
        <v>3.4</v>
      </c>
      <c r="F404" s="4">
        <f t="shared" si="86"/>
        <v>0.19036963754947811</v>
      </c>
      <c r="G404" s="18">
        <f t="shared" si="91"/>
        <v>0.2</v>
      </c>
      <c r="H404" s="4">
        <f t="shared" si="87"/>
        <v>395.71036124923489</v>
      </c>
      <c r="I404" s="18">
        <f t="shared" si="92"/>
        <v>127.35107492377688</v>
      </c>
      <c r="J404" s="23">
        <f>VLOOKUP(G404,'FS antenna gain'!$A$2:$B$902,2)</f>
        <v>43.754975000000456</v>
      </c>
      <c r="K404" s="18">
        <f>VLOOKUP(E404,'vehicle radar antenna gain'!$A$3:$D$903,2)</f>
        <v>-17.871925551922001</v>
      </c>
      <c r="L404" s="18">
        <f t="shared" si="93"/>
        <v>-49.871925551922004</v>
      </c>
      <c r="M404" s="18">
        <f t="shared" si="94"/>
        <v>-36.871925551922004</v>
      </c>
      <c r="N404">
        <f t="shared" si="88"/>
        <v>-133.46802547569843</v>
      </c>
      <c r="O404">
        <f t="shared" si="95"/>
        <v>-120.46802547569843</v>
      </c>
      <c r="P404">
        <f t="shared" si="83"/>
        <v>43.468025475698425</v>
      </c>
      <c r="Q404">
        <f t="shared" si="89"/>
        <v>55.468025475698425</v>
      </c>
    </row>
    <row r="405" spans="2:17">
      <c r="B405" s="18">
        <v>396</v>
      </c>
      <c r="C405" s="3">
        <f t="shared" si="90"/>
        <v>5.9848484848484845E-2</v>
      </c>
      <c r="D405" s="7">
        <f t="shared" si="84"/>
        <v>3.4249802455856622</v>
      </c>
      <c r="E405" s="6">
        <f t="shared" si="85"/>
        <v>3.4</v>
      </c>
      <c r="F405" s="4">
        <f t="shared" si="86"/>
        <v>0.19901975441433795</v>
      </c>
      <c r="G405" s="18">
        <f t="shared" si="91"/>
        <v>0.2</v>
      </c>
      <c r="H405" s="4">
        <f t="shared" si="87"/>
        <v>396.70857061576072</v>
      </c>
      <c r="I405" s="18">
        <f t="shared" si="92"/>
        <v>127.37295814900239</v>
      </c>
      <c r="J405" s="23">
        <f>VLOOKUP(G405,'FS antenna gain'!$A$2:$B$902,2)</f>
        <v>43.754975000000456</v>
      </c>
      <c r="K405" s="18">
        <f>VLOOKUP(E405,'vehicle radar antenna gain'!$A$3:$D$903,2)</f>
        <v>-17.871925551922001</v>
      </c>
      <c r="L405" s="18">
        <f t="shared" si="93"/>
        <v>-49.871925551922004</v>
      </c>
      <c r="M405" s="18">
        <f t="shared" si="94"/>
        <v>-36.871925551922004</v>
      </c>
      <c r="N405">
        <f t="shared" si="88"/>
        <v>-133.48990870092393</v>
      </c>
      <c r="O405">
        <f t="shared" si="95"/>
        <v>-120.48990870092393</v>
      </c>
      <c r="P405">
        <f t="shared" si="83"/>
        <v>43.489908700923934</v>
      </c>
      <c r="Q405">
        <f t="shared" si="89"/>
        <v>55.489908700923934</v>
      </c>
    </row>
    <row r="406" spans="2:17">
      <c r="B406" s="18">
        <v>397</v>
      </c>
      <c r="C406" s="3">
        <f t="shared" si="90"/>
        <v>5.9697732997481108E-2</v>
      </c>
      <c r="D406" s="7">
        <f t="shared" si="84"/>
        <v>3.4163735509951612</v>
      </c>
      <c r="E406" s="6">
        <f t="shared" si="85"/>
        <v>3.4</v>
      </c>
      <c r="F406" s="4">
        <f t="shared" si="86"/>
        <v>0.20762644900483895</v>
      </c>
      <c r="G406" s="18">
        <f t="shared" si="91"/>
        <v>0.2</v>
      </c>
      <c r="H406" s="4">
        <f t="shared" si="87"/>
        <v>397.70678897901655</v>
      </c>
      <c r="I406" s="18">
        <f t="shared" si="92"/>
        <v>127.39478657665416</v>
      </c>
      <c r="J406" s="23">
        <f>VLOOKUP(G406,'FS antenna gain'!$A$2:$B$902,2)</f>
        <v>43.754975000000456</v>
      </c>
      <c r="K406" s="18">
        <f>VLOOKUP(E406,'vehicle radar antenna gain'!$A$3:$D$903,2)</f>
        <v>-17.871925551922001</v>
      </c>
      <c r="L406" s="18">
        <f t="shared" si="93"/>
        <v>-49.871925551922004</v>
      </c>
      <c r="M406" s="18">
        <f t="shared" si="94"/>
        <v>-36.871925551922004</v>
      </c>
      <c r="N406">
        <f t="shared" si="88"/>
        <v>-133.5117371285757</v>
      </c>
      <c r="O406">
        <f t="shared" si="95"/>
        <v>-120.5117371285757</v>
      </c>
      <c r="P406">
        <f t="shared" si="83"/>
        <v>43.511737128575703</v>
      </c>
      <c r="Q406">
        <f t="shared" si="89"/>
        <v>55.511737128575703</v>
      </c>
    </row>
    <row r="407" spans="2:17">
      <c r="B407" s="18">
        <v>398</v>
      </c>
      <c r="C407" s="3">
        <f t="shared" si="90"/>
        <v>5.9547738693467335E-2</v>
      </c>
      <c r="D407" s="7">
        <f t="shared" si="84"/>
        <v>3.4078099529232682</v>
      </c>
      <c r="E407" s="6">
        <f t="shared" si="85"/>
        <v>3.4</v>
      </c>
      <c r="F407" s="4">
        <f t="shared" si="86"/>
        <v>0.21619004707673195</v>
      </c>
      <c r="G407" s="18">
        <f t="shared" si="91"/>
        <v>0.2</v>
      </c>
      <c r="H407" s="4">
        <f t="shared" si="87"/>
        <v>398.70501627142841</v>
      </c>
      <c r="I407" s="18">
        <f t="shared" si="92"/>
        <v>127.41656047949931</v>
      </c>
      <c r="J407" s="23">
        <f>VLOOKUP(G407,'FS antenna gain'!$A$2:$B$902,2)</f>
        <v>43.754975000000456</v>
      </c>
      <c r="K407" s="18">
        <f>VLOOKUP(E407,'vehicle radar antenna gain'!$A$3:$D$903,2)</f>
        <v>-17.871925551922001</v>
      </c>
      <c r="L407" s="18">
        <f t="shared" si="93"/>
        <v>-49.871925551922004</v>
      </c>
      <c r="M407" s="18">
        <f t="shared" si="94"/>
        <v>-36.871925551922004</v>
      </c>
      <c r="N407">
        <f t="shared" si="88"/>
        <v>-133.53351103142086</v>
      </c>
      <c r="O407">
        <f t="shared" si="95"/>
        <v>-120.53351103142086</v>
      </c>
      <c r="P407">
        <f t="shared" si="83"/>
        <v>43.533511031420858</v>
      </c>
      <c r="Q407">
        <f t="shared" si="89"/>
        <v>55.533511031420858</v>
      </c>
    </row>
    <row r="408" spans="2:17">
      <c r="B408" s="18">
        <v>399</v>
      </c>
      <c r="C408" s="3">
        <f t="shared" si="90"/>
        <v>5.9398496240601499E-2</v>
      </c>
      <c r="D408" s="7">
        <f t="shared" si="84"/>
        <v>3.3992891288607145</v>
      </c>
      <c r="E408" s="6">
        <f t="shared" si="85"/>
        <v>3.4</v>
      </c>
      <c r="F408" s="4">
        <f t="shared" si="86"/>
        <v>0.22471087113928556</v>
      </c>
      <c r="G408" s="18">
        <f t="shared" si="91"/>
        <v>0.2</v>
      </c>
      <c r="H408" s="4">
        <f t="shared" si="87"/>
        <v>399.70325242609675</v>
      </c>
      <c r="I408" s="18">
        <f t="shared" si="92"/>
        <v>127.43828012828072</v>
      </c>
      <c r="J408" s="23">
        <f>VLOOKUP(G408,'FS antenna gain'!$A$2:$B$902,2)</f>
        <v>43.754975000000456</v>
      </c>
      <c r="K408" s="18">
        <f>VLOOKUP(E408,'vehicle radar antenna gain'!$A$3:$D$903,2)</f>
        <v>-17.871925551922001</v>
      </c>
      <c r="L408" s="18">
        <f t="shared" si="93"/>
        <v>-49.871925551922004</v>
      </c>
      <c r="M408" s="18">
        <f t="shared" si="94"/>
        <v>-36.871925551922004</v>
      </c>
      <c r="N408">
        <f t="shared" si="88"/>
        <v>-133.55523068020227</v>
      </c>
      <c r="O408">
        <f t="shared" si="95"/>
        <v>-120.55523068020227</v>
      </c>
      <c r="P408">
        <f t="shared" si="83"/>
        <v>43.555230680202271</v>
      </c>
      <c r="Q408">
        <f t="shared" si="89"/>
        <v>55.555230680202271</v>
      </c>
    </row>
    <row r="409" spans="2:17">
      <c r="B409" s="18">
        <v>400</v>
      </c>
      <c r="C409" s="3">
        <f t="shared" si="90"/>
        <v>5.9249999999999997E-2</v>
      </c>
      <c r="D409" s="7">
        <f t="shared" si="84"/>
        <v>3.3908107595044172</v>
      </c>
      <c r="E409" s="6">
        <f t="shared" si="85"/>
        <v>3.4</v>
      </c>
      <c r="F409" s="4">
        <f t="shared" si="86"/>
        <v>0.23318924049558287</v>
      </c>
      <c r="G409" s="18">
        <f t="shared" si="91"/>
        <v>0.2</v>
      </c>
      <c r="H409" s="4">
        <f t="shared" si="87"/>
        <v>400.70149737678793</v>
      </c>
      <c r="I409" s="18">
        <f t="shared" si="92"/>
        <v>127.45994579173708</v>
      </c>
      <c r="J409" s="23">
        <f>VLOOKUP(G409,'FS antenna gain'!$A$2:$B$902,2)</f>
        <v>43.754975000000456</v>
      </c>
      <c r="K409" s="18">
        <f>VLOOKUP(E409,'vehicle radar antenna gain'!$A$3:$D$903,2)</f>
        <v>-17.871925551922001</v>
      </c>
      <c r="L409" s="18">
        <f t="shared" si="93"/>
        <v>-49.871925551922004</v>
      </c>
      <c r="M409" s="18">
        <f t="shared" si="94"/>
        <v>-36.871925551922004</v>
      </c>
      <c r="N409">
        <f t="shared" si="88"/>
        <v>-133.57689634365863</v>
      </c>
      <c r="O409">
        <f t="shared" si="95"/>
        <v>-120.57689634365863</v>
      </c>
      <c r="P409">
        <f t="shared" si="83"/>
        <v>43.576896343658632</v>
      </c>
      <c r="Q409">
        <f t="shared" si="89"/>
        <v>55.576896343658632</v>
      </c>
    </row>
    <row r="410" spans="2:17">
      <c r="B410" s="18">
        <v>401</v>
      </c>
      <c r="C410" s="3">
        <f t="shared" si="90"/>
        <v>5.9102244389027427E-2</v>
      </c>
      <c r="D410" s="7">
        <f t="shared" si="84"/>
        <v>3.3823745287177802</v>
      </c>
      <c r="E410" s="6">
        <f t="shared" si="85"/>
        <v>3.4</v>
      </c>
      <c r="F410" s="4">
        <f t="shared" si="86"/>
        <v>0.24162547128221989</v>
      </c>
      <c r="G410" s="18">
        <f t="shared" si="91"/>
        <v>0.2</v>
      </c>
      <c r="H410" s="4">
        <f t="shared" si="87"/>
        <v>401.69975105792633</v>
      </c>
      <c r="I410" s="18">
        <f t="shared" si="92"/>
        <v>127.48155773662228</v>
      </c>
      <c r="J410" s="23">
        <f>VLOOKUP(G410,'FS antenna gain'!$A$2:$B$902,2)</f>
        <v>43.754975000000456</v>
      </c>
      <c r="K410" s="18">
        <f>VLOOKUP(E410,'vehicle radar antenna gain'!$A$3:$D$903,2)</f>
        <v>-17.871925551922001</v>
      </c>
      <c r="L410" s="18">
        <f t="shared" si="93"/>
        <v>-49.871925551922004</v>
      </c>
      <c r="M410" s="18">
        <f t="shared" si="94"/>
        <v>-36.871925551922004</v>
      </c>
      <c r="N410">
        <f t="shared" si="88"/>
        <v>-133.59850828854383</v>
      </c>
      <c r="O410">
        <f t="shared" si="95"/>
        <v>-120.59850828854383</v>
      </c>
      <c r="P410">
        <f t="shared" si="83"/>
        <v>43.598508288543826</v>
      </c>
      <c r="Q410">
        <f t="shared" si="89"/>
        <v>55.598508288543826</v>
      </c>
    </row>
    <row r="411" spans="2:17">
      <c r="B411" s="18">
        <v>402</v>
      </c>
      <c r="C411" s="3">
        <f t="shared" si="90"/>
        <v>5.8955223880597013E-2</v>
      </c>
      <c r="D411" s="7">
        <f t="shared" si="84"/>
        <v>3.3739801234915885</v>
      </c>
      <c r="E411" s="6">
        <f t="shared" si="85"/>
        <v>3.4</v>
      </c>
      <c r="F411" s="4">
        <f t="shared" si="86"/>
        <v>0.25001987650841162</v>
      </c>
      <c r="G411" s="18">
        <f t="shared" si="91"/>
        <v>0.3</v>
      </c>
      <c r="H411" s="4">
        <f t="shared" si="87"/>
        <v>402.69801340458582</v>
      </c>
      <c r="I411" s="18">
        <f t="shared" si="92"/>
        <v>127.50311622772529</v>
      </c>
      <c r="J411" s="23">
        <f>VLOOKUP(G411,'FS antenna gain'!$A$2:$B$902,2)</f>
        <v>43.448693749998064</v>
      </c>
      <c r="K411" s="18">
        <f>VLOOKUP(E411,'vehicle radar antenna gain'!$A$3:$D$903,2)</f>
        <v>-17.871925551922001</v>
      </c>
      <c r="L411" s="18">
        <f t="shared" si="93"/>
        <v>-49.871925551922004</v>
      </c>
      <c r="M411" s="18">
        <f t="shared" si="94"/>
        <v>-36.871925551922004</v>
      </c>
      <c r="N411">
        <f t="shared" si="88"/>
        <v>-133.92634802964923</v>
      </c>
      <c r="O411">
        <f t="shared" si="95"/>
        <v>-120.92634802964923</v>
      </c>
      <c r="P411">
        <f t="shared" si="83"/>
        <v>43.926348029649233</v>
      </c>
      <c r="Q411">
        <f t="shared" si="89"/>
        <v>55.926348029649233</v>
      </c>
    </row>
    <row r="412" spans="2:17">
      <c r="B412" s="18">
        <v>403</v>
      </c>
      <c r="C412" s="3">
        <f t="shared" si="90"/>
        <v>5.8808933002481391E-2</v>
      </c>
      <c r="D412" s="7">
        <f t="shared" si="84"/>
        <v>3.3656272339054722</v>
      </c>
      <c r="E412" s="6">
        <f t="shared" si="85"/>
        <v>3.4</v>
      </c>
      <c r="F412" s="4">
        <f t="shared" si="86"/>
        <v>0.25837276609452786</v>
      </c>
      <c r="G412" s="18">
        <f t="shared" si="91"/>
        <v>0.3</v>
      </c>
      <c r="H412" s="4">
        <f t="shared" si="87"/>
        <v>403.696284352482</v>
      </c>
      <c r="I412" s="18">
        <f t="shared" si="92"/>
        <v>127.52462152788877</v>
      </c>
      <c r="J412" s="23">
        <f>VLOOKUP(G412,'FS antenna gain'!$A$2:$B$902,2)</f>
        <v>43.448693749998064</v>
      </c>
      <c r="K412" s="18">
        <f>VLOOKUP(E412,'vehicle radar antenna gain'!$A$3:$D$903,2)</f>
        <v>-17.871925551922001</v>
      </c>
      <c r="L412" s="18">
        <f t="shared" si="93"/>
        <v>-49.871925551922004</v>
      </c>
      <c r="M412" s="18">
        <f t="shared" si="94"/>
        <v>-36.871925551922004</v>
      </c>
      <c r="N412">
        <f t="shared" si="88"/>
        <v>-133.94785332981272</v>
      </c>
      <c r="O412">
        <f t="shared" si="95"/>
        <v>-120.94785332981272</v>
      </c>
      <c r="P412">
        <f t="shared" si="83"/>
        <v>43.947853329812716</v>
      </c>
      <c r="Q412">
        <f t="shared" si="89"/>
        <v>55.947853329812716</v>
      </c>
    </row>
    <row r="413" spans="2:17">
      <c r="B413" s="18">
        <v>404</v>
      </c>
      <c r="C413" s="3">
        <f t="shared" si="90"/>
        <v>5.866336633663366E-2</v>
      </c>
      <c r="D413" s="7">
        <f t="shared" si="84"/>
        <v>3.3573155530899461</v>
      </c>
      <c r="E413" s="6">
        <f t="shared" si="85"/>
        <v>3.4</v>
      </c>
      <c r="F413" s="4">
        <f t="shared" si="86"/>
        <v>0.266684446910054</v>
      </c>
      <c r="G413" s="18">
        <f t="shared" si="91"/>
        <v>0.3</v>
      </c>
      <c r="H413" s="4">
        <f t="shared" si="87"/>
        <v>404.6945638379641</v>
      </c>
      <c r="I413" s="18">
        <f t="shared" si="92"/>
        <v>127.54607389802857</v>
      </c>
      <c r="J413" s="23">
        <f>VLOOKUP(G413,'FS antenna gain'!$A$2:$B$902,2)</f>
        <v>43.448693749998064</v>
      </c>
      <c r="K413" s="18">
        <f>VLOOKUP(E413,'vehicle radar antenna gain'!$A$3:$D$903,2)</f>
        <v>-17.871925551922001</v>
      </c>
      <c r="L413" s="18">
        <f t="shared" si="93"/>
        <v>-49.871925551922004</v>
      </c>
      <c r="M413" s="18">
        <f t="shared" si="94"/>
        <v>-36.871925551922004</v>
      </c>
      <c r="N413">
        <f t="shared" si="88"/>
        <v>-133.96930569995251</v>
      </c>
      <c r="O413">
        <f t="shared" si="95"/>
        <v>-120.96930569995251</v>
      </c>
      <c r="P413">
        <f t="shared" si="83"/>
        <v>43.969305699952514</v>
      </c>
      <c r="Q413">
        <f t="shared" si="89"/>
        <v>55.969305699952514</v>
      </c>
    </row>
    <row r="414" spans="2:17">
      <c r="B414" s="18">
        <v>405</v>
      </c>
      <c r="C414" s="3">
        <f t="shared" si="90"/>
        <v>5.8518518518518518E-2</v>
      </c>
      <c r="D414" s="7">
        <f t="shared" si="84"/>
        <v>3.3490447771890031</v>
      </c>
      <c r="E414" s="6">
        <f t="shared" si="85"/>
        <v>3.3</v>
      </c>
      <c r="F414" s="4">
        <f t="shared" si="86"/>
        <v>0.27495522281099705</v>
      </c>
      <c r="G414" s="18">
        <f t="shared" si="91"/>
        <v>0.3</v>
      </c>
      <c r="H414" s="4">
        <f t="shared" si="87"/>
        <v>405.69285179800738</v>
      </c>
      <c r="I414" s="18">
        <f t="shared" si="92"/>
        <v>127.567473597152</v>
      </c>
      <c r="J414" s="23">
        <f>VLOOKUP(G414,'FS antenna gain'!$A$2:$B$902,2)</f>
        <v>43.448693749998064</v>
      </c>
      <c r="K414" s="18">
        <f>VLOOKUP(E414,'vehicle radar antenna gain'!$A$3:$D$903,2)</f>
        <v>-17.918939199337</v>
      </c>
      <c r="L414" s="18">
        <f t="shared" si="93"/>
        <v>-49.918939199337004</v>
      </c>
      <c r="M414" s="18">
        <f t="shared" si="94"/>
        <v>-36.918939199337004</v>
      </c>
      <c r="N414">
        <f t="shared" si="88"/>
        <v>-134.03771904649093</v>
      </c>
      <c r="O414">
        <f t="shared" si="95"/>
        <v>-121.03771904649093</v>
      </c>
      <c r="P414">
        <f t="shared" si="83"/>
        <v>44.037719046490935</v>
      </c>
      <c r="Q414">
        <f t="shared" si="89"/>
        <v>56.037719046490935</v>
      </c>
    </row>
    <row r="415" spans="2:17">
      <c r="B415" s="18">
        <v>406</v>
      </c>
      <c r="C415" s="3">
        <f t="shared" si="90"/>
        <v>5.8374384236453199E-2</v>
      </c>
      <c r="D415" s="7">
        <f t="shared" si="84"/>
        <v>3.3408146053232524</v>
      </c>
      <c r="E415" s="6">
        <f t="shared" si="85"/>
        <v>3.3</v>
      </c>
      <c r="F415" s="4">
        <f t="shared" si="86"/>
        <v>0.28318539467674775</v>
      </c>
      <c r="G415" s="18">
        <f t="shared" si="91"/>
        <v>0.3</v>
      </c>
      <c r="H415" s="4">
        <f t="shared" si="87"/>
        <v>406.69114817020545</v>
      </c>
      <c r="I415" s="18">
        <f t="shared" si="92"/>
        <v>127.58882088237664</v>
      </c>
      <c r="J415" s="23">
        <f>VLOOKUP(G415,'FS antenna gain'!$A$2:$B$902,2)</f>
        <v>43.448693749998064</v>
      </c>
      <c r="K415" s="18">
        <f>VLOOKUP(E415,'vehicle radar antenna gain'!$A$3:$D$903,2)</f>
        <v>-17.918939199337</v>
      </c>
      <c r="L415" s="18">
        <f t="shared" si="93"/>
        <v>-49.918939199337004</v>
      </c>
      <c r="M415" s="18">
        <f t="shared" si="94"/>
        <v>-36.918939199337004</v>
      </c>
      <c r="N415">
        <f t="shared" si="88"/>
        <v>-134.05906633171557</v>
      </c>
      <c r="O415">
        <f t="shared" si="95"/>
        <v>-121.05906633171557</v>
      </c>
      <c r="P415">
        <f t="shared" si="83"/>
        <v>44.05906633171557</v>
      </c>
      <c r="Q415">
        <f t="shared" si="89"/>
        <v>56.05906633171557</v>
      </c>
    </row>
    <row r="416" spans="2:17">
      <c r="B416" s="18">
        <v>407</v>
      </c>
      <c r="C416" s="3">
        <f t="shared" si="90"/>
        <v>5.8230958230958231E-2</v>
      </c>
      <c r="D416" s="7">
        <f t="shared" si="84"/>
        <v>3.3326247395536073</v>
      </c>
      <c r="E416" s="6">
        <f t="shared" si="85"/>
        <v>3.3</v>
      </c>
      <c r="F416" s="4">
        <f t="shared" si="86"/>
        <v>0.29137526044639284</v>
      </c>
      <c r="G416" s="18">
        <f t="shared" si="91"/>
        <v>0.3</v>
      </c>
      <c r="H416" s="4">
        <f t="shared" si="87"/>
        <v>407.68945289276246</v>
      </c>
      <c r="I416" s="18">
        <f t="shared" si="92"/>
        <v>127.61011600894858</v>
      </c>
      <c r="J416" s="23">
        <f>VLOOKUP(G416,'FS antenna gain'!$A$2:$B$902,2)</f>
        <v>43.448693749998064</v>
      </c>
      <c r="K416" s="18">
        <f>VLOOKUP(E416,'vehicle radar antenna gain'!$A$3:$D$903,2)</f>
        <v>-17.918939199337</v>
      </c>
      <c r="L416" s="18">
        <f t="shared" si="93"/>
        <v>-49.918939199337004</v>
      </c>
      <c r="M416" s="18">
        <f t="shared" si="94"/>
        <v>-36.918939199337004</v>
      </c>
      <c r="N416">
        <f t="shared" si="88"/>
        <v>-134.08036145828751</v>
      </c>
      <c r="O416">
        <f t="shared" si="95"/>
        <v>-121.08036145828751</v>
      </c>
      <c r="P416">
        <f t="shared" si="83"/>
        <v>44.080361458287513</v>
      </c>
      <c r="Q416">
        <f t="shared" si="89"/>
        <v>56.080361458287513</v>
      </c>
    </row>
    <row r="417" spans="2:17">
      <c r="B417" s="18">
        <v>408</v>
      </c>
      <c r="C417" s="3">
        <f t="shared" si="90"/>
        <v>5.8088235294117642E-2</v>
      </c>
      <c r="D417" s="7">
        <f t="shared" si="84"/>
        <v>3.324474884845491</v>
      </c>
      <c r="E417" s="6">
        <f t="shared" si="85"/>
        <v>3.3</v>
      </c>
      <c r="F417" s="4">
        <f t="shared" si="86"/>
        <v>0.29952511515450908</v>
      </c>
      <c r="G417" s="18">
        <f t="shared" si="91"/>
        <v>0.3</v>
      </c>
      <c r="H417" s="4">
        <f t="shared" si="87"/>
        <v>408.68776590448607</v>
      </c>
      <c r="I417" s="18">
        <f t="shared" si="92"/>
        <v>127.63135923026022</v>
      </c>
      <c r="J417" s="23">
        <f>VLOOKUP(G417,'FS antenna gain'!$A$2:$B$902,2)</f>
        <v>43.448693749998064</v>
      </c>
      <c r="K417" s="18">
        <f>VLOOKUP(E417,'vehicle radar antenna gain'!$A$3:$D$903,2)</f>
        <v>-17.918939199337</v>
      </c>
      <c r="L417" s="18">
        <f t="shared" si="93"/>
        <v>-49.918939199337004</v>
      </c>
      <c r="M417" s="18">
        <f t="shared" si="94"/>
        <v>-36.918939199337004</v>
      </c>
      <c r="N417">
        <f t="shared" si="88"/>
        <v>-134.10160467959915</v>
      </c>
      <c r="O417">
        <f t="shared" si="95"/>
        <v>-121.10160467959915</v>
      </c>
      <c r="P417">
        <f t="shared" si="83"/>
        <v>44.101604679599149</v>
      </c>
      <c r="Q417">
        <f t="shared" si="89"/>
        <v>56.101604679599149</v>
      </c>
    </row>
    <row r="418" spans="2:17">
      <c r="B418" s="18">
        <v>409</v>
      </c>
      <c r="C418" s="3">
        <f t="shared" si="90"/>
        <v>5.7946210268948653E-2</v>
      </c>
      <c r="D418" s="7">
        <f t="shared" si="84"/>
        <v>3.3163647490335704</v>
      </c>
      <c r="E418" s="6">
        <f t="shared" si="85"/>
        <v>3.3</v>
      </c>
      <c r="F418" s="4">
        <f t="shared" si="86"/>
        <v>0.30763525096642974</v>
      </c>
      <c r="G418" s="18">
        <f t="shared" si="91"/>
        <v>0.3</v>
      </c>
      <c r="H418" s="4">
        <f t="shared" si="87"/>
        <v>409.68608714477966</v>
      </c>
      <c r="I418" s="18">
        <f t="shared" si="92"/>
        <v>127.6525507978684</v>
      </c>
      <c r="J418" s="23">
        <f>VLOOKUP(G418,'FS antenna gain'!$A$2:$B$902,2)</f>
        <v>43.448693749998064</v>
      </c>
      <c r="K418" s="18">
        <f>VLOOKUP(E418,'vehicle radar antenna gain'!$A$3:$D$903,2)</f>
        <v>-17.918939199337</v>
      </c>
      <c r="L418" s="18">
        <f t="shared" si="93"/>
        <v>-49.918939199337004</v>
      </c>
      <c r="M418" s="18">
        <f t="shared" si="94"/>
        <v>-36.918939199337004</v>
      </c>
      <c r="N418">
        <f t="shared" si="88"/>
        <v>-134.12279624720733</v>
      </c>
      <c r="O418">
        <f t="shared" si="95"/>
        <v>-121.12279624720733</v>
      </c>
      <c r="P418">
        <f t="shared" si="83"/>
        <v>44.122796247207333</v>
      </c>
      <c r="Q418">
        <f t="shared" si="89"/>
        <v>56.122796247207333</v>
      </c>
    </row>
    <row r="419" spans="2:17">
      <c r="B419" s="18">
        <v>410</v>
      </c>
      <c r="C419" s="3">
        <f t="shared" si="90"/>
        <v>5.7804878048780484E-2</v>
      </c>
      <c r="D419" s="7">
        <f t="shared" si="84"/>
        <v>3.3082940427869998</v>
      </c>
      <c r="E419" s="6">
        <f t="shared" si="85"/>
        <v>3.3</v>
      </c>
      <c r="F419" s="4">
        <f t="shared" si="86"/>
        <v>0.31570595721300032</v>
      </c>
      <c r="G419" s="18">
        <f t="shared" si="91"/>
        <v>0.3</v>
      </c>
      <c r="H419" s="4">
        <f t="shared" si="87"/>
        <v>410.68441655363551</v>
      </c>
      <c r="I419" s="18">
        <f t="shared" si="92"/>
        <v>127.67369096151197</v>
      </c>
      <c r="J419" s="23">
        <f>VLOOKUP(G419,'FS antenna gain'!$A$2:$B$902,2)</f>
        <v>43.448693749998064</v>
      </c>
      <c r="K419" s="18">
        <f>VLOOKUP(E419,'vehicle radar antenna gain'!$A$3:$D$903,2)</f>
        <v>-17.918939199337</v>
      </c>
      <c r="L419" s="18">
        <f t="shared" si="93"/>
        <v>-49.918939199337004</v>
      </c>
      <c r="M419" s="18">
        <f t="shared" si="94"/>
        <v>-36.918939199337004</v>
      </c>
      <c r="N419">
        <f t="shared" si="88"/>
        <v>-134.1439364108509</v>
      </c>
      <c r="O419">
        <f t="shared" si="95"/>
        <v>-121.1439364108509</v>
      </c>
      <c r="P419">
        <f t="shared" si="83"/>
        <v>44.143936410850898</v>
      </c>
      <c r="Q419">
        <f t="shared" si="89"/>
        <v>56.143936410850898</v>
      </c>
    </row>
    <row r="420" spans="2:17">
      <c r="B420" s="18">
        <v>411</v>
      </c>
      <c r="C420" s="3">
        <f t="shared" si="90"/>
        <v>5.7664233576642333E-2</v>
      </c>
      <c r="D420" s="7">
        <f t="shared" si="84"/>
        <v>3.3002624795751703</v>
      </c>
      <c r="E420" s="6">
        <f t="shared" si="85"/>
        <v>3.3</v>
      </c>
      <c r="F420" s="4">
        <f t="shared" si="86"/>
        <v>0.32373752042482984</v>
      </c>
      <c r="G420" s="18">
        <f t="shared" si="91"/>
        <v>0.3</v>
      </c>
      <c r="H420" s="4">
        <f t="shared" si="87"/>
        <v>411.68275407162736</v>
      </c>
      <c r="I420" s="18">
        <f t="shared" si="92"/>
        <v>127.694779969129</v>
      </c>
      <c r="J420" s="23">
        <f>VLOOKUP(G420,'FS antenna gain'!$A$2:$B$902,2)</f>
        <v>43.448693749998064</v>
      </c>
      <c r="K420" s="18">
        <f>VLOOKUP(E420,'vehicle radar antenna gain'!$A$3:$D$903,2)</f>
        <v>-17.918939199337</v>
      </c>
      <c r="L420" s="18">
        <f t="shared" si="93"/>
        <v>-49.918939199337004</v>
      </c>
      <c r="M420" s="18">
        <f t="shared" si="94"/>
        <v>-36.918939199337004</v>
      </c>
      <c r="N420">
        <f t="shared" si="88"/>
        <v>-134.16502541846793</v>
      </c>
      <c r="O420">
        <f t="shared" si="95"/>
        <v>-121.16502541846793</v>
      </c>
      <c r="P420">
        <f t="shared" si="83"/>
        <v>44.165025418467934</v>
      </c>
      <c r="Q420">
        <f t="shared" si="89"/>
        <v>56.165025418467934</v>
      </c>
    </row>
    <row r="421" spans="2:17">
      <c r="B421" s="18">
        <v>412</v>
      </c>
      <c r="C421" s="3">
        <f t="shared" si="90"/>
        <v>5.7524271844660191E-2</v>
      </c>
      <c r="D421" s="7">
        <f t="shared" si="84"/>
        <v>3.2922697756339483</v>
      </c>
      <c r="E421" s="6">
        <f t="shared" si="85"/>
        <v>3.3</v>
      </c>
      <c r="F421" s="4">
        <f t="shared" si="86"/>
        <v>0.33173022436605182</v>
      </c>
      <c r="G421" s="18">
        <f t="shared" si="91"/>
        <v>0.3</v>
      </c>
      <c r="H421" s="4">
        <f t="shared" si="87"/>
        <v>412.68109963990355</v>
      </c>
      <c r="I421" s="18">
        <f t="shared" si="92"/>
        <v>127.71581806687431</v>
      </c>
      <c r="J421" s="23">
        <f>VLOOKUP(G421,'FS antenna gain'!$A$2:$B$902,2)</f>
        <v>43.448693749998064</v>
      </c>
      <c r="K421" s="18">
        <f>VLOOKUP(E421,'vehicle radar antenna gain'!$A$3:$D$903,2)</f>
        <v>-17.918939199337</v>
      </c>
      <c r="L421" s="18">
        <f t="shared" si="93"/>
        <v>-49.918939199337004</v>
      </c>
      <c r="M421" s="18">
        <f t="shared" si="94"/>
        <v>-36.918939199337004</v>
      </c>
      <c r="N421">
        <f t="shared" si="88"/>
        <v>-134.18606351621324</v>
      </c>
      <c r="O421">
        <f t="shared" si="95"/>
        <v>-121.18606351621324</v>
      </c>
      <c r="P421">
        <f t="shared" si="83"/>
        <v>44.186063516213238</v>
      </c>
      <c r="Q421">
        <f t="shared" si="89"/>
        <v>56.186063516213238</v>
      </c>
    </row>
    <row r="422" spans="2:17">
      <c r="B422" s="18">
        <v>413</v>
      </c>
      <c r="C422" s="3">
        <f t="shared" si="90"/>
        <v>5.7384987893462469E-2</v>
      </c>
      <c r="D422" s="7">
        <f t="shared" si="84"/>
        <v>3.2843156499324082</v>
      </c>
      <c r="E422" s="6">
        <f t="shared" si="85"/>
        <v>3.3</v>
      </c>
      <c r="F422" s="4">
        <f t="shared" si="86"/>
        <v>0.3396843500675919</v>
      </c>
      <c r="G422" s="18">
        <f t="shared" si="91"/>
        <v>0.3</v>
      </c>
      <c r="H422" s="4">
        <f t="shared" si="87"/>
        <v>413.67945320018009</v>
      </c>
      <c r="I422" s="18">
        <f t="shared" si="92"/>
        <v>127.73680549913621</v>
      </c>
      <c r="J422" s="23">
        <f>VLOOKUP(G422,'FS antenna gain'!$A$2:$B$902,2)</f>
        <v>43.448693749998064</v>
      </c>
      <c r="K422" s="18">
        <f>VLOOKUP(E422,'vehicle radar antenna gain'!$A$3:$D$903,2)</f>
        <v>-17.918939199337</v>
      </c>
      <c r="L422" s="18">
        <f t="shared" si="93"/>
        <v>-49.918939199337004</v>
      </c>
      <c r="M422" s="18">
        <f t="shared" si="94"/>
        <v>-36.918939199337004</v>
      </c>
      <c r="N422">
        <f t="shared" si="88"/>
        <v>-134.20705094847514</v>
      </c>
      <c r="O422">
        <f t="shared" si="95"/>
        <v>-121.20705094847514</v>
      </c>
      <c r="P422">
        <f t="shared" si="83"/>
        <v>44.207050948475143</v>
      </c>
      <c r="Q422">
        <f t="shared" si="89"/>
        <v>56.207050948475143</v>
      </c>
    </row>
    <row r="423" spans="2:17">
      <c r="B423" s="18">
        <v>414</v>
      </c>
      <c r="C423" s="3">
        <f t="shared" si="90"/>
        <v>5.7246376811594203E-2</v>
      </c>
      <c r="D423" s="7">
        <f t="shared" si="84"/>
        <v>3.2763998241400381</v>
      </c>
      <c r="E423" s="6">
        <f t="shared" si="85"/>
        <v>3.3</v>
      </c>
      <c r="F423" s="4">
        <f t="shared" si="86"/>
        <v>0.34760017585996206</v>
      </c>
      <c r="G423" s="18">
        <f t="shared" si="91"/>
        <v>0.3</v>
      </c>
      <c r="H423" s="4">
        <f t="shared" si="87"/>
        <v>414.6778146947338</v>
      </c>
      <c r="I423" s="18">
        <f t="shared" si="92"/>
        <v>127.75774250855335</v>
      </c>
      <c r="J423" s="23">
        <f>VLOOKUP(G423,'FS antenna gain'!$A$2:$B$902,2)</f>
        <v>43.448693749998064</v>
      </c>
      <c r="K423" s="18">
        <f>VLOOKUP(E423,'vehicle radar antenna gain'!$A$3:$D$903,2)</f>
        <v>-17.918939199337</v>
      </c>
      <c r="L423" s="18">
        <f t="shared" si="93"/>
        <v>-49.918939199337004</v>
      </c>
      <c r="M423" s="18">
        <f t="shared" si="94"/>
        <v>-36.918939199337004</v>
      </c>
      <c r="N423">
        <f t="shared" si="88"/>
        <v>-134.22798795789228</v>
      </c>
      <c r="O423">
        <f t="shared" si="95"/>
        <v>-121.22798795789228</v>
      </c>
      <c r="P423">
        <f t="shared" si="83"/>
        <v>44.227987957892282</v>
      </c>
      <c r="Q423">
        <f t="shared" si="89"/>
        <v>56.227987957892282</v>
      </c>
    </row>
    <row r="424" spans="2:17">
      <c r="B424" s="18">
        <v>415</v>
      </c>
      <c r="C424" s="3">
        <f t="shared" si="90"/>
        <v>5.7108433734939755E-2</v>
      </c>
      <c r="D424" s="7">
        <f t="shared" si="84"/>
        <v>3.2685220225944174</v>
      </c>
      <c r="E424" s="6">
        <f t="shared" si="85"/>
        <v>3.3</v>
      </c>
      <c r="F424" s="4">
        <f t="shared" si="86"/>
        <v>0.35547797740558273</v>
      </c>
      <c r="G424" s="18">
        <f t="shared" si="91"/>
        <v>0.4</v>
      </c>
      <c r="H424" s="4">
        <f t="shared" si="87"/>
        <v>415.67618406639559</v>
      </c>
      <c r="I424" s="18">
        <f t="shared" si="92"/>
        <v>127.77862933603154</v>
      </c>
      <c r="J424" s="23">
        <f>VLOOKUP(G424,'FS antenna gain'!$A$2:$B$902,2)</f>
        <v>43.019899999998138</v>
      </c>
      <c r="K424" s="18">
        <f>VLOOKUP(E424,'vehicle radar antenna gain'!$A$3:$D$903,2)</f>
        <v>-17.918939199337</v>
      </c>
      <c r="L424" s="18">
        <f t="shared" si="93"/>
        <v>-49.918939199337004</v>
      </c>
      <c r="M424" s="18">
        <f t="shared" si="94"/>
        <v>-36.918939199337004</v>
      </c>
      <c r="N424">
        <f t="shared" si="88"/>
        <v>-134.6776685353704</v>
      </c>
      <c r="O424">
        <f t="shared" si="95"/>
        <v>-121.6776685353704</v>
      </c>
      <c r="P424">
        <f t="shared" si="83"/>
        <v>44.677668535370401</v>
      </c>
      <c r="Q424">
        <f t="shared" si="89"/>
        <v>56.677668535370401</v>
      </c>
    </row>
    <row r="425" spans="2:17">
      <c r="B425" s="18">
        <v>416</v>
      </c>
      <c r="C425" s="3">
        <f t="shared" si="90"/>
        <v>5.6971153846153845E-2</v>
      </c>
      <c r="D425" s="7">
        <f t="shared" si="84"/>
        <v>3.2606819722693601</v>
      </c>
      <c r="E425" s="6">
        <f t="shared" si="85"/>
        <v>3.3</v>
      </c>
      <c r="F425" s="4">
        <f t="shared" si="86"/>
        <v>0.36331802773064004</v>
      </c>
      <c r="G425" s="18">
        <f t="shared" si="91"/>
        <v>0.4</v>
      </c>
      <c r="H425" s="4">
        <f t="shared" si="87"/>
        <v>416.67456125854386</v>
      </c>
      <c r="I425" s="18">
        <f t="shared" si="92"/>
        <v>127.79946622075988</v>
      </c>
      <c r="J425" s="23">
        <f>VLOOKUP(G425,'FS antenna gain'!$A$2:$B$902,2)</f>
        <v>43.019899999998138</v>
      </c>
      <c r="K425" s="18">
        <f>VLOOKUP(E425,'vehicle radar antenna gain'!$A$3:$D$903,2)</f>
        <v>-17.918939199337</v>
      </c>
      <c r="L425" s="18">
        <f t="shared" si="93"/>
        <v>-49.918939199337004</v>
      </c>
      <c r="M425" s="18">
        <f t="shared" si="94"/>
        <v>-36.918939199337004</v>
      </c>
      <c r="N425">
        <f t="shared" si="88"/>
        <v>-134.69850542009874</v>
      </c>
      <c r="O425">
        <f t="shared" si="95"/>
        <v>-121.69850542009874</v>
      </c>
      <c r="P425">
        <f t="shared" si="83"/>
        <v>44.698505420098741</v>
      </c>
      <c r="Q425">
        <f t="shared" si="89"/>
        <v>56.698505420098741</v>
      </c>
    </row>
    <row r="426" spans="2:17">
      <c r="B426" s="18">
        <v>417</v>
      </c>
      <c r="C426" s="3">
        <f t="shared" si="90"/>
        <v>5.6834532374100716E-2</v>
      </c>
      <c r="D426" s="7">
        <f t="shared" si="84"/>
        <v>3.2528794027435062</v>
      </c>
      <c r="E426" s="6">
        <f t="shared" si="85"/>
        <v>3.3</v>
      </c>
      <c r="F426" s="4">
        <f t="shared" si="86"/>
        <v>0.37112059725649393</v>
      </c>
      <c r="G426" s="18">
        <f t="shared" si="91"/>
        <v>0.4</v>
      </c>
      <c r="H426" s="4">
        <f t="shared" si="87"/>
        <v>417.67294621509785</v>
      </c>
      <c r="I426" s="18">
        <f t="shared" si="92"/>
        <v>127.82025340022705</v>
      </c>
      <c r="J426" s="23">
        <f>VLOOKUP(G426,'FS antenna gain'!$A$2:$B$902,2)</f>
        <v>43.019899999998138</v>
      </c>
      <c r="K426" s="18">
        <f>VLOOKUP(E426,'vehicle radar antenna gain'!$A$3:$D$903,2)</f>
        <v>-17.918939199337</v>
      </c>
      <c r="L426" s="18">
        <f t="shared" si="93"/>
        <v>-49.918939199337004</v>
      </c>
      <c r="M426" s="18">
        <f t="shared" si="94"/>
        <v>-36.918939199337004</v>
      </c>
      <c r="N426">
        <f t="shared" si="88"/>
        <v>-134.7192925995659</v>
      </c>
      <c r="O426">
        <f t="shared" si="95"/>
        <v>-121.7192925995659</v>
      </c>
      <c r="P426">
        <f t="shared" si="83"/>
        <v>44.719292599565904</v>
      </c>
      <c r="Q426">
        <f t="shared" si="89"/>
        <v>56.719292599565904</v>
      </c>
    </row>
    <row r="427" spans="2:17">
      <c r="B427" s="18">
        <v>418</v>
      </c>
      <c r="C427" s="3">
        <f t="shared" si="90"/>
        <v>5.6698564593301436E-2</v>
      </c>
      <c r="D427" s="7">
        <f t="shared" si="84"/>
        <v>3.2451140461693693</v>
      </c>
      <c r="E427" s="6">
        <f t="shared" si="85"/>
        <v>3.2</v>
      </c>
      <c r="F427" s="4">
        <f t="shared" si="86"/>
        <v>0.37888595383063084</v>
      </c>
      <c r="G427" s="18">
        <f t="shared" si="91"/>
        <v>0.4</v>
      </c>
      <c r="H427" s="4">
        <f t="shared" si="87"/>
        <v>418.67133888051137</v>
      </c>
      <c r="I427" s="18">
        <f t="shared" si="92"/>
        <v>127.84099111023738</v>
      </c>
      <c r="J427" s="23">
        <f>VLOOKUP(G427,'FS antenna gain'!$A$2:$B$902,2)</f>
        <v>43.019899999998138</v>
      </c>
      <c r="K427" s="18">
        <f>VLOOKUP(E427,'vehicle radar antenna gain'!$A$3:$D$903,2)</f>
        <v>-17.918939199337</v>
      </c>
      <c r="L427" s="18">
        <f t="shared" si="93"/>
        <v>-49.918939199337004</v>
      </c>
      <c r="M427" s="18">
        <f t="shared" si="94"/>
        <v>-36.918939199337004</v>
      </c>
      <c r="N427">
        <f t="shared" si="88"/>
        <v>-134.74003030957624</v>
      </c>
      <c r="O427">
        <f t="shared" si="95"/>
        <v>-121.74003030957624</v>
      </c>
      <c r="P427">
        <f t="shared" si="83"/>
        <v>44.740030309576241</v>
      </c>
      <c r="Q427">
        <f t="shared" si="89"/>
        <v>56.740030309576241</v>
      </c>
    </row>
    <row r="428" spans="2:17">
      <c r="B428" s="18">
        <v>419</v>
      </c>
      <c r="C428" s="3">
        <f t="shared" si="90"/>
        <v>5.6563245823389022E-2</v>
      </c>
      <c r="D428" s="7">
        <f t="shared" si="84"/>
        <v>3.2373856372428143</v>
      </c>
      <c r="E428" s="6">
        <f t="shared" si="85"/>
        <v>3.2</v>
      </c>
      <c r="F428" s="4">
        <f t="shared" si="86"/>
        <v>0.38661436275718586</v>
      </c>
      <c r="G428" s="18">
        <f t="shared" si="91"/>
        <v>0.4</v>
      </c>
      <c r="H428" s="4">
        <f t="shared" si="87"/>
        <v>419.66973919976647</v>
      </c>
      <c r="I428" s="18">
        <f t="shared" si="92"/>
        <v>127.86167958492683</v>
      </c>
      <c r="J428" s="23">
        <f>VLOOKUP(G428,'FS antenna gain'!$A$2:$B$902,2)</f>
        <v>43.019899999998138</v>
      </c>
      <c r="K428" s="18">
        <f>VLOOKUP(E428,'vehicle radar antenna gain'!$A$3:$D$903,2)</f>
        <v>-17.918939199337</v>
      </c>
      <c r="L428" s="18">
        <f t="shared" si="93"/>
        <v>-49.918939199337004</v>
      </c>
      <c r="M428" s="18">
        <f t="shared" si="94"/>
        <v>-36.918939199337004</v>
      </c>
      <c r="N428">
        <f t="shared" si="88"/>
        <v>-134.76071878426569</v>
      </c>
      <c r="O428">
        <f t="shared" si="95"/>
        <v>-121.76071878426569</v>
      </c>
      <c r="P428">
        <f t="shared" si="83"/>
        <v>44.760718784265691</v>
      </c>
      <c r="Q428">
        <f t="shared" si="89"/>
        <v>56.760718784265691</v>
      </c>
    </row>
    <row r="429" spans="2:17">
      <c r="B429" s="18">
        <v>420</v>
      </c>
      <c r="C429" s="3">
        <f t="shared" si="90"/>
        <v>5.6428571428571425E-2</v>
      </c>
      <c r="D429" s="7">
        <f t="shared" si="84"/>
        <v>3.2296939131729774</v>
      </c>
      <c r="E429" s="6">
        <f t="shared" si="85"/>
        <v>3.2</v>
      </c>
      <c r="F429" s="4">
        <f t="shared" si="86"/>
        <v>0.39430608682702273</v>
      </c>
      <c r="G429" s="18">
        <f t="shared" si="91"/>
        <v>0.4</v>
      </c>
      <c r="H429" s="4">
        <f t="shared" si="87"/>
        <v>420.6681471183669</v>
      </c>
      <c r="I429" s="18">
        <f t="shared" si="92"/>
        <v>127.88231905677833</v>
      </c>
      <c r="J429" s="23">
        <f>VLOOKUP(G429,'FS antenna gain'!$A$2:$B$902,2)</f>
        <v>43.019899999998138</v>
      </c>
      <c r="K429" s="18">
        <f>VLOOKUP(E429,'vehicle radar antenna gain'!$A$3:$D$903,2)</f>
        <v>-17.918939199337</v>
      </c>
      <c r="L429" s="18">
        <f t="shared" si="93"/>
        <v>-49.918939199337004</v>
      </c>
      <c r="M429" s="18">
        <f t="shared" si="94"/>
        <v>-36.918939199337004</v>
      </c>
      <c r="N429">
        <f t="shared" si="88"/>
        <v>-134.78135825611719</v>
      </c>
      <c r="O429">
        <f t="shared" si="95"/>
        <v>-121.78135825611719</v>
      </c>
      <c r="P429">
        <f t="shared" si="83"/>
        <v>44.781358256117187</v>
      </c>
      <c r="Q429">
        <f t="shared" si="89"/>
        <v>56.781358256117187</v>
      </c>
    </row>
    <row r="430" spans="2:17">
      <c r="B430" s="18">
        <v>421</v>
      </c>
      <c r="C430" s="3">
        <f t="shared" si="90"/>
        <v>5.6294536817102135E-2</v>
      </c>
      <c r="D430" s="7">
        <f t="shared" si="84"/>
        <v>3.2220386136526056</v>
      </c>
      <c r="E430" s="6">
        <f t="shared" si="85"/>
        <v>3.2</v>
      </c>
      <c r="F430" s="4">
        <f t="shared" si="86"/>
        <v>0.40196138634739453</v>
      </c>
      <c r="G430" s="18">
        <f t="shared" si="91"/>
        <v>0.4</v>
      </c>
      <c r="H430" s="4">
        <f t="shared" si="87"/>
        <v>421.66656258233235</v>
      </c>
      <c r="I430" s="18">
        <f t="shared" si="92"/>
        <v>127.90290975663743</v>
      </c>
      <c r="J430" s="23">
        <f>VLOOKUP(G430,'FS antenna gain'!$A$2:$B$902,2)</f>
        <v>43.019899999998138</v>
      </c>
      <c r="K430" s="18">
        <f>VLOOKUP(E430,'vehicle radar antenna gain'!$A$3:$D$903,2)</f>
        <v>-17.918939199337</v>
      </c>
      <c r="L430" s="18">
        <f t="shared" si="93"/>
        <v>-49.918939199337004</v>
      </c>
      <c r="M430" s="18">
        <f t="shared" si="94"/>
        <v>-36.918939199337004</v>
      </c>
      <c r="N430">
        <f t="shared" si="88"/>
        <v>-134.80194895597629</v>
      </c>
      <c r="O430">
        <f t="shared" si="95"/>
        <v>-121.80194895597629</v>
      </c>
      <c r="P430">
        <f t="shared" si="83"/>
        <v>44.801948955976286</v>
      </c>
      <c r="Q430">
        <f t="shared" si="89"/>
        <v>56.801948955976286</v>
      </c>
    </row>
    <row r="431" spans="2:17">
      <c r="B431" s="18">
        <v>422</v>
      </c>
      <c r="C431" s="3">
        <f t="shared" si="90"/>
        <v>5.6161137440758291E-2</v>
      </c>
      <c r="D431" s="7">
        <f t="shared" si="84"/>
        <v>3.2144194808288162</v>
      </c>
      <c r="E431" s="6">
        <f t="shared" si="85"/>
        <v>3.2</v>
      </c>
      <c r="F431" s="4">
        <f t="shared" si="86"/>
        <v>0.40958051917118388</v>
      </c>
      <c r="G431" s="18">
        <f t="shared" si="91"/>
        <v>0.4</v>
      </c>
      <c r="H431" s="4">
        <f t="shared" si="87"/>
        <v>422.66498553819196</v>
      </c>
      <c r="I431" s="18">
        <f t="shared" si="92"/>
        <v>127.9234519137276</v>
      </c>
      <c r="J431" s="23">
        <f>VLOOKUP(G431,'FS antenna gain'!$A$2:$B$902,2)</f>
        <v>43.019899999998138</v>
      </c>
      <c r="K431" s="18">
        <f>VLOOKUP(E431,'vehicle radar antenna gain'!$A$3:$D$903,2)</f>
        <v>-17.918939199337</v>
      </c>
      <c r="L431" s="18">
        <f t="shared" si="93"/>
        <v>-49.918939199337004</v>
      </c>
      <c r="M431" s="18">
        <f t="shared" si="94"/>
        <v>-36.918939199337004</v>
      </c>
      <c r="N431">
        <f t="shared" si="88"/>
        <v>-134.82249111306646</v>
      </c>
      <c r="O431">
        <f t="shared" si="95"/>
        <v>-121.82249111306646</v>
      </c>
      <c r="P431">
        <f t="shared" si="83"/>
        <v>44.822491113066462</v>
      </c>
      <c r="Q431">
        <f t="shared" si="89"/>
        <v>56.822491113066462</v>
      </c>
    </row>
    <row r="432" spans="2:17">
      <c r="B432" s="18">
        <v>423</v>
      </c>
      <c r="C432" s="3">
        <f t="shared" si="90"/>
        <v>5.6028368794326239E-2</v>
      </c>
      <c r="D432" s="7">
        <f t="shared" si="84"/>
        <v>3.2068362592742674</v>
      </c>
      <c r="E432" s="6">
        <f t="shared" si="85"/>
        <v>3.2</v>
      </c>
      <c r="F432" s="4">
        <f t="shared" si="86"/>
        <v>0.4171637407257327</v>
      </c>
      <c r="G432" s="18">
        <f t="shared" si="91"/>
        <v>0.4</v>
      </c>
      <c r="H432" s="4">
        <f t="shared" si="87"/>
        <v>423.66341593297858</v>
      </c>
      <c r="I432" s="18">
        <f t="shared" si="92"/>
        <v>127.94394575566531</v>
      </c>
      <c r="J432" s="23">
        <f>VLOOKUP(G432,'FS antenna gain'!$A$2:$B$902,2)</f>
        <v>43.019899999998138</v>
      </c>
      <c r="K432" s="18">
        <f>VLOOKUP(E432,'vehicle radar antenna gain'!$A$3:$D$903,2)</f>
        <v>-17.918939199337</v>
      </c>
      <c r="L432" s="18">
        <f t="shared" si="93"/>
        <v>-49.918939199337004</v>
      </c>
      <c r="M432" s="18">
        <f t="shared" si="94"/>
        <v>-36.918939199337004</v>
      </c>
      <c r="N432">
        <f t="shared" si="88"/>
        <v>-134.84298495500417</v>
      </c>
      <c r="O432">
        <f t="shared" si="95"/>
        <v>-121.84298495500417</v>
      </c>
      <c r="P432">
        <f t="shared" si="83"/>
        <v>44.842984955004169</v>
      </c>
      <c r="Q432">
        <f t="shared" si="89"/>
        <v>56.842984955004169</v>
      </c>
    </row>
    <row r="433" spans="2:17">
      <c r="B433" s="18">
        <v>424</v>
      </c>
      <c r="C433" s="3">
        <f t="shared" si="90"/>
        <v>5.5896226415094341E-2</v>
      </c>
      <c r="D433" s="7">
        <f t="shared" si="84"/>
        <v>3.1992886959587383</v>
      </c>
      <c r="E433" s="6">
        <f t="shared" si="85"/>
        <v>3.2</v>
      </c>
      <c r="F433" s="4">
        <f t="shared" si="86"/>
        <v>0.42471130404126178</v>
      </c>
      <c r="G433" s="18">
        <f t="shared" si="91"/>
        <v>0.4</v>
      </c>
      <c r="H433" s="4">
        <f t="shared" si="87"/>
        <v>424.66185371422284</v>
      </c>
      <c r="I433" s="18">
        <f t="shared" si="92"/>
        <v>127.96439150847499</v>
      </c>
      <c r="J433" s="23">
        <f>VLOOKUP(G433,'FS antenna gain'!$A$2:$B$902,2)</f>
        <v>43.019899999998138</v>
      </c>
      <c r="K433" s="18">
        <f>VLOOKUP(E433,'vehicle radar antenna gain'!$A$3:$D$903,2)</f>
        <v>-17.918939199337</v>
      </c>
      <c r="L433" s="18">
        <f t="shared" si="93"/>
        <v>-49.918939199337004</v>
      </c>
      <c r="M433" s="18">
        <f t="shared" si="94"/>
        <v>-36.918939199337004</v>
      </c>
      <c r="N433">
        <f t="shared" si="88"/>
        <v>-134.86343070781385</v>
      </c>
      <c r="O433">
        <f t="shared" si="95"/>
        <v>-121.86343070781385</v>
      </c>
      <c r="P433">
        <f t="shared" si="83"/>
        <v>44.863430707813848</v>
      </c>
      <c r="Q433">
        <f t="shared" si="89"/>
        <v>56.863430707813848</v>
      </c>
    </row>
    <row r="434" spans="2:17">
      <c r="B434" s="18">
        <v>425</v>
      </c>
      <c r="C434" s="3">
        <f t="shared" si="90"/>
        <v>5.5764705882352938E-2</v>
      </c>
      <c r="D434" s="7">
        <f t="shared" si="84"/>
        <v>3.1917765402210976</v>
      </c>
      <c r="E434" s="6">
        <f t="shared" si="85"/>
        <v>3.2</v>
      </c>
      <c r="F434" s="4">
        <f t="shared" si="86"/>
        <v>0.43222345977890253</v>
      </c>
      <c r="G434" s="18">
        <f t="shared" si="91"/>
        <v>0.4</v>
      </c>
      <c r="H434" s="4">
        <f t="shared" si="87"/>
        <v>425.66029882994724</v>
      </c>
      <c r="I434" s="18">
        <f t="shared" si="92"/>
        <v>127.98478939660373</v>
      </c>
      <c r="J434" s="23">
        <f>VLOOKUP(G434,'FS antenna gain'!$A$2:$B$902,2)</f>
        <v>43.019899999998138</v>
      </c>
      <c r="K434" s="18">
        <f>VLOOKUP(E434,'vehicle radar antenna gain'!$A$3:$D$903,2)</f>
        <v>-17.918939199337</v>
      </c>
      <c r="L434" s="18">
        <f t="shared" si="93"/>
        <v>-49.918939199337004</v>
      </c>
      <c r="M434" s="18">
        <f t="shared" si="94"/>
        <v>-36.918939199337004</v>
      </c>
      <c r="N434">
        <f t="shared" si="88"/>
        <v>-134.88382859594259</v>
      </c>
      <c r="O434">
        <f t="shared" si="95"/>
        <v>-121.88382859594259</v>
      </c>
      <c r="P434">
        <f t="shared" ref="P434:P497" si="96">-(N434-$I$4)</f>
        <v>44.883828595942589</v>
      </c>
      <c r="Q434">
        <f t="shared" si="89"/>
        <v>56.883828595942589</v>
      </c>
    </row>
    <row r="435" spans="2:17">
      <c r="B435" s="18">
        <v>426</v>
      </c>
      <c r="C435" s="3">
        <f t="shared" si="90"/>
        <v>5.5633802816901404E-2</v>
      </c>
      <c r="D435" s="7">
        <f t="shared" si="84"/>
        <v>3.1842995437416763</v>
      </c>
      <c r="E435" s="6">
        <f t="shared" si="85"/>
        <v>3.2</v>
      </c>
      <c r="F435" s="4">
        <f t="shared" si="86"/>
        <v>0.43970045625832377</v>
      </c>
      <c r="G435" s="18">
        <f t="shared" si="91"/>
        <v>0.4</v>
      </c>
      <c r="H435" s="4">
        <f t="shared" si="87"/>
        <v>426.65875122866049</v>
      </c>
      <c r="I435" s="18">
        <f t="shared" si="92"/>
        <v>128.00513964293594</v>
      </c>
      <c r="J435" s="23">
        <f>VLOOKUP(G435,'FS antenna gain'!$A$2:$B$902,2)</f>
        <v>43.019899999998138</v>
      </c>
      <c r="K435" s="18">
        <f>VLOOKUP(E435,'vehicle radar antenna gain'!$A$3:$D$903,2)</f>
        <v>-17.918939199337</v>
      </c>
      <c r="L435" s="18">
        <f t="shared" si="93"/>
        <v>-49.918939199337004</v>
      </c>
      <c r="M435" s="18">
        <f t="shared" si="94"/>
        <v>-36.918939199337004</v>
      </c>
      <c r="N435">
        <f t="shared" si="88"/>
        <v>-134.9041788422748</v>
      </c>
      <c r="O435">
        <f t="shared" si="95"/>
        <v>-121.9041788422748</v>
      </c>
      <c r="P435">
        <f t="shared" si="96"/>
        <v>44.904178842274803</v>
      </c>
      <c r="Q435">
        <f t="shared" si="89"/>
        <v>56.904178842274803</v>
      </c>
    </row>
    <row r="436" spans="2:17">
      <c r="B436" s="18">
        <v>427</v>
      </c>
      <c r="C436" s="3">
        <f t="shared" si="90"/>
        <v>5.5503512880562059E-2</v>
      </c>
      <c r="D436" s="7">
        <f t="shared" si="84"/>
        <v>3.1768574605150159</v>
      </c>
      <c r="E436" s="6">
        <f t="shared" si="85"/>
        <v>3.2</v>
      </c>
      <c r="F436" s="4">
        <f t="shared" si="86"/>
        <v>0.44714253948498417</v>
      </c>
      <c r="G436" s="18">
        <f t="shared" si="91"/>
        <v>0.4</v>
      </c>
      <c r="H436" s="4">
        <f t="shared" si="87"/>
        <v>427.65721085935172</v>
      </c>
      <c r="I436" s="18">
        <f t="shared" si="92"/>
        <v>128.0254424688078</v>
      </c>
      <c r="J436" s="23">
        <f>VLOOKUP(G436,'FS antenna gain'!$A$2:$B$902,2)</f>
        <v>43.019899999998138</v>
      </c>
      <c r="K436" s="18">
        <f>VLOOKUP(E436,'vehicle radar antenna gain'!$A$3:$D$903,2)</f>
        <v>-17.918939199337</v>
      </c>
      <c r="L436" s="18">
        <f t="shared" si="93"/>
        <v>-49.918939199337004</v>
      </c>
      <c r="M436" s="18">
        <f t="shared" si="94"/>
        <v>-36.918939199337004</v>
      </c>
      <c r="N436">
        <f t="shared" si="88"/>
        <v>-134.92448166814665</v>
      </c>
      <c r="O436">
        <f t="shared" si="95"/>
        <v>-121.92448166814665</v>
      </c>
      <c r="P436">
        <f t="shared" si="96"/>
        <v>44.924481668146655</v>
      </c>
      <c r="Q436">
        <f t="shared" si="89"/>
        <v>56.924481668146655</v>
      </c>
    </row>
    <row r="437" spans="2:17">
      <c r="B437" s="18">
        <v>428</v>
      </c>
      <c r="C437" s="3">
        <f t="shared" si="90"/>
        <v>5.5373831775700932E-2</v>
      </c>
      <c r="D437" s="7">
        <f t="shared" si="84"/>
        <v>3.1694500468230009</v>
      </c>
      <c r="E437" s="6">
        <f t="shared" si="85"/>
        <v>3.2</v>
      </c>
      <c r="F437" s="4">
        <f t="shared" si="86"/>
        <v>0.4545499531769992</v>
      </c>
      <c r="G437" s="18">
        <f t="shared" si="91"/>
        <v>0.5</v>
      </c>
      <c r="H437" s="4">
        <f t="shared" si="87"/>
        <v>428.65567767148497</v>
      </c>
      <c r="I437" s="18">
        <f t="shared" si="92"/>
        <v>128.0456980940213</v>
      </c>
      <c r="J437" s="23">
        <f>VLOOKUP(G437,'FS antenna gain'!$A$2:$B$902,2)</f>
        <v>42.468593750000842</v>
      </c>
      <c r="K437" s="18">
        <f>VLOOKUP(E437,'vehicle radar antenna gain'!$A$3:$D$903,2)</f>
        <v>-17.918939199337</v>
      </c>
      <c r="L437" s="18">
        <f t="shared" si="93"/>
        <v>-49.918939199337004</v>
      </c>
      <c r="M437" s="18">
        <f t="shared" si="94"/>
        <v>-36.918939199337004</v>
      </c>
      <c r="N437">
        <f t="shared" si="88"/>
        <v>-135.49604354335744</v>
      </c>
      <c r="O437">
        <f t="shared" si="95"/>
        <v>-122.49604354335744</v>
      </c>
      <c r="P437">
        <f t="shared" si="96"/>
        <v>45.496043543357445</v>
      </c>
      <c r="Q437">
        <f t="shared" si="89"/>
        <v>57.496043543357445</v>
      </c>
    </row>
    <row r="438" spans="2:17">
      <c r="B438" s="18">
        <v>429</v>
      </c>
      <c r="C438" s="3">
        <f t="shared" si="90"/>
        <v>5.5244755244755243E-2</v>
      </c>
      <c r="D438" s="7">
        <f t="shared" si="84"/>
        <v>3.1620770612083637</v>
      </c>
      <c r="E438" s="6">
        <f t="shared" si="85"/>
        <v>3.2</v>
      </c>
      <c r="F438" s="4">
        <f t="shared" si="86"/>
        <v>0.46192293879163637</v>
      </c>
      <c r="G438" s="18">
        <f t="shared" si="91"/>
        <v>0.5</v>
      </c>
      <c r="H438" s="4">
        <f t="shared" si="87"/>
        <v>429.65415161499374</v>
      </c>
      <c r="I438" s="18">
        <f t="shared" si="92"/>
        <v>128.06590673685872</v>
      </c>
      <c r="J438" s="23">
        <f>VLOOKUP(G438,'FS antenna gain'!$A$2:$B$902,2)</f>
        <v>42.468593750000842</v>
      </c>
      <c r="K438" s="18">
        <f>VLOOKUP(E438,'vehicle radar antenna gain'!$A$3:$D$903,2)</f>
        <v>-17.918939199337</v>
      </c>
      <c r="L438" s="18">
        <f t="shared" si="93"/>
        <v>-49.918939199337004</v>
      </c>
      <c r="M438" s="18">
        <f t="shared" si="94"/>
        <v>-36.918939199337004</v>
      </c>
      <c r="N438">
        <f t="shared" si="88"/>
        <v>-135.51625218619486</v>
      </c>
      <c r="O438">
        <f t="shared" si="95"/>
        <v>-122.51625218619486</v>
      </c>
      <c r="P438">
        <f t="shared" si="96"/>
        <v>45.516252186194862</v>
      </c>
      <c r="Q438">
        <f t="shared" si="89"/>
        <v>57.516252186194862</v>
      </c>
    </row>
    <row r="439" spans="2:17">
      <c r="B439" s="18">
        <v>430</v>
      </c>
      <c r="C439" s="3">
        <f t="shared" si="90"/>
        <v>5.5116279069767439E-2</v>
      </c>
      <c r="D439" s="7">
        <f t="shared" si="84"/>
        <v>3.1547382644485538</v>
      </c>
      <c r="E439" s="6">
        <f t="shared" si="85"/>
        <v>3.2</v>
      </c>
      <c r="F439" s="4">
        <f t="shared" si="86"/>
        <v>0.46926173555144635</v>
      </c>
      <c r="G439" s="18">
        <f t="shared" si="91"/>
        <v>0.5</v>
      </c>
      <c r="H439" s="4">
        <f t="shared" si="87"/>
        <v>430.65263264027539</v>
      </c>
      <c r="I439" s="18">
        <f t="shared" si="92"/>
        <v>128.08606861409629</v>
      </c>
      <c r="J439" s="23">
        <f>VLOOKUP(G439,'FS antenna gain'!$A$2:$B$902,2)</f>
        <v>42.468593750000842</v>
      </c>
      <c r="K439" s="18">
        <f>VLOOKUP(E439,'vehicle radar antenna gain'!$A$3:$D$903,2)</f>
        <v>-17.918939199337</v>
      </c>
      <c r="L439" s="18">
        <f t="shared" si="93"/>
        <v>-49.918939199337004</v>
      </c>
      <c r="M439" s="18">
        <f t="shared" si="94"/>
        <v>-36.918939199337004</v>
      </c>
      <c r="N439">
        <f t="shared" si="88"/>
        <v>-135.53641406343243</v>
      </c>
      <c r="O439">
        <f t="shared" si="95"/>
        <v>-122.53641406343243</v>
      </c>
      <c r="P439">
        <f t="shared" si="96"/>
        <v>45.536414063432431</v>
      </c>
      <c r="Q439">
        <f t="shared" si="89"/>
        <v>57.536414063432431</v>
      </c>
    </row>
    <row r="440" spans="2:17">
      <c r="B440" s="18">
        <v>431</v>
      </c>
      <c r="C440" s="3">
        <f t="shared" si="90"/>
        <v>5.498839907192575E-2</v>
      </c>
      <c r="D440" s="7">
        <f t="shared" si="84"/>
        <v>3.1474334195299747</v>
      </c>
      <c r="E440" s="6">
        <f t="shared" si="85"/>
        <v>3.1</v>
      </c>
      <c r="F440" s="4">
        <f t="shared" si="86"/>
        <v>0.47656658047002542</v>
      </c>
      <c r="G440" s="18">
        <f t="shared" si="91"/>
        <v>0.5</v>
      </c>
      <c r="H440" s="4">
        <f t="shared" si="87"/>
        <v>431.65112069818605</v>
      </c>
      <c r="I440" s="18">
        <f t="shared" si="92"/>
        <v>128.10618394101795</v>
      </c>
      <c r="J440" s="23">
        <f>VLOOKUP(G440,'FS antenna gain'!$A$2:$B$902,2)</f>
        <v>42.468593750000842</v>
      </c>
      <c r="K440" s="18">
        <f>VLOOKUP(E440,'vehicle radar antenna gain'!$A$3:$D$903,2)</f>
        <v>-17.952613881840001</v>
      </c>
      <c r="L440" s="18">
        <f t="shared" si="93"/>
        <v>-49.952613881840001</v>
      </c>
      <c r="M440" s="18">
        <f t="shared" si="94"/>
        <v>-36.952613881840001</v>
      </c>
      <c r="N440">
        <f t="shared" si="88"/>
        <v>-135.59020407285709</v>
      </c>
      <c r="O440">
        <f t="shared" si="95"/>
        <v>-122.59020407285709</v>
      </c>
      <c r="P440">
        <f t="shared" si="96"/>
        <v>45.590204072857091</v>
      </c>
      <c r="Q440">
        <f t="shared" si="89"/>
        <v>57.590204072857091</v>
      </c>
    </row>
    <row r="441" spans="2:17">
      <c r="B441" s="18">
        <v>432</v>
      </c>
      <c r="C441" s="3">
        <f t="shared" si="90"/>
        <v>5.486111111111111E-2</v>
      </c>
      <c r="D441" s="7">
        <f t="shared" si="84"/>
        <v>3.1401622916225671</v>
      </c>
      <c r="E441" s="6">
        <f t="shared" si="85"/>
        <v>3.1</v>
      </c>
      <c r="F441" s="4">
        <f t="shared" si="86"/>
        <v>0.48383770837743301</v>
      </c>
      <c r="G441" s="18">
        <f t="shared" si="91"/>
        <v>0.5</v>
      </c>
      <c r="H441" s="4">
        <f t="shared" si="87"/>
        <v>432.64961574003507</v>
      </c>
      <c r="I441" s="18">
        <f t="shared" si="92"/>
        <v>128.12625293142918</v>
      </c>
      <c r="J441" s="23">
        <f>VLOOKUP(G441,'FS antenna gain'!$A$2:$B$902,2)</f>
        <v>42.468593750000842</v>
      </c>
      <c r="K441" s="18">
        <f>VLOOKUP(E441,'vehicle radar antenna gain'!$A$3:$D$903,2)</f>
        <v>-17.952613881840001</v>
      </c>
      <c r="L441" s="18">
        <f t="shared" si="93"/>
        <v>-49.952613881840001</v>
      </c>
      <c r="M441" s="18">
        <f t="shared" si="94"/>
        <v>-36.952613881840001</v>
      </c>
      <c r="N441">
        <f t="shared" si="88"/>
        <v>-135.61027306326832</v>
      </c>
      <c r="O441">
        <f t="shared" si="95"/>
        <v>-122.61027306326832</v>
      </c>
      <c r="P441">
        <f t="shared" si="96"/>
        <v>45.610273063268323</v>
      </c>
      <c r="Q441">
        <f t="shared" si="89"/>
        <v>57.610273063268323</v>
      </c>
    </row>
    <row r="442" spans="2:17">
      <c r="B442" s="18">
        <v>433</v>
      </c>
      <c r="C442" s="3">
        <f t="shared" si="90"/>
        <v>5.4734411085450345E-2</v>
      </c>
      <c r="D442" s="7">
        <f t="shared" si="84"/>
        <v>3.132924648054749</v>
      </c>
      <c r="E442" s="6">
        <f t="shared" si="85"/>
        <v>3.1</v>
      </c>
      <c r="F442" s="4">
        <f t="shared" si="86"/>
        <v>0.49107535194525109</v>
      </c>
      <c r="G442" s="18">
        <f t="shared" si="91"/>
        <v>0.5</v>
      </c>
      <c r="H442" s="4">
        <f t="shared" si="87"/>
        <v>433.64811771757985</v>
      </c>
      <c r="I442" s="18">
        <f t="shared" si="92"/>
        <v>128.14627579767028</v>
      </c>
      <c r="J442" s="23">
        <f>VLOOKUP(G442,'FS antenna gain'!$A$2:$B$902,2)</f>
        <v>42.468593750000842</v>
      </c>
      <c r="K442" s="18">
        <f>VLOOKUP(E442,'vehicle radar antenna gain'!$A$3:$D$903,2)</f>
        <v>-17.952613881840001</v>
      </c>
      <c r="L442" s="18">
        <f t="shared" si="93"/>
        <v>-49.952613881840001</v>
      </c>
      <c r="M442" s="18">
        <f t="shared" si="94"/>
        <v>-36.952613881840001</v>
      </c>
      <c r="N442">
        <f t="shared" si="88"/>
        <v>-135.63029592950943</v>
      </c>
      <c r="O442">
        <f t="shared" si="95"/>
        <v>-122.63029592950943</v>
      </c>
      <c r="P442">
        <f t="shared" si="96"/>
        <v>45.63029592950943</v>
      </c>
      <c r="Q442">
        <f t="shared" si="89"/>
        <v>57.63029592950943</v>
      </c>
    </row>
    <row r="443" spans="2:17">
      <c r="B443" s="18">
        <v>434</v>
      </c>
      <c r="C443" s="3">
        <f t="shared" si="90"/>
        <v>5.4608294930875573E-2</v>
      </c>
      <c r="D443" s="7">
        <f t="shared" si="84"/>
        <v>3.1257202582886978</v>
      </c>
      <c r="E443" s="6">
        <f t="shared" si="85"/>
        <v>3.1</v>
      </c>
      <c r="F443" s="4">
        <f t="shared" si="86"/>
        <v>0.49827974171130229</v>
      </c>
      <c r="G443" s="18">
        <f t="shared" si="91"/>
        <v>0.5</v>
      </c>
      <c r="H443" s="4">
        <f t="shared" si="87"/>
        <v>434.64662658302092</v>
      </c>
      <c r="I443" s="18">
        <f t="shared" si="92"/>
        <v>128.16625275062984</v>
      </c>
      <c r="J443" s="23">
        <f>VLOOKUP(G443,'FS antenna gain'!$A$2:$B$902,2)</f>
        <v>42.468593750000842</v>
      </c>
      <c r="K443" s="18">
        <f>VLOOKUP(E443,'vehicle radar antenna gain'!$A$3:$D$903,2)</f>
        <v>-17.952613881840001</v>
      </c>
      <c r="L443" s="18">
        <f t="shared" si="93"/>
        <v>-49.952613881840001</v>
      </c>
      <c r="M443" s="18">
        <f t="shared" si="94"/>
        <v>-36.952613881840001</v>
      </c>
      <c r="N443">
        <f t="shared" si="88"/>
        <v>-135.65027288246898</v>
      </c>
      <c r="O443">
        <f t="shared" si="95"/>
        <v>-122.65027288246898</v>
      </c>
      <c r="P443">
        <f t="shared" si="96"/>
        <v>45.650272882468983</v>
      </c>
      <c r="Q443">
        <f t="shared" si="89"/>
        <v>57.650272882468983</v>
      </c>
    </row>
    <row r="444" spans="2:17">
      <c r="B444" s="18">
        <v>435</v>
      </c>
      <c r="C444" s="3">
        <f t="shared" si="90"/>
        <v>5.4482758620689652E-2</v>
      </c>
      <c r="D444" s="7">
        <f t="shared" si="84"/>
        <v>3.1185488938959689</v>
      </c>
      <c r="E444" s="6">
        <f t="shared" si="85"/>
        <v>3.1</v>
      </c>
      <c r="F444" s="4">
        <f t="shared" si="86"/>
        <v>0.50545110610403121</v>
      </c>
      <c r="G444" s="18">
        <f t="shared" si="91"/>
        <v>0.5</v>
      </c>
      <c r="H444" s="4">
        <f t="shared" si="87"/>
        <v>435.64514228899651</v>
      </c>
      <c r="I444" s="18">
        <f t="shared" si="92"/>
        <v>128.18618399975759</v>
      </c>
      <c r="J444" s="23">
        <f>VLOOKUP(G444,'FS antenna gain'!$A$2:$B$902,2)</f>
        <v>42.468593750000842</v>
      </c>
      <c r="K444" s="18">
        <f>VLOOKUP(E444,'vehicle radar antenna gain'!$A$3:$D$903,2)</f>
        <v>-17.952613881840001</v>
      </c>
      <c r="L444" s="18">
        <f t="shared" si="93"/>
        <v>-49.952613881840001</v>
      </c>
      <c r="M444" s="18">
        <f t="shared" si="94"/>
        <v>-36.952613881840001</v>
      </c>
      <c r="N444">
        <f t="shared" si="88"/>
        <v>-135.67020413159673</v>
      </c>
      <c r="O444">
        <f t="shared" si="95"/>
        <v>-122.67020413159673</v>
      </c>
      <c r="P444">
        <f t="shared" si="96"/>
        <v>45.670204131596734</v>
      </c>
      <c r="Q444">
        <f t="shared" si="89"/>
        <v>57.670204131596734</v>
      </c>
    </row>
    <row r="445" spans="2:17">
      <c r="B445" s="18">
        <v>436</v>
      </c>
      <c r="C445" s="3">
        <f t="shared" si="90"/>
        <v>5.4357798165137611E-2</v>
      </c>
      <c r="D445" s="7">
        <f t="shared" si="84"/>
        <v>3.1114103285334505</v>
      </c>
      <c r="E445" s="6">
        <f t="shared" si="85"/>
        <v>3.1</v>
      </c>
      <c r="F445" s="4">
        <f t="shared" si="86"/>
        <v>0.51258967146654966</v>
      </c>
      <c r="G445" s="18">
        <f t="shared" si="91"/>
        <v>0.5</v>
      </c>
      <c r="H445" s="4">
        <f t="shared" si="87"/>
        <v>436.64366478857789</v>
      </c>
      <c r="I445" s="18">
        <f t="shared" si="92"/>
        <v>128.20606975307788</v>
      </c>
      <c r="J445" s="23">
        <f>VLOOKUP(G445,'FS antenna gain'!$A$2:$B$902,2)</f>
        <v>42.468593750000842</v>
      </c>
      <c r="K445" s="18">
        <f>VLOOKUP(E445,'vehicle radar antenna gain'!$A$3:$D$903,2)</f>
        <v>-17.952613881840001</v>
      </c>
      <c r="L445" s="18">
        <f t="shared" si="93"/>
        <v>-49.952613881840001</v>
      </c>
      <c r="M445" s="18">
        <f t="shared" si="94"/>
        <v>-36.952613881840001</v>
      </c>
      <c r="N445">
        <f t="shared" si="88"/>
        <v>-135.69008988491703</v>
      </c>
      <c r="O445">
        <f t="shared" si="95"/>
        <v>-122.69008988491703</v>
      </c>
      <c r="P445">
        <f t="shared" si="96"/>
        <v>45.690089884917029</v>
      </c>
      <c r="Q445">
        <f t="shared" si="89"/>
        <v>57.690089884917029</v>
      </c>
    </row>
    <row r="446" spans="2:17">
      <c r="B446" s="18">
        <v>437</v>
      </c>
      <c r="C446" s="3">
        <f t="shared" si="90"/>
        <v>5.4233409610983982E-2</v>
      </c>
      <c r="D446" s="7">
        <f t="shared" si="84"/>
        <v>3.1043043379196433</v>
      </c>
      <c r="E446" s="6">
        <f t="shared" si="85"/>
        <v>3.1</v>
      </c>
      <c r="F446" s="4">
        <f t="shared" si="86"/>
        <v>0.51969566208035678</v>
      </c>
      <c r="G446" s="18">
        <f t="shared" si="91"/>
        <v>0.5</v>
      </c>
      <c r="H446" s="4">
        <f t="shared" si="87"/>
        <v>437.64219403526437</v>
      </c>
      <c r="I446" s="18">
        <f t="shared" si="92"/>
        <v>128.22591021720228</v>
      </c>
      <c r="J446" s="23">
        <f>VLOOKUP(G446,'FS antenna gain'!$A$2:$B$902,2)</f>
        <v>42.468593750000842</v>
      </c>
      <c r="K446" s="18">
        <f>VLOOKUP(E446,'vehicle radar antenna gain'!$A$3:$D$903,2)</f>
        <v>-17.952613881840001</v>
      </c>
      <c r="L446" s="18">
        <f t="shared" si="93"/>
        <v>-49.952613881840001</v>
      </c>
      <c r="M446" s="18">
        <f t="shared" si="94"/>
        <v>-36.952613881840001</v>
      </c>
      <c r="N446">
        <f t="shared" si="88"/>
        <v>-135.70993034904143</v>
      </c>
      <c r="O446">
        <f t="shared" si="95"/>
        <v>-122.70993034904143</v>
      </c>
      <c r="P446">
        <f t="shared" si="96"/>
        <v>45.709930349041429</v>
      </c>
      <c r="Q446">
        <f t="shared" si="89"/>
        <v>57.709930349041429</v>
      </c>
    </row>
    <row r="447" spans="2:17">
      <c r="B447" s="18">
        <v>438</v>
      </c>
      <c r="C447" s="3">
        <f t="shared" si="90"/>
        <v>5.410958904109589E-2</v>
      </c>
      <c r="D447" s="7">
        <f t="shared" si="84"/>
        <v>3.0972306998112673</v>
      </c>
      <c r="E447" s="6">
        <f t="shared" si="85"/>
        <v>3.1</v>
      </c>
      <c r="F447" s="4">
        <f t="shared" si="86"/>
        <v>0.5267693001887328</v>
      </c>
      <c r="G447" s="18">
        <f t="shared" si="91"/>
        <v>0.5</v>
      </c>
      <c r="H447" s="4">
        <f t="shared" si="87"/>
        <v>438.6407299829782</v>
      </c>
      <c r="I447" s="18">
        <f t="shared" si="92"/>
        <v>128.24570559734212</v>
      </c>
      <c r="J447" s="23">
        <f>VLOOKUP(G447,'FS antenna gain'!$A$2:$B$902,2)</f>
        <v>42.468593750000842</v>
      </c>
      <c r="K447" s="18">
        <f>VLOOKUP(E447,'vehicle radar antenna gain'!$A$3:$D$903,2)</f>
        <v>-17.952613881840001</v>
      </c>
      <c r="L447" s="18">
        <f t="shared" si="93"/>
        <v>-49.952613881840001</v>
      </c>
      <c r="M447" s="18">
        <f t="shared" si="94"/>
        <v>-36.952613881840001</v>
      </c>
      <c r="N447">
        <f t="shared" si="88"/>
        <v>-135.72972572918127</v>
      </c>
      <c r="O447">
        <f t="shared" si="95"/>
        <v>-122.72972572918127</v>
      </c>
      <c r="P447">
        <f t="shared" si="96"/>
        <v>45.729725729181268</v>
      </c>
      <c r="Q447">
        <f t="shared" si="89"/>
        <v>57.729725729181268</v>
      </c>
    </row>
    <row r="448" spans="2:17">
      <c r="B448" s="18">
        <v>439</v>
      </c>
      <c r="C448" s="3">
        <f t="shared" si="90"/>
        <v>5.3986332574031889E-2</v>
      </c>
      <c r="D448" s="7">
        <f t="shared" si="84"/>
        <v>3.0901891939801791</v>
      </c>
      <c r="E448" s="6">
        <f t="shared" si="85"/>
        <v>3.1</v>
      </c>
      <c r="F448" s="4">
        <f t="shared" si="86"/>
        <v>0.533810806019821</v>
      </c>
      <c r="G448" s="18">
        <f t="shared" si="91"/>
        <v>0.5</v>
      </c>
      <c r="H448" s="4">
        <f t="shared" si="87"/>
        <v>439.63927258606003</v>
      </c>
      <c r="I448" s="18">
        <f t="shared" si="92"/>
        <v>128.26545609732148</v>
      </c>
      <c r="J448" s="23">
        <f>VLOOKUP(G448,'FS antenna gain'!$A$2:$B$902,2)</f>
        <v>42.468593750000842</v>
      </c>
      <c r="K448" s="18">
        <f>VLOOKUP(E448,'vehicle radar antenna gain'!$A$3:$D$903,2)</f>
        <v>-17.952613881840001</v>
      </c>
      <c r="L448" s="18">
        <f t="shared" si="93"/>
        <v>-49.952613881840001</v>
      </c>
      <c r="M448" s="18">
        <f t="shared" si="94"/>
        <v>-36.952613881840001</v>
      </c>
      <c r="N448">
        <f t="shared" si="88"/>
        <v>-135.74947622916062</v>
      </c>
      <c r="O448">
        <f t="shared" si="95"/>
        <v>-122.74947622916062</v>
      </c>
      <c r="P448">
        <f t="shared" si="96"/>
        <v>45.749476229160621</v>
      </c>
      <c r="Q448">
        <f t="shared" si="89"/>
        <v>57.749476229160621</v>
      </c>
    </row>
    <row r="449" spans="2:17">
      <c r="B449" s="18">
        <v>440</v>
      </c>
      <c r="C449" s="3">
        <f t="shared" si="90"/>
        <v>5.3863636363636364E-2</v>
      </c>
      <c r="D449" s="7">
        <f t="shared" si="84"/>
        <v>3.0831796021906102</v>
      </c>
      <c r="E449" s="6">
        <f t="shared" si="85"/>
        <v>3.1</v>
      </c>
      <c r="F449" s="4">
        <f t="shared" si="86"/>
        <v>0.54082039780938995</v>
      </c>
      <c r="G449" s="18">
        <f t="shared" si="91"/>
        <v>0.5</v>
      </c>
      <c r="H449" s="4">
        <f t="shared" si="87"/>
        <v>440.63782179926409</v>
      </c>
      <c r="I449" s="18">
        <f t="shared" si="92"/>
        <v>128.28516191958937</v>
      </c>
      <c r="J449" s="23">
        <f>VLOOKUP(G449,'FS antenna gain'!$A$2:$B$902,2)</f>
        <v>42.468593750000842</v>
      </c>
      <c r="K449" s="18">
        <f>VLOOKUP(E449,'vehicle radar antenna gain'!$A$3:$D$903,2)</f>
        <v>-17.952613881840001</v>
      </c>
      <c r="L449" s="18">
        <f t="shared" si="93"/>
        <v>-49.952613881840001</v>
      </c>
      <c r="M449" s="18">
        <f t="shared" si="94"/>
        <v>-36.952613881840001</v>
      </c>
      <c r="N449">
        <f t="shared" si="88"/>
        <v>-135.76918205142852</v>
      </c>
      <c r="O449">
        <f t="shared" si="95"/>
        <v>-122.76918205142852</v>
      </c>
      <c r="P449">
        <f t="shared" si="96"/>
        <v>45.769182051428515</v>
      </c>
      <c r="Q449">
        <f t="shared" si="89"/>
        <v>57.769182051428515</v>
      </c>
    </row>
    <row r="450" spans="2:17">
      <c r="B450" s="18">
        <v>441</v>
      </c>
      <c r="C450" s="3">
        <f t="shared" si="90"/>
        <v>5.3741496598639457E-2</v>
      </c>
      <c r="D450" s="7">
        <f t="shared" si="84"/>
        <v>3.0762017081767068</v>
      </c>
      <c r="E450" s="6">
        <f t="shared" si="85"/>
        <v>3.1</v>
      </c>
      <c r="F450" s="4">
        <f t="shared" si="86"/>
        <v>0.54779829182329332</v>
      </c>
      <c r="G450" s="18">
        <f t="shared" si="91"/>
        <v>0.5</v>
      </c>
      <c r="H450" s="4">
        <f t="shared" si="87"/>
        <v>441.63637757775342</v>
      </c>
      <c r="I450" s="18">
        <f t="shared" si="92"/>
        <v>128.30482326523219</v>
      </c>
      <c r="J450" s="23">
        <f>VLOOKUP(G450,'FS antenna gain'!$A$2:$B$902,2)</f>
        <v>42.468593750000842</v>
      </c>
      <c r="K450" s="18">
        <f>VLOOKUP(E450,'vehicle radar antenna gain'!$A$3:$D$903,2)</f>
        <v>-17.952613881840001</v>
      </c>
      <c r="L450" s="18">
        <f t="shared" si="93"/>
        <v>-49.952613881840001</v>
      </c>
      <c r="M450" s="18">
        <f t="shared" si="94"/>
        <v>-36.952613881840001</v>
      </c>
      <c r="N450">
        <f t="shared" si="88"/>
        <v>-135.78884339707133</v>
      </c>
      <c r="O450">
        <f t="shared" si="95"/>
        <v>-122.78884339707133</v>
      </c>
      <c r="P450">
        <f t="shared" si="96"/>
        <v>45.788843397071332</v>
      </c>
      <c r="Q450">
        <f t="shared" si="89"/>
        <v>57.788843397071332</v>
      </c>
    </row>
    <row r="451" spans="2:17">
      <c r="B451" s="18">
        <v>442</v>
      </c>
      <c r="C451" s="3">
        <f t="shared" si="90"/>
        <v>5.361990950226244E-2</v>
      </c>
      <c r="D451" s="7">
        <f t="shared" si="84"/>
        <v>3.0692552976203737</v>
      </c>
      <c r="E451" s="6">
        <f t="shared" si="85"/>
        <v>3.1</v>
      </c>
      <c r="F451" s="4">
        <f t="shared" si="86"/>
        <v>0.55474470237962636</v>
      </c>
      <c r="G451" s="18">
        <f t="shared" si="91"/>
        <v>0.6</v>
      </c>
      <c r="H451" s="4">
        <f t="shared" si="87"/>
        <v>442.63493987709558</v>
      </c>
      <c r="I451" s="18">
        <f t="shared" si="92"/>
        <v>128.32444033398559</v>
      </c>
      <c r="J451" s="23">
        <f>VLOOKUP(G451,'FS antenna gain'!$A$2:$B$902,2)</f>
        <v>42.468593750000842</v>
      </c>
      <c r="K451" s="18">
        <f>VLOOKUP(E451,'vehicle radar antenna gain'!$A$3:$D$903,2)</f>
        <v>-17.952613881840001</v>
      </c>
      <c r="L451" s="18">
        <f t="shared" si="93"/>
        <v>-49.952613881840001</v>
      </c>
      <c r="M451" s="18">
        <f t="shared" si="94"/>
        <v>-36.952613881840001</v>
      </c>
      <c r="N451">
        <f t="shared" si="88"/>
        <v>-135.80846046582474</v>
      </c>
      <c r="O451">
        <f t="shared" si="95"/>
        <v>-122.80846046582474</v>
      </c>
      <c r="P451">
        <f t="shared" si="96"/>
        <v>45.808460465824737</v>
      </c>
      <c r="Q451">
        <f t="shared" si="89"/>
        <v>57.808460465824737</v>
      </c>
    </row>
    <row r="452" spans="2:17">
      <c r="B452" s="18">
        <v>443</v>
      </c>
      <c r="C452" s="3">
        <f t="shared" si="90"/>
        <v>5.3498871331828443E-2</v>
      </c>
      <c r="D452" s="7">
        <f t="shared" si="84"/>
        <v>3.0623401581294183</v>
      </c>
      <c r="E452" s="6">
        <f t="shared" si="85"/>
        <v>3.1</v>
      </c>
      <c r="F452" s="4">
        <f t="shared" si="86"/>
        <v>0.56165984187058182</v>
      </c>
      <c r="G452" s="18">
        <f t="shared" si="91"/>
        <v>0.6</v>
      </c>
      <c r="H452" s="4">
        <f t="shared" si="87"/>
        <v>443.63350865325759</v>
      </c>
      <c r="I452" s="18">
        <f t="shared" si="92"/>
        <v>128.34401332424699</v>
      </c>
      <c r="J452" s="23">
        <f>VLOOKUP(G452,'FS antenna gain'!$A$2:$B$902,2)</f>
        <v>42.468593750000842</v>
      </c>
      <c r="K452" s="18">
        <f>VLOOKUP(E452,'vehicle radar antenna gain'!$A$3:$D$903,2)</f>
        <v>-17.952613881840001</v>
      </c>
      <c r="L452" s="18">
        <f t="shared" si="93"/>
        <v>-49.952613881840001</v>
      </c>
      <c r="M452" s="18">
        <f t="shared" si="94"/>
        <v>-36.952613881840001</v>
      </c>
      <c r="N452">
        <f t="shared" si="88"/>
        <v>-135.82803345608613</v>
      </c>
      <c r="O452">
        <f t="shared" si="95"/>
        <v>-122.82803345608613</v>
      </c>
      <c r="P452">
        <f t="shared" si="96"/>
        <v>45.828033456086132</v>
      </c>
      <c r="Q452">
        <f t="shared" si="89"/>
        <v>57.828033456086132</v>
      </c>
    </row>
    <row r="453" spans="2:17">
      <c r="B453" s="18">
        <v>444</v>
      </c>
      <c r="C453" s="3">
        <f t="shared" si="90"/>
        <v>5.3378378378378374E-2</v>
      </c>
      <c r="D453" s="7">
        <f t="shared" si="84"/>
        <v>3.0554560792159853</v>
      </c>
      <c r="E453" s="6">
        <f t="shared" si="85"/>
        <v>3.1</v>
      </c>
      <c r="F453" s="4">
        <f t="shared" si="86"/>
        <v>0.56854392078401483</v>
      </c>
      <c r="G453" s="18">
        <f t="shared" si="91"/>
        <v>0.6</v>
      </c>
      <c r="H453" s="4">
        <f t="shared" si="87"/>
        <v>444.63208386260209</v>
      </c>
      <c r="I453" s="18">
        <f t="shared" si="92"/>
        <v>128.36354243308693</v>
      </c>
      <c r="J453" s="23">
        <f>VLOOKUP(G453,'FS antenna gain'!$A$2:$B$902,2)</f>
        <v>42.468593750000842</v>
      </c>
      <c r="K453" s="18">
        <f>VLOOKUP(E453,'vehicle radar antenna gain'!$A$3:$D$903,2)</f>
        <v>-17.952613881840001</v>
      </c>
      <c r="L453" s="18">
        <f t="shared" si="93"/>
        <v>-49.952613881840001</v>
      </c>
      <c r="M453" s="18">
        <f t="shared" si="94"/>
        <v>-36.952613881840001</v>
      </c>
      <c r="N453">
        <f t="shared" si="88"/>
        <v>-135.84756256492608</v>
      </c>
      <c r="O453">
        <f t="shared" si="95"/>
        <v>-122.84756256492608</v>
      </c>
      <c r="P453">
        <f t="shared" si="96"/>
        <v>45.847562564926079</v>
      </c>
      <c r="Q453">
        <f t="shared" si="89"/>
        <v>57.847562564926079</v>
      </c>
    </row>
    <row r="454" spans="2:17">
      <c r="B454" s="18">
        <v>445</v>
      </c>
      <c r="C454" s="3">
        <f t="shared" si="90"/>
        <v>5.3258426966292134E-2</v>
      </c>
      <c r="D454" s="7">
        <f t="shared" si="84"/>
        <v>3.0486028522752839</v>
      </c>
      <c r="E454" s="6">
        <f t="shared" si="85"/>
        <v>3</v>
      </c>
      <c r="F454" s="4">
        <f t="shared" si="86"/>
        <v>0.57539714772471617</v>
      </c>
      <c r="G454" s="18">
        <f t="shared" si="91"/>
        <v>0.6</v>
      </c>
      <c r="H454" s="4">
        <f t="shared" si="87"/>
        <v>445.63066546188224</v>
      </c>
      <c r="I454" s="18">
        <f t="shared" si="92"/>
        <v>128.38302785626132</v>
      </c>
      <c r="J454" s="23">
        <f>VLOOKUP(G454,'FS antenna gain'!$A$2:$B$902,2)</f>
        <v>42.468593750000842</v>
      </c>
      <c r="K454" s="18">
        <f>VLOOKUP(E454,'vehicle radar antenna gain'!$A$3:$D$903,2)</f>
        <v>-17.972636238646999</v>
      </c>
      <c r="L454" s="18">
        <f t="shared" si="93"/>
        <v>-49.972636238646999</v>
      </c>
      <c r="M454" s="18">
        <f t="shared" si="94"/>
        <v>-36.972636238646999</v>
      </c>
      <c r="N454">
        <f t="shared" si="88"/>
        <v>-135.88707034490747</v>
      </c>
      <c r="O454">
        <f t="shared" si="95"/>
        <v>-122.88707034490747</v>
      </c>
      <c r="P454">
        <f t="shared" si="96"/>
        <v>45.887070344907471</v>
      </c>
      <c r="Q454">
        <f t="shared" si="89"/>
        <v>57.887070344907471</v>
      </c>
    </row>
    <row r="455" spans="2:17">
      <c r="B455" s="18">
        <v>446</v>
      </c>
      <c r="C455" s="3">
        <f t="shared" si="90"/>
        <v>5.3139013452914795E-2</v>
      </c>
      <c r="D455" s="7">
        <f t="shared" si="84"/>
        <v>3.0417802705645922</v>
      </c>
      <c r="E455" s="6">
        <f t="shared" si="85"/>
        <v>3</v>
      </c>
      <c r="F455" s="4">
        <f t="shared" si="86"/>
        <v>0.5822197294354079</v>
      </c>
      <c r="G455" s="18">
        <f t="shared" si="91"/>
        <v>0.6</v>
      </c>
      <c r="H455" s="4">
        <f t="shared" si="87"/>
        <v>446.6292534082379</v>
      </c>
      <c r="I455" s="18">
        <f t="shared" si="92"/>
        <v>128.40246978822273</v>
      </c>
      <c r="J455" s="23">
        <f>VLOOKUP(G455,'FS antenna gain'!$A$2:$B$902,2)</f>
        <v>42.468593750000842</v>
      </c>
      <c r="K455" s="18">
        <f>VLOOKUP(E455,'vehicle radar antenna gain'!$A$3:$D$903,2)</f>
        <v>-17.972636238646999</v>
      </c>
      <c r="L455" s="18">
        <f t="shared" si="93"/>
        <v>-49.972636238646999</v>
      </c>
      <c r="M455" s="18">
        <f t="shared" si="94"/>
        <v>-36.972636238646999</v>
      </c>
      <c r="N455">
        <f t="shared" si="88"/>
        <v>-135.90651227686888</v>
      </c>
      <c r="O455">
        <f t="shared" si="95"/>
        <v>-122.90651227686888</v>
      </c>
      <c r="P455">
        <f t="shared" si="96"/>
        <v>45.906512276868881</v>
      </c>
      <c r="Q455">
        <f t="shared" si="89"/>
        <v>57.906512276868881</v>
      </c>
    </row>
    <row r="456" spans="2:17">
      <c r="B456" s="18">
        <v>447</v>
      </c>
      <c r="C456" s="3">
        <f t="shared" si="90"/>
        <v>5.3020134228187916E-2</v>
      </c>
      <c r="D456" s="7">
        <f t="shared" si="84"/>
        <v>3.034988129182552</v>
      </c>
      <c r="E456" s="6">
        <f t="shared" si="85"/>
        <v>3</v>
      </c>
      <c r="F456" s="4">
        <f t="shared" si="86"/>
        <v>0.5890118708174481</v>
      </c>
      <c r="G456" s="18">
        <f t="shared" si="91"/>
        <v>0.6</v>
      </c>
      <c r="H456" s="4">
        <f t="shared" si="87"/>
        <v>447.6278476591911</v>
      </c>
      <c r="I456" s="18">
        <f t="shared" si="92"/>
        <v>128.42186842213215</v>
      </c>
      <c r="J456" s="23">
        <f>VLOOKUP(G456,'FS antenna gain'!$A$2:$B$902,2)</f>
        <v>42.468593750000842</v>
      </c>
      <c r="K456" s="18">
        <f>VLOOKUP(E456,'vehicle radar antenna gain'!$A$3:$D$903,2)</f>
        <v>-17.972636238646999</v>
      </c>
      <c r="L456" s="18">
        <f t="shared" si="93"/>
        <v>-49.972636238646999</v>
      </c>
      <c r="M456" s="18">
        <f t="shared" si="94"/>
        <v>-36.972636238646999</v>
      </c>
      <c r="N456">
        <f t="shared" si="88"/>
        <v>-135.9259109107783</v>
      </c>
      <c r="O456">
        <f t="shared" si="95"/>
        <v>-122.9259109107783</v>
      </c>
      <c r="P456">
        <f t="shared" si="96"/>
        <v>45.925910910778299</v>
      </c>
      <c r="Q456">
        <f t="shared" si="89"/>
        <v>57.925910910778299</v>
      </c>
    </row>
    <row r="457" spans="2:17">
      <c r="B457" s="18">
        <v>448</v>
      </c>
      <c r="C457" s="3">
        <f t="shared" si="90"/>
        <v>5.2901785714285714E-2</v>
      </c>
      <c r="D457" s="7">
        <f t="shared" si="84"/>
        <v>3.02822622504873</v>
      </c>
      <c r="E457" s="6">
        <f t="shared" si="85"/>
        <v>3</v>
      </c>
      <c r="F457" s="4">
        <f t="shared" si="86"/>
        <v>0.59577377495127015</v>
      </c>
      <c r="G457" s="18">
        <f t="shared" si="91"/>
        <v>0.6</v>
      </c>
      <c r="H457" s="4">
        <f t="shared" si="87"/>
        <v>448.62644817264174</v>
      </c>
      <c r="I457" s="18">
        <f t="shared" si="92"/>
        <v>128.44122394987011</v>
      </c>
      <c r="J457" s="23">
        <f>VLOOKUP(G457,'FS antenna gain'!$A$2:$B$902,2)</f>
        <v>42.468593750000842</v>
      </c>
      <c r="K457" s="18">
        <f>VLOOKUP(E457,'vehicle radar antenna gain'!$A$3:$D$903,2)</f>
        <v>-17.972636238646999</v>
      </c>
      <c r="L457" s="18">
        <f t="shared" si="93"/>
        <v>-49.972636238646999</v>
      </c>
      <c r="M457" s="18">
        <f t="shared" si="94"/>
        <v>-36.972636238646999</v>
      </c>
      <c r="N457">
        <f t="shared" si="88"/>
        <v>-135.94526643851626</v>
      </c>
      <c r="O457">
        <f t="shared" si="95"/>
        <v>-122.94526643851626</v>
      </c>
      <c r="P457">
        <f t="shared" si="96"/>
        <v>45.945266438516256</v>
      </c>
      <c r="Q457">
        <f t="shared" si="89"/>
        <v>57.945266438516256</v>
      </c>
    </row>
    <row r="458" spans="2:17">
      <c r="B458" s="18">
        <v>449</v>
      </c>
      <c r="C458" s="3">
        <f t="shared" si="90"/>
        <v>5.278396436525612E-2</v>
      </c>
      <c r="D458" s="7">
        <f t="shared" ref="D458:D509" si="97">DEGREES(ATAN(C458))</f>
        <v>3.0214943568834522</v>
      </c>
      <c r="E458" s="6">
        <f t="shared" ref="E458:E509" si="98">ROUND(D458,1)</f>
        <v>3</v>
      </c>
      <c r="F458" s="4">
        <f t="shared" ref="F458:F509" si="99">(D458-3.624)*-1</f>
        <v>0.60250564311654786</v>
      </c>
      <c r="G458" s="18">
        <f t="shared" si="91"/>
        <v>0.6</v>
      </c>
      <c r="H458" s="4">
        <f t="shared" ref="H458:H508" si="100">SQRT((B458)^2+($K$3)^2)</f>
        <v>449.62505490686351</v>
      </c>
      <c r="I458" s="18">
        <f t="shared" si="92"/>
        <v>128.46053656204816</v>
      </c>
      <c r="J458" s="23">
        <f>VLOOKUP(G458,'FS antenna gain'!$A$2:$B$902,2)</f>
        <v>42.468593750000842</v>
      </c>
      <c r="K458" s="18">
        <f>VLOOKUP(E458,'vehicle radar antenna gain'!$A$3:$D$903,2)</f>
        <v>-17.972636238646999</v>
      </c>
      <c r="L458" s="18">
        <f t="shared" si="93"/>
        <v>-49.972636238646999</v>
      </c>
      <c r="M458" s="18">
        <f t="shared" si="94"/>
        <v>-36.972636238646999</v>
      </c>
      <c r="N458">
        <f t="shared" ref="N458:N509" si="101">L458-I458+J458</f>
        <v>-135.96457905069431</v>
      </c>
      <c r="O458">
        <f t="shared" si="95"/>
        <v>-122.96457905069431</v>
      </c>
      <c r="P458">
        <f t="shared" si="96"/>
        <v>45.964579050694311</v>
      </c>
      <c r="Q458">
        <f t="shared" ref="Q458:Q509" si="102">-(O458-$I$5)</f>
        <v>57.964579050694311</v>
      </c>
    </row>
    <row r="459" spans="2:17">
      <c r="B459" s="18">
        <v>450</v>
      </c>
      <c r="C459" s="3">
        <f t="shared" ref="C459:C509" si="103">$K$3/(B459)</f>
        <v>5.2666666666666667E-2</v>
      </c>
      <c r="D459" s="7">
        <f t="shared" si="97"/>
        <v>3.014792325187913</v>
      </c>
      <c r="E459" s="6">
        <f t="shared" si="98"/>
        <v>3</v>
      </c>
      <c r="F459" s="4">
        <f t="shared" si="99"/>
        <v>0.60920767481208715</v>
      </c>
      <c r="G459" s="18">
        <f t="shared" ref="G459:G509" si="104">ROUND(F459,1)</f>
        <v>0.6</v>
      </c>
      <c r="H459" s="4">
        <f t="shared" si="100"/>
        <v>450.62366782049963</v>
      </c>
      <c r="I459" s="18">
        <f t="shared" ref="I459:I508" si="105">20*LOG10(H459)+20*LOG10($C$3*1000000000)-147.55</f>
        <v>128.47980644801999</v>
      </c>
      <c r="J459" s="23">
        <f>VLOOKUP(G459,'FS antenna gain'!$A$2:$B$902,2)</f>
        <v>42.468593750000842</v>
      </c>
      <c r="K459" s="18">
        <f>VLOOKUP(E459,'vehicle radar antenna gain'!$A$3:$D$903,2)</f>
        <v>-17.972636238646999</v>
      </c>
      <c r="L459" s="18">
        <f t="shared" ref="L459:L509" si="106">$D$5-$I$7+K459</f>
        <v>-49.972636238646999</v>
      </c>
      <c r="M459" s="18">
        <f t="shared" ref="M459:M509" si="107">$D$4-$I$7+K459</f>
        <v>-36.972636238646999</v>
      </c>
      <c r="N459">
        <f t="shared" si="101"/>
        <v>-135.98384893666613</v>
      </c>
      <c r="O459">
        <f t="shared" ref="O459:O509" si="108">M459-I459+J459</f>
        <v>-122.98384893666613</v>
      </c>
      <c r="P459">
        <f t="shared" si="96"/>
        <v>45.983848936666135</v>
      </c>
      <c r="Q459">
        <f t="shared" si="102"/>
        <v>57.983848936666135</v>
      </c>
    </row>
    <row r="460" spans="2:17">
      <c r="B460" s="18">
        <v>451</v>
      </c>
      <c r="C460" s="3">
        <f t="shared" si="103"/>
        <v>5.254988913525499E-2</v>
      </c>
      <c r="D460" s="7">
        <f t="shared" si="97"/>
        <v>3.0081199322245342</v>
      </c>
      <c r="E460" s="6">
        <f t="shared" si="98"/>
        <v>3</v>
      </c>
      <c r="F460" s="4">
        <f t="shared" si="99"/>
        <v>0.61588006777546589</v>
      </c>
      <c r="G460" s="18">
        <f t="shared" si="104"/>
        <v>0.6</v>
      </c>
      <c r="H460" s="4">
        <f t="shared" si="100"/>
        <v>451.62228687255902</v>
      </c>
      <c r="I460" s="18">
        <f t="shared" si="105"/>
        <v>128.49903379589222</v>
      </c>
      <c r="J460" s="23">
        <f>VLOOKUP(G460,'FS antenna gain'!$A$2:$B$902,2)</f>
        <v>42.468593750000842</v>
      </c>
      <c r="K460" s="18">
        <f>VLOOKUP(E460,'vehicle radar antenna gain'!$A$3:$D$903,2)</f>
        <v>-17.972636238646999</v>
      </c>
      <c r="L460" s="18">
        <f t="shared" si="106"/>
        <v>-49.972636238646999</v>
      </c>
      <c r="M460" s="18">
        <f t="shared" si="107"/>
        <v>-36.972636238646999</v>
      </c>
      <c r="N460">
        <f t="shared" si="101"/>
        <v>-136.00307628453837</v>
      </c>
      <c r="O460">
        <f t="shared" si="108"/>
        <v>-123.00307628453837</v>
      </c>
      <c r="P460">
        <f t="shared" si="96"/>
        <v>46.003076284538366</v>
      </c>
      <c r="Q460">
        <f t="shared" si="102"/>
        <v>58.003076284538366</v>
      </c>
    </row>
    <row r="461" spans="2:17">
      <c r="B461" s="18">
        <v>452</v>
      </c>
      <c r="C461" s="3">
        <f t="shared" si="103"/>
        <v>5.2433628318584072E-2</v>
      </c>
      <c r="D461" s="7">
        <f t="shared" si="97"/>
        <v>3.0014769819975919</v>
      </c>
      <c r="E461" s="6">
        <f t="shared" si="98"/>
        <v>3</v>
      </c>
      <c r="F461" s="4">
        <f t="shared" si="99"/>
        <v>0.62252301800240817</v>
      </c>
      <c r="G461" s="18">
        <f t="shared" si="104"/>
        <v>0.6</v>
      </c>
      <c r="H461" s="4">
        <f t="shared" si="100"/>
        <v>452.62091202241197</v>
      </c>
      <c r="I461" s="18">
        <f t="shared" si="105"/>
        <v>128.51821879253566</v>
      </c>
      <c r="J461" s="23">
        <f>VLOOKUP(G461,'FS antenna gain'!$A$2:$B$902,2)</f>
        <v>42.468593750000842</v>
      </c>
      <c r="K461" s="18">
        <f>VLOOKUP(E461,'vehicle radar antenna gain'!$A$3:$D$903,2)</f>
        <v>-17.972636238646999</v>
      </c>
      <c r="L461" s="18">
        <f t="shared" si="106"/>
        <v>-49.972636238646999</v>
      </c>
      <c r="M461" s="18">
        <f t="shared" si="107"/>
        <v>-36.972636238646999</v>
      </c>
      <c r="N461">
        <f t="shared" si="101"/>
        <v>-136.02226128118181</v>
      </c>
      <c r="O461">
        <f t="shared" si="108"/>
        <v>-123.02226128118181</v>
      </c>
      <c r="P461">
        <f t="shared" si="96"/>
        <v>46.022261281181812</v>
      </c>
      <c r="Q461">
        <f t="shared" si="102"/>
        <v>58.022261281181812</v>
      </c>
    </row>
    <row r="462" spans="2:17">
      <c r="B462" s="18">
        <v>453</v>
      </c>
      <c r="C462" s="3">
        <f t="shared" si="103"/>
        <v>5.2317880794701982E-2</v>
      </c>
      <c r="D462" s="7">
        <f t="shared" si="97"/>
        <v>2.9948632802341</v>
      </c>
      <c r="E462" s="6">
        <f t="shared" si="98"/>
        <v>3</v>
      </c>
      <c r="F462" s="4">
        <f t="shared" si="99"/>
        <v>0.62913671976590013</v>
      </c>
      <c r="G462" s="18">
        <f t="shared" si="104"/>
        <v>0.6</v>
      </c>
      <c r="H462" s="4">
        <f t="shared" si="100"/>
        <v>453.61954322978636</v>
      </c>
      <c r="I462" s="18">
        <f t="shared" si="105"/>
        <v>128.53736162359564</v>
      </c>
      <c r="J462" s="23">
        <f>VLOOKUP(G462,'FS antenna gain'!$A$2:$B$902,2)</f>
        <v>42.468593750000842</v>
      </c>
      <c r="K462" s="18">
        <f>VLOOKUP(E462,'vehicle radar antenna gain'!$A$3:$D$903,2)</f>
        <v>-17.972636238646999</v>
      </c>
      <c r="L462" s="18">
        <f t="shared" si="106"/>
        <v>-49.972636238646999</v>
      </c>
      <c r="M462" s="18">
        <f t="shared" si="107"/>
        <v>-36.972636238646999</v>
      </c>
      <c r="N462">
        <f t="shared" si="101"/>
        <v>-136.04140411224179</v>
      </c>
      <c r="O462">
        <f t="shared" si="108"/>
        <v>-123.04140411224179</v>
      </c>
      <c r="P462">
        <f t="shared" si="96"/>
        <v>46.041404112241793</v>
      </c>
      <c r="Q462">
        <f t="shared" si="102"/>
        <v>58.041404112241793</v>
      </c>
    </row>
    <row r="463" spans="2:17">
      <c r="B463" s="18">
        <v>454</v>
      </c>
      <c r="C463" s="3">
        <f t="shared" si="103"/>
        <v>5.2202643171806166E-2</v>
      </c>
      <c r="D463" s="7">
        <f t="shared" si="97"/>
        <v>2.9882786343649381</v>
      </c>
      <c r="E463" s="6">
        <f t="shared" si="98"/>
        <v>3</v>
      </c>
      <c r="F463" s="4">
        <f t="shared" si="99"/>
        <v>0.63572136563506199</v>
      </c>
      <c r="G463" s="18">
        <f t="shared" si="104"/>
        <v>0.6</v>
      </c>
      <c r="H463" s="4">
        <f t="shared" si="100"/>
        <v>454.6181804547636</v>
      </c>
      <c r="I463" s="18">
        <f t="shared" si="105"/>
        <v>128.55646247350307</v>
      </c>
      <c r="J463" s="23">
        <f>VLOOKUP(G463,'FS antenna gain'!$A$2:$B$902,2)</f>
        <v>42.468593750000842</v>
      </c>
      <c r="K463" s="18">
        <f>VLOOKUP(E463,'vehicle radar antenna gain'!$A$3:$D$903,2)</f>
        <v>-17.972636238646999</v>
      </c>
      <c r="L463" s="18">
        <f t="shared" si="106"/>
        <v>-49.972636238646999</v>
      </c>
      <c r="M463" s="18">
        <f t="shared" si="107"/>
        <v>-36.972636238646999</v>
      </c>
      <c r="N463">
        <f t="shared" si="101"/>
        <v>-136.06050496214922</v>
      </c>
      <c r="O463">
        <f t="shared" si="108"/>
        <v>-123.06050496214922</v>
      </c>
      <c r="P463">
        <f t="shared" si="96"/>
        <v>46.060504962149224</v>
      </c>
      <c r="Q463">
        <f t="shared" si="102"/>
        <v>58.060504962149224</v>
      </c>
    </row>
    <row r="464" spans="2:17">
      <c r="B464" s="18">
        <v>455</v>
      </c>
      <c r="C464" s="3">
        <f t="shared" si="103"/>
        <v>5.2087912087912087E-2</v>
      </c>
      <c r="D464" s="7">
        <f t="shared" si="97"/>
        <v>2.9817228535062288</v>
      </c>
      <c r="E464" s="6">
        <f t="shared" si="98"/>
        <v>3</v>
      </c>
      <c r="F464" s="4">
        <f t="shared" si="99"/>
        <v>0.64227714649377132</v>
      </c>
      <c r="G464" s="18">
        <f t="shared" si="104"/>
        <v>0.6</v>
      </c>
      <c r="H464" s="4">
        <f t="shared" si="100"/>
        <v>455.61682365777494</v>
      </c>
      <c r="I464" s="18">
        <f t="shared" si="105"/>
        <v>128.57552152548476</v>
      </c>
      <c r="J464" s="23">
        <f>VLOOKUP(G464,'FS antenna gain'!$A$2:$B$902,2)</f>
        <v>42.468593750000842</v>
      </c>
      <c r="K464" s="18">
        <f>VLOOKUP(E464,'vehicle radar antenna gain'!$A$3:$D$903,2)</f>
        <v>-17.972636238646999</v>
      </c>
      <c r="L464" s="18">
        <f t="shared" si="106"/>
        <v>-49.972636238646999</v>
      </c>
      <c r="M464" s="18">
        <f t="shared" si="107"/>
        <v>-36.972636238646999</v>
      </c>
      <c r="N464">
        <f t="shared" si="101"/>
        <v>-136.07956401413091</v>
      </c>
      <c r="O464">
        <f t="shared" si="108"/>
        <v>-123.07956401413091</v>
      </c>
      <c r="P464">
        <f t="shared" si="96"/>
        <v>46.079564014130909</v>
      </c>
      <c r="Q464">
        <f t="shared" si="102"/>
        <v>58.079564014130909</v>
      </c>
    </row>
    <row r="465" spans="2:17">
      <c r="B465" s="18">
        <v>456</v>
      </c>
      <c r="C465" s="3">
        <f t="shared" si="103"/>
        <v>5.1973684210526311E-2</v>
      </c>
      <c r="D465" s="7">
        <f t="shared" si="97"/>
        <v>2.9751957484409606</v>
      </c>
      <c r="E465" s="6">
        <f t="shared" si="98"/>
        <v>3</v>
      </c>
      <c r="F465" s="4">
        <f t="shared" si="99"/>
        <v>0.64880425155903954</v>
      </c>
      <c r="G465" s="18">
        <f t="shared" si="104"/>
        <v>0.6</v>
      </c>
      <c r="H465" s="4">
        <f t="shared" si="100"/>
        <v>456.61547279959757</v>
      </c>
      <c r="I465" s="18">
        <f t="shared" si="105"/>
        <v>128.5945389615739</v>
      </c>
      <c r="J465" s="23">
        <f>VLOOKUP(G465,'FS antenna gain'!$A$2:$B$902,2)</f>
        <v>42.468593750000842</v>
      </c>
      <c r="K465" s="18">
        <f>VLOOKUP(E465,'vehicle radar antenna gain'!$A$3:$D$903,2)</f>
        <v>-17.972636238646999</v>
      </c>
      <c r="L465" s="18">
        <f t="shared" si="106"/>
        <v>-49.972636238646999</v>
      </c>
      <c r="M465" s="18">
        <f t="shared" si="107"/>
        <v>-36.972636238646999</v>
      </c>
      <c r="N465">
        <f t="shared" si="101"/>
        <v>-136.09858145022005</v>
      </c>
      <c r="O465">
        <f t="shared" si="108"/>
        <v>-123.09858145022005</v>
      </c>
      <c r="P465">
        <f t="shared" si="96"/>
        <v>46.098581450220053</v>
      </c>
      <c r="Q465">
        <f t="shared" si="102"/>
        <v>58.098581450220053</v>
      </c>
    </row>
    <row r="466" spans="2:17">
      <c r="B466" s="18">
        <v>457</v>
      </c>
      <c r="C466" s="3">
        <f t="shared" si="103"/>
        <v>5.1859956236323848E-2</v>
      </c>
      <c r="D466" s="7">
        <f t="shared" si="97"/>
        <v>2.9686971316008512</v>
      </c>
      <c r="E466" s="6">
        <f t="shared" si="98"/>
        <v>3</v>
      </c>
      <c r="F466" s="4">
        <f t="shared" si="99"/>
        <v>0.65530286839914886</v>
      </c>
      <c r="G466" s="18">
        <f t="shared" si="104"/>
        <v>0.7</v>
      </c>
      <c r="H466" s="4">
        <f t="shared" si="100"/>
        <v>457.61412784135064</v>
      </c>
      <c r="I466" s="18">
        <f t="shared" si="105"/>
        <v>128.61351496262034</v>
      </c>
      <c r="J466" s="23">
        <f>VLOOKUP(G466,'FS antenna gain'!$A$2:$B$902,2)</f>
        <v>41.794775000000449</v>
      </c>
      <c r="K466" s="18">
        <f>VLOOKUP(E466,'vehicle radar antenna gain'!$A$3:$D$903,2)</f>
        <v>-17.972636238646999</v>
      </c>
      <c r="L466" s="18">
        <f t="shared" si="106"/>
        <v>-49.972636238646999</v>
      </c>
      <c r="M466" s="18">
        <f t="shared" si="107"/>
        <v>-36.972636238646999</v>
      </c>
      <c r="N466">
        <f t="shared" si="101"/>
        <v>-136.7913762012669</v>
      </c>
      <c r="O466">
        <f t="shared" si="108"/>
        <v>-123.7913762012669</v>
      </c>
      <c r="P466">
        <f t="shared" si="96"/>
        <v>46.7913762012669</v>
      </c>
      <c r="Q466">
        <f t="shared" si="102"/>
        <v>58.7913762012669</v>
      </c>
    </row>
    <row r="467" spans="2:17">
      <c r="B467" s="18">
        <v>458</v>
      </c>
      <c r="C467" s="3">
        <f t="shared" si="103"/>
        <v>5.1746724890829696E-2</v>
      </c>
      <c r="D467" s="7">
        <f t="shared" si="97"/>
        <v>2.9622268170484412</v>
      </c>
      <c r="E467" s="6">
        <f t="shared" si="98"/>
        <v>3</v>
      </c>
      <c r="F467" s="4">
        <f t="shared" si="99"/>
        <v>0.66177318295155896</v>
      </c>
      <c r="G467" s="18">
        <f t="shared" si="104"/>
        <v>0.7</v>
      </c>
      <c r="H467" s="4">
        <f t="shared" si="100"/>
        <v>458.61278874449192</v>
      </c>
      <c r="I467" s="18">
        <f t="shared" si="105"/>
        <v>128.63244970830101</v>
      </c>
      <c r="J467" s="23">
        <f>VLOOKUP(G467,'FS antenna gain'!$A$2:$B$902,2)</f>
        <v>41.794775000000449</v>
      </c>
      <c r="K467" s="18">
        <f>VLOOKUP(E467,'vehicle radar antenna gain'!$A$3:$D$903,2)</f>
        <v>-17.972636238646999</v>
      </c>
      <c r="L467" s="18">
        <f t="shared" si="106"/>
        <v>-49.972636238646999</v>
      </c>
      <c r="M467" s="18">
        <f t="shared" si="107"/>
        <v>-36.972636238646999</v>
      </c>
      <c r="N467">
        <f t="shared" si="101"/>
        <v>-136.81031094694757</v>
      </c>
      <c r="O467">
        <f t="shared" si="108"/>
        <v>-123.81031094694757</v>
      </c>
      <c r="P467">
        <f t="shared" si="96"/>
        <v>46.810310946947567</v>
      </c>
      <c r="Q467">
        <f t="shared" si="102"/>
        <v>58.810310946947567</v>
      </c>
    </row>
    <row r="468" spans="2:17">
      <c r="B468" s="18">
        <v>459</v>
      </c>
      <c r="C468" s="3">
        <f t="shared" si="103"/>
        <v>5.1633986928104572E-2</v>
      </c>
      <c r="D468" s="7">
        <f t="shared" si="97"/>
        <v>2.9557846204594274</v>
      </c>
      <c r="E468" s="6">
        <f t="shared" si="98"/>
        <v>3</v>
      </c>
      <c r="F468" s="4">
        <f t="shared" si="99"/>
        <v>0.66821537954057275</v>
      </c>
      <c r="G468" s="18">
        <f t="shared" si="104"/>
        <v>0.7</v>
      </c>
      <c r="H468" s="4">
        <f t="shared" si="100"/>
        <v>459.61145547081395</v>
      </c>
      <c r="I468" s="18">
        <f t="shared" si="105"/>
        <v>128.65134337712959</v>
      </c>
      <c r="J468" s="23">
        <f>VLOOKUP(G468,'FS antenna gain'!$A$2:$B$902,2)</f>
        <v>41.794775000000449</v>
      </c>
      <c r="K468" s="18">
        <f>VLOOKUP(E468,'vehicle radar antenna gain'!$A$3:$D$903,2)</f>
        <v>-17.972636238646999</v>
      </c>
      <c r="L468" s="18">
        <f t="shared" si="106"/>
        <v>-49.972636238646999</v>
      </c>
      <c r="M468" s="18">
        <f t="shared" si="107"/>
        <v>-36.972636238646999</v>
      </c>
      <c r="N468">
        <f t="shared" si="101"/>
        <v>-136.82920461577615</v>
      </c>
      <c r="O468">
        <f t="shared" si="108"/>
        <v>-123.82920461577615</v>
      </c>
      <c r="P468">
        <f t="shared" si="96"/>
        <v>46.829204615776149</v>
      </c>
      <c r="Q468">
        <f t="shared" si="102"/>
        <v>58.829204615776149</v>
      </c>
    </row>
    <row r="469" spans="2:17">
      <c r="B469" s="18">
        <v>460</v>
      </c>
      <c r="C469" s="3">
        <f t="shared" si="103"/>
        <v>5.1521739130434778E-2</v>
      </c>
      <c r="D469" s="7">
        <f t="shared" si="97"/>
        <v>2.9493703591052203</v>
      </c>
      <c r="E469" s="6">
        <f t="shared" si="98"/>
        <v>2.9</v>
      </c>
      <c r="F469" s="4">
        <f t="shared" si="99"/>
        <v>0.67462964089477984</v>
      </c>
      <c r="G469" s="18">
        <f t="shared" si="104"/>
        <v>0.7</v>
      </c>
      <c r="H469" s="4">
        <f t="shared" si="100"/>
        <v>460.61012798244025</v>
      </c>
      <c r="I469" s="18">
        <f t="shared" si="105"/>
        <v>128.67019614646688</v>
      </c>
      <c r="J469" s="23">
        <f>VLOOKUP(G469,'FS antenna gain'!$A$2:$B$902,2)</f>
        <v>41.794775000000449</v>
      </c>
      <c r="K469" s="18">
        <f>VLOOKUP(E469,'vehicle radar antenna gain'!$A$3:$D$903,2)</f>
        <v>-17.971100806037999</v>
      </c>
      <c r="L469" s="18">
        <f t="shared" si="106"/>
        <v>-49.971100806037995</v>
      </c>
      <c r="M469" s="18">
        <f t="shared" si="107"/>
        <v>-36.971100806037995</v>
      </c>
      <c r="N469">
        <f t="shared" si="101"/>
        <v>-136.84652195250445</v>
      </c>
      <c r="O469">
        <f t="shared" si="108"/>
        <v>-123.84652195250445</v>
      </c>
      <c r="P469">
        <f t="shared" si="96"/>
        <v>46.846521952504446</v>
      </c>
      <c r="Q469">
        <f t="shared" si="102"/>
        <v>58.846521952504446</v>
      </c>
    </row>
    <row r="470" spans="2:17">
      <c r="B470" s="18">
        <v>461</v>
      </c>
      <c r="C470" s="3">
        <f t="shared" si="103"/>
        <v>5.140997830802603E-2</v>
      </c>
      <c r="D470" s="7">
        <f t="shared" si="97"/>
        <v>2.9429838518357307</v>
      </c>
      <c r="E470" s="6">
        <f t="shared" si="98"/>
        <v>2.9</v>
      </c>
      <c r="F470" s="4">
        <f t="shared" si="99"/>
        <v>0.68101614816426936</v>
      </c>
      <c r="G470" s="18">
        <f t="shared" si="104"/>
        <v>0.7</v>
      </c>
      <c r="H470" s="4">
        <f t="shared" si="100"/>
        <v>461.60880624182204</v>
      </c>
      <c r="I470" s="18">
        <f t="shared" si="105"/>
        <v>128.68900819253059</v>
      </c>
      <c r="J470" s="23">
        <f>VLOOKUP(G470,'FS antenna gain'!$A$2:$B$902,2)</f>
        <v>41.794775000000449</v>
      </c>
      <c r="K470" s="18">
        <f>VLOOKUP(E470,'vehicle radar antenna gain'!$A$3:$D$903,2)</f>
        <v>-17.971100806037999</v>
      </c>
      <c r="L470" s="18">
        <f t="shared" si="106"/>
        <v>-49.971100806037995</v>
      </c>
      <c r="M470" s="18">
        <f t="shared" si="107"/>
        <v>-36.971100806037995</v>
      </c>
      <c r="N470">
        <f t="shared" si="101"/>
        <v>-136.86533399856816</v>
      </c>
      <c r="O470">
        <f t="shared" si="108"/>
        <v>-123.86533399856816</v>
      </c>
      <c r="P470">
        <f t="shared" si="96"/>
        <v>46.865333998568161</v>
      </c>
      <c r="Q470">
        <f t="shared" si="102"/>
        <v>58.865333998568161</v>
      </c>
    </row>
    <row r="471" spans="2:17">
      <c r="B471" s="18">
        <v>462</v>
      </c>
      <c r="C471" s="3">
        <f t="shared" si="103"/>
        <v>5.1298701298701295E-2</v>
      </c>
      <c r="D471" s="7">
        <f t="shared" si="97"/>
        <v>2.9366249190623734</v>
      </c>
      <c r="E471" s="6">
        <f t="shared" si="98"/>
        <v>2.9</v>
      </c>
      <c r="F471" s="4">
        <f t="shared" si="99"/>
        <v>0.68737508093762667</v>
      </c>
      <c r="G471" s="18">
        <f t="shared" si="104"/>
        <v>0.7</v>
      </c>
      <c r="H471" s="4">
        <f t="shared" si="100"/>
        <v>462.60749021173444</v>
      </c>
      <c r="I471" s="18">
        <f t="shared" si="105"/>
        <v>128.707779690405</v>
      </c>
      <c r="J471" s="23">
        <f>VLOOKUP(G471,'FS antenna gain'!$A$2:$B$902,2)</f>
        <v>41.794775000000449</v>
      </c>
      <c r="K471" s="18">
        <f>VLOOKUP(E471,'vehicle radar antenna gain'!$A$3:$D$903,2)</f>
        <v>-17.971100806037999</v>
      </c>
      <c r="L471" s="18">
        <f t="shared" si="106"/>
        <v>-49.971100806037995</v>
      </c>
      <c r="M471" s="18">
        <f t="shared" si="107"/>
        <v>-36.971100806037995</v>
      </c>
      <c r="N471">
        <f t="shared" si="101"/>
        <v>-136.88410549644257</v>
      </c>
      <c r="O471">
        <f t="shared" si="108"/>
        <v>-123.88410549644257</v>
      </c>
      <c r="P471">
        <f t="shared" si="96"/>
        <v>46.884105496442572</v>
      </c>
      <c r="Q471">
        <f t="shared" si="102"/>
        <v>58.884105496442572</v>
      </c>
    </row>
    <row r="472" spans="2:17">
      <c r="B472" s="18">
        <v>463</v>
      </c>
      <c r="C472" s="3">
        <f t="shared" si="103"/>
        <v>5.1187904967602588E-2</v>
      </c>
      <c r="D472" s="7">
        <f t="shared" si="97"/>
        <v>2.9302933827412954</v>
      </c>
      <c r="E472" s="6">
        <f t="shared" si="98"/>
        <v>2.9</v>
      </c>
      <c r="F472" s="4">
        <f t="shared" si="99"/>
        <v>0.69370661725870475</v>
      </c>
      <c r="G472" s="18">
        <f t="shared" si="104"/>
        <v>0.7</v>
      </c>
      <c r="H472" s="4">
        <f t="shared" si="100"/>
        <v>463.6061798552733</v>
      </c>
      <c r="I472" s="18">
        <f t="shared" si="105"/>
        <v>128.7265108140507</v>
      </c>
      <c r="J472" s="23">
        <f>VLOOKUP(G472,'FS antenna gain'!$A$2:$B$902,2)</f>
        <v>41.794775000000449</v>
      </c>
      <c r="K472" s="18">
        <f>VLOOKUP(E472,'vehicle radar antenna gain'!$A$3:$D$903,2)</f>
        <v>-17.971100806037999</v>
      </c>
      <c r="L472" s="18">
        <f t="shared" si="106"/>
        <v>-49.971100806037995</v>
      </c>
      <c r="M472" s="18">
        <f t="shared" si="107"/>
        <v>-36.971100806037995</v>
      </c>
      <c r="N472">
        <f t="shared" si="101"/>
        <v>-136.90283662008827</v>
      </c>
      <c r="O472">
        <f t="shared" si="108"/>
        <v>-123.90283662008827</v>
      </c>
      <c r="P472">
        <f t="shared" si="96"/>
        <v>46.902836620088266</v>
      </c>
      <c r="Q472">
        <f t="shared" si="102"/>
        <v>58.902836620088266</v>
      </c>
    </row>
    <row r="473" spans="2:17">
      <c r="B473" s="18">
        <v>464</v>
      </c>
      <c r="C473" s="3">
        <f t="shared" si="103"/>
        <v>5.107758620689655E-2</v>
      </c>
      <c r="D473" s="7">
        <f t="shared" si="97"/>
        <v>2.923989066356818</v>
      </c>
      <c r="E473" s="6">
        <f t="shared" si="98"/>
        <v>2.9</v>
      </c>
      <c r="F473" s="4">
        <f t="shared" si="99"/>
        <v>0.70001093364318212</v>
      </c>
      <c r="G473" s="18">
        <f t="shared" si="104"/>
        <v>0.7</v>
      </c>
      <c r="H473" s="4">
        <f t="shared" si="100"/>
        <v>464.60487513585133</v>
      </c>
      <c r="I473" s="18">
        <f t="shared" si="105"/>
        <v>128.74520173631424</v>
      </c>
      <c r="J473" s="23">
        <f>VLOOKUP(G473,'FS antenna gain'!$A$2:$B$902,2)</f>
        <v>41.794775000000449</v>
      </c>
      <c r="K473" s="18">
        <f>VLOOKUP(E473,'vehicle radar antenna gain'!$A$3:$D$903,2)</f>
        <v>-17.971100806037999</v>
      </c>
      <c r="L473" s="18">
        <f t="shared" si="106"/>
        <v>-49.971100806037995</v>
      </c>
      <c r="M473" s="18">
        <f t="shared" si="107"/>
        <v>-36.971100806037995</v>
      </c>
      <c r="N473">
        <f t="shared" si="101"/>
        <v>-136.92152754235181</v>
      </c>
      <c r="O473">
        <f t="shared" si="108"/>
        <v>-123.92152754235181</v>
      </c>
      <c r="P473">
        <f t="shared" si="96"/>
        <v>46.921527542351811</v>
      </c>
      <c r="Q473">
        <f t="shared" si="102"/>
        <v>58.921527542351811</v>
      </c>
    </row>
    <row r="474" spans="2:17">
      <c r="B474" s="18">
        <v>465</v>
      </c>
      <c r="C474" s="3">
        <f t="shared" si="103"/>
        <v>5.0967741935483868E-2</v>
      </c>
      <c r="D474" s="7">
        <f t="shared" si="97"/>
        <v>2.9177117949050881</v>
      </c>
      <c r="E474" s="6">
        <f t="shared" si="98"/>
        <v>2.9</v>
      </c>
      <c r="F474" s="4">
        <f t="shared" si="99"/>
        <v>0.70628820509491197</v>
      </c>
      <c r="G474" s="18">
        <f t="shared" si="104"/>
        <v>0.7</v>
      </c>
      <c r="H474" s="4">
        <f t="shared" si="100"/>
        <v>465.60357601719511</v>
      </c>
      <c r="I474" s="18">
        <f t="shared" si="105"/>
        <v>128.7638526289374</v>
      </c>
      <c r="J474" s="23">
        <f>VLOOKUP(G474,'FS antenna gain'!$A$2:$B$902,2)</f>
        <v>41.794775000000449</v>
      </c>
      <c r="K474" s="18">
        <f>VLOOKUP(E474,'vehicle radar antenna gain'!$A$3:$D$903,2)</f>
        <v>-17.971100806037999</v>
      </c>
      <c r="L474" s="18">
        <f t="shared" si="106"/>
        <v>-49.971100806037995</v>
      </c>
      <c r="M474" s="18">
        <f t="shared" si="107"/>
        <v>-36.971100806037995</v>
      </c>
      <c r="N474">
        <f t="shared" si="101"/>
        <v>-136.94017843497497</v>
      </c>
      <c r="O474">
        <f t="shared" si="108"/>
        <v>-123.94017843497497</v>
      </c>
      <c r="P474">
        <f t="shared" si="96"/>
        <v>46.940178434974968</v>
      </c>
      <c r="Q474">
        <f t="shared" si="102"/>
        <v>58.940178434974968</v>
      </c>
    </row>
    <row r="475" spans="2:17">
      <c r="B475" s="18">
        <v>466</v>
      </c>
      <c r="C475" s="3">
        <f t="shared" si="103"/>
        <v>5.0858369098712441E-2</v>
      </c>
      <c r="D475" s="7">
        <f t="shared" si="97"/>
        <v>2.9114613948779429</v>
      </c>
      <c r="E475" s="6">
        <f t="shared" si="98"/>
        <v>2.9</v>
      </c>
      <c r="F475" s="4">
        <f t="shared" si="99"/>
        <v>0.71253860512205724</v>
      </c>
      <c r="G475" s="18">
        <f t="shared" si="104"/>
        <v>0.7</v>
      </c>
      <c r="H475" s="4">
        <f t="shared" si="100"/>
        <v>466.60228246334157</v>
      </c>
      <c r="I475" s="18">
        <f t="shared" si="105"/>
        <v>128.78246366256684</v>
      </c>
      <c r="J475" s="23">
        <f>VLOOKUP(G475,'FS antenna gain'!$A$2:$B$902,2)</f>
        <v>41.794775000000449</v>
      </c>
      <c r="K475" s="18">
        <f>VLOOKUP(E475,'vehicle radar antenna gain'!$A$3:$D$903,2)</f>
        <v>-17.971100806037999</v>
      </c>
      <c r="L475" s="18">
        <f t="shared" si="106"/>
        <v>-49.971100806037995</v>
      </c>
      <c r="M475" s="18">
        <f t="shared" si="107"/>
        <v>-36.971100806037995</v>
      </c>
      <c r="N475">
        <f t="shared" si="101"/>
        <v>-136.95878946860441</v>
      </c>
      <c r="O475">
        <f t="shared" si="108"/>
        <v>-123.95878946860441</v>
      </c>
      <c r="P475">
        <f t="shared" si="96"/>
        <v>46.958789468604408</v>
      </c>
      <c r="Q475">
        <f t="shared" si="102"/>
        <v>58.958789468604408</v>
      </c>
    </row>
    <row r="476" spans="2:17">
      <c r="B476" s="18">
        <v>467</v>
      </c>
      <c r="C476" s="3">
        <f t="shared" si="103"/>
        <v>5.074946466809422E-2</v>
      </c>
      <c r="D476" s="7">
        <f t="shared" si="97"/>
        <v>2.9052376942469782</v>
      </c>
      <c r="E476" s="6">
        <f t="shared" si="98"/>
        <v>2.9</v>
      </c>
      <c r="F476" s="4">
        <f t="shared" si="99"/>
        <v>0.71876230575302191</v>
      </c>
      <c r="G476" s="18">
        <f t="shared" si="104"/>
        <v>0.7</v>
      </c>
      <c r="H476" s="4">
        <f t="shared" si="100"/>
        <v>467.60099443863464</v>
      </c>
      <c r="I476" s="18">
        <f t="shared" si="105"/>
        <v>128.80103500676313</v>
      </c>
      <c r="J476" s="23">
        <f>VLOOKUP(G476,'FS antenna gain'!$A$2:$B$902,2)</f>
        <v>41.794775000000449</v>
      </c>
      <c r="K476" s="18">
        <f>VLOOKUP(E476,'vehicle radar antenna gain'!$A$3:$D$903,2)</f>
        <v>-17.971100806037999</v>
      </c>
      <c r="L476" s="18">
        <f t="shared" si="106"/>
        <v>-49.971100806037995</v>
      </c>
      <c r="M476" s="18">
        <f t="shared" si="107"/>
        <v>-36.971100806037995</v>
      </c>
      <c r="N476">
        <f t="shared" si="101"/>
        <v>-136.9773608128007</v>
      </c>
      <c r="O476">
        <f t="shared" si="108"/>
        <v>-123.9773608128007</v>
      </c>
      <c r="P476">
        <f t="shared" si="96"/>
        <v>46.977360812800697</v>
      </c>
      <c r="Q476">
        <f t="shared" si="102"/>
        <v>58.977360812800697</v>
      </c>
    </row>
    <row r="477" spans="2:17">
      <c r="B477" s="18">
        <v>468</v>
      </c>
      <c r="C477" s="3">
        <f t="shared" si="103"/>
        <v>5.0641025641025642E-2</v>
      </c>
      <c r="D477" s="7">
        <f t="shared" si="97"/>
        <v>2.8990405224478191</v>
      </c>
      <c r="E477" s="6">
        <f t="shared" si="98"/>
        <v>2.9</v>
      </c>
      <c r="F477" s="4">
        <f t="shared" si="99"/>
        <v>0.72495947755218104</v>
      </c>
      <c r="G477" s="18">
        <f t="shared" si="104"/>
        <v>0.7</v>
      </c>
      <c r="H477" s="4">
        <f t="shared" si="100"/>
        <v>468.59971190772194</v>
      </c>
      <c r="I477" s="18">
        <f t="shared" si="105"/>
        <v>128.81956683000988</v>
      </c>
      <c r="J477" s="23">
        <f>VLOOKUP(G477,'FS antenna gain'!$A$2:$B$902,2)</f>
        <v>41.794775000000449</v>
      </c>
      <c r="K477" s="18">
        <f>VLOOKUP(E477,'vehicle radar antenna gain'!$A$3:$D$903,2)</f>
        <v>-17.971100806037999</v>
      </c>
      <c r="L477" s="18">
        <f t="shared" si="106"/>
        <v>-49.971100806037995</v>
      </c>
      <c r="M477" s="18">
        <f t="shared" si="107"/>
        <v>-36.971100806037995</v>
      </c>
      <c r="N477">
        <f t="shared" si="101"/>
        <v>-136.99589263604744</v>
      </c>
      <c r="O477">
        <f t="shared" si="108"/>
        <v>-123.99589263604744</v>
      </c>
      <c r="P477">
        <f t="shared" si="96"/>
        <v>46.995892636047444</v>
      </c>
      <c r="Q477">
        <f t="shared" si="102"/>
        <v>58.995892636047444</v>
      </c>
    </row>
    <row r="478" spans="2:17">
      <c r="B478" s="18">
        <v>469</v>
      </c>
      <c r="C478" s="3">
        <f t="shared" si="103"/>
        <v>5.0533049040511722E-2</v>
      </c>
      <c r="D478" s="7">
        <f t="shared" si="97"/>
        <v>2.8928697103645966</v>
      </c>
      <c r="E478" s="6">
        <f t="shared" si="98"/>
        <v>2.9</v>
      </c>
      <c r="F478" s="4">
        <f t="shared" si="99"/>
        <v>0.7311302896354035</v>
      </c>
      <c r="G478" s="18">
        <f t="shared" si="104"/>
        <v>0.7</v>
      </c>
      <c r="H478" s="4">
        <f t="shared" si="100"/>
        <v>469.59843483555181</v>
      </c>
      <c r="I478" s="18">
        <f t="shared" si="105"/>
        <v>128.83805929972317</v>
      </c>
      <c r="J478" s="23">
        <f>VLOOKUP(G478,'FS antenna gain'!$A$2:$B$902,2)</f>
        <v>41.794775000000449</v>
      </c>
      <c r="K478" s="18">
        <f>VLOOKUP(E478,'vehicle radar antenna gain'!$A$3:$D$903,2)</f>
        <v>-17.971100806037999</v>
      </c>
      <c r="L478" s="18">
        <f t="shared" si="106"/>
        <v>-49.971100806037995</v>
      </c>
      <c r="M478" s="18">
        <f t="shared" si="107"/>
        <v>-36.971100806037995</v>
      </c>
      <c r="N478">
        <f t="shared" si="101"/>
        <v>-137.01438510576074</v>
      </c>
      <c r="O478">
        <f t="shared" si="108"/>
        <v>-124.01438510576074</v>
      </c>
      <c r="P478">
        <f t="shared" si="96"/>
        <v>47.014385105760738</v>
      </c>
      <c r="Q478">
        <f t="shared" si="102"/>
        <v>59.014385105760738</v>
      </c>
    </row>
    <row r="479" spans="2:17">
      <c r="B479" s="18">
        <v>470</v>
      </c>
      <c r="C479" s="3">
        <f t="shared" si="103"/>
        <v>5.0425531914893615E-2</v>
      </c>
      <c r="D479" s="7">
        <f t="shared" si="97"/>
        <v>2.8867250903146116</v>
      </c>
      <c r="E479" s="6">
        <f t="shared" si="98"/>
        <v>2.9</v>
      </c>
      <c r="F479" s="4">
        <f t="shared" si="99"/>
        <v>0.73727490968538856</v>
      </c>
      <c r="G479" s="18">
        <f t="shared" si="104"/>
        <v>0.7</v>
      </c>
      <c r="H479" s="4">
        <f t="shared" si="100"/>
        <v>470.59716318736986</v>
      </c>
      <c r="I479" s="18">
        <f t="shared" si="105"/>
        <v>128.85651258226011</v>
      </c>
      <c r="J479" s="23">
        <f>VLOOKUP(G479,'FS antenna gain'!$A$2:$B$902,2)</f>
        <v>41.794775000000449</v>
      </c>
      <c r="K479" s="18">
        <f>VLOOKUP(E479,'vehicle radar antenna gain'!$A$3:$D$903,2)</f>
        <v>-17.971100806037999</v>
      </c>
      <c r="L479" s="18">
        <f t="shared" si="106"/>
        <v>-49.971100806037995</v>
      </c>
      <c r="M479" s="18">
        <f t="shared" si="107"/>
        <v>-36.971100806037995</v>
      </c>
      <c r="N479">
        <f t="shared" si="101"/>
        <v>-137.03283838829768</v>
      </c>
      <c r="O479">
        <f t="shared" si="108"/>
        <v>-124.03283838829768</v>
      </c>
      <c r="P479">
        <f t="shared" si="96"/>
        <v>47.032838388297677</v>
      </c>
      <c r="Q479">
        <f t="shared" si="102"/>
        <v>59.032838388297677</v>
      </c>
    </row>
    <row r="480" spans="2:17">
      <c r="B480" s="18">
        <v>471</v>
      </c>
      <c r="C480" s="3">
        <f t="shared" si="103"/>
        <v>5.0318471337579614E-2</v>
      </c>
      <c r="D480" s="7">
        <f t="shared" si="97"/>
        <v>2.8806064960331987</v>
      </c>
      <c r="E480" s="6">
        <f t="shared" si="98"/>
        <v>2.9</v>
      </c>
      <c r="F480" s="4">
        <f t="shared" si="99"/>
        <v>0.74339350396680137</v>
      </c>
      <c r="G480" s="18">
        <f t="shared" si="104"/>
        <v>0.7</v>
      </c>
      <c r="H480" s="4">
        <f t="shared" si="100"/>
        <v>471.59589692871589</v>
      </c>
      <c r="I480" s="18">
        <f t="shared" si="105"/>
        <v>128.87492684292806</v>
      </c>
      <c r="J480" s="23">
        <f>VLOOKUP(G480,'FS antenna gain'!$A$2:$B$902,2)</f>
        <v>41.794775000000449</v>
      </c>
      <c r="K480" s="18">
        <f>VLOOKUP(E480,'vehicle radar antenna gain'!$A$3:$D$903,2)</f>
        <v>-17.971100806037999</v>
      </c>
      <c r="L480" s="18">
        <f t="shared" si="106"/>
        <v>-49.971100806037995</v>
      </c>
      <c r="M480" s="18">
        <f t="shared" si="107"/>
        <v>-36.971100806037995</v>
      </c>
      <c r="N480">
        <f t="shared" si="101"/>
        <v>-137.05125264896563</v>
      </c>
      <c r="O480">
        <f t="shared" si="108"/>
        <v>-124.05125264896563</v>
      </c>
      <c r="P480">
        <f t="shared" si="96"/>
        <v>47.05125264896563</v>
      </c>
      <c r="Q480">
        <f t="shared" si="102"/>
        <v>59.05125264896563</v>
      </c>
    </row>
    <row r="481" spans="2:17">
      <c r="B481" s="18">
        <v>472</v>
      </c>
      <c r="C481" s="3">
        <f t="shared" si="103"/>
        <v>5.021186440677966E-2</v>
      </c>
      <c r="D481" s="7">
        <f t="shared" si="97"/>
        <v>2.8745137626587853</v>
      </c>
      <c r="E481" s="6">
        <f t="shared" si="98"/>
        <v>2.9</v>
      </c>
      <c r="F481" s="4">
        <f t="shared" si="99"/>
        <v>0.74948623734121478</v>
      </c>
      <c r="G481" s="18">
        <f t="shared" si="104"/>
        <v>0.7</v>
      </c>
      <c r="H481" s="4">
        <f t="shared" si="100"/>
        <v>472.59463602542087</v>
      </c>
      <c r="I481" s="18">
        <f t="shared" si="105"/>
        <v>128.89330224599308</v>
      </c>
      <c r="J481" s="23">
        <f>VLOOKUP(G481,'FS antenna gain'!$A$2:$B$902,2)</f>
        <v>41.794775000000449</v>
      </c>
      <c r="K481" s="18">
        <f>VLOOKUP(E481,'vehicle radar antenna gain'!$A$3:$D$903,2)</f>
        <v>-17.971100806037999</v>
      </c>
      <c r="L481" s="18">
        <f t="shared" si="106"/>
        <v>-49.971100806037995</v>
      </c>
      <c r="M481" s="18">
        <f t="shared" si="107"/>
        <v>-36.971100806037995</v>
      </c>
      <c r="N481">
        <f t="shared" si="101"/>
        <v>-137.06962805203065</v>
      </c>
      <c r="O481">
        <f t="shared" si="108"/>
        <v>-124.06962805203065</v>
      </c>
      <c r="P481">
        <f t="shared" si="96"/>
        <v>47.069628052030652</v>
      </c>
      <c r="Q481">
        <f t="shared" si="102"/>
        <v>59.069628052030652</v>
      </c>
    </row>
    <row r="482" spans="2:17">
      <c r="B482" s="18">
        <v>473</v>
      </c>
      <c r="C482" s="3">
        <f t="shared" si="103"/>
        <v>5.010570824524313E-2</v>
      </c>
      <c r="D482" s="7">
        <f t="shared" si="97"/>
        <v>2.8684467267181288</v>
      </c>
      <c r="E482" s="6">
        <f t="shared" si="98"/>
        <v>2.9</v>
      </c>
      <c r="F482" s="4">
        <f t="shared" si="99"/>
        <v>0.75555327328187127</v>
      </c>
      <c r="G482" s="18">
        <f t="shared" si="104"/>
        <v>0.8</v>
      </c>
      <c r="H482" s="4">
        <f t="shared" si="100"/>
        <v>473.59338044360373</v>
      </c>
      <c r="I482" s="18">
        <f t="shared" si="105"/>
        <v>128.91163895468907</v>
      </c>
      <c r="J482" s="23">
        <f>VLOOKUP(G482,'FS antenna gain'!$A$2:$B$902,2)</f>
        <v>40.079600000001093</v>
      </c>
      <c r="K482" s="18">
        <f>VLOOKUP(E482,'vehicle radar antenna gain'!$A$3:$D$903,2)</f>
        <v>-17.971100806037999</v>
      </c>
      <c r="L482" s="18">
        <f t="shared" si="106"/>
        <v>-49.971100806037995</v>
      </c>
      <c r="M482" s="18">
        <f t="shared" si="107"/>
        <v>-36.971100806037995</v>
      </c>
      <c r="N482">
        <f t="shared" si="101"/>
        <v>-138.80313976072597</v>
      </c>
      <c r="O482">
        <f t="shared" si="108"/>
        <v>-125.80313976072598</v>
      </c>
      <c r="P482">
        <f t="shared" si="96"/>
        <v>48.803139760725969</v>
      </c>
      <c r="Q482">
        <f t="shared" si="102"/>
        <v>60.803139760725983</v>
      </c>
    </row>
    <row r="483" spans="2:17">
      <c r="B483" s="18">
        <v>474</v>
      </c>
      <c r="C483" s="3">
        <f t="shared" si="103"/>
        <v>4.9999999999999996E-2</v>
      </c>
      <c r="D483" s="7">
        <f t="shared" si="97"/>
        <v>2.8624052261117474</v>
      </c>
      <c r="E483" s="6">
        <f t="shared" si="98"/>
        <v>2.9</v>
      </c>
      <c r="F483" s="4">
        <f t="shared" si="99"/>
        <v>0.7615947738882527</v>
      </c>
      <c r="G483" s="18">
        <f t="shared" si="104"/>
        <v>0.8</v>
      </c>
      <c r="H483" s="4">
        <f t="shared" si="100"/>
        <v>474.59213014966861</v>
      </c>
      <c r="I483" s="18">
        <f t="shared" si="105"/>
        <v>128.92993713122587</v>
      </c>
      <c r="J483" s="23">
        <f>VLOOKUP(G483,'FS antenna gain'!$A$2:$B$902,2)</f>
        <v>40.079600000001093</v>
      </c>
      <c r="K483" s="18">
        <f>VLOOKUP(E483,'vehicle radar antenna gain'!$A$3:$D$903,2)</f>
        <v>-17.971100806037999</v>
      </c>
      <c r="L483" s="18">
        <f t="shared" si="106"/>
        <v>-49.971100806037995</v>
      </c>
      <c r="M483" s="18">
        <f t="shared" si="107"/>
        <v>-36.971100806037995</v>
      </c>
      <c r="N483">
        <f t="shared" si="101"/>
        <v>-138.82143793726277</v>
      </c>
      <c r="O483">
        <f t="shared" si="108"/>
        <v>-125.82143793726279</v>
      </c>
      <c r="P483">
        <f t="shared" si="96"/>
        <v>48.821437937262772</v>
      </c>
      <c r="Q483">
        <f t="shared" si="102"/>
        <v>60.821437937262786</v>
      </c>
    </row>
    <row r="484" spans="2:17">
      <c r="B484" s="18">
        <v>475</v>
      </c>
      <c r="C484" s="3">
        <f t="shared" si="103"/>
        <v>4.9894736842105263E-2</v>
      </c>
      <c r="D484" s="7">
        <f t="shared" si="97"/>
        <v>2.8563891000995345</v>
      </c>
      <c r="E484" s="6">
        <f t="shared" si="98"/>
        <v>2.9</v>
      </c>
      <c r="F484" s="4">
        <f t="shared" si="99"/>
        <v>0.7676108999004656</v>
      </c>
      <c r="G484" s="18">
        <f t="shared" si="104"/>
        <v>0.8</v>
      </c>
      <c r="H484" s="4">
        <f t="shared" si="100"/>
        <v>475.59088511030149</v>
      </c>
      <c r="I484" s="18">
        <f t="shared" si="105"/>
        <v>128.94819693679824</v>
      </c>
      <c r="J484" s="23">
        <f>VLOOKUP(G484,'FS antenna gain'!$A$2:$B$902,2)</f>
        <v>40.079600000001093</v>
      </c>
      <c r="K484" s="18">
        <f>VLOOKUP(E484,'vehicle radar antenna gain'!$A$3:$D$903,2)</f>
        <v>-17.971100806037999</v>
      </c>
      <c r="L484" s="18">
        <f t="shared" si="106"/>
        <v>-49.971100806037995</v>
      </c>
      <c r="M484" s="18">
        <f t="shared" si="107"/>
        <v>-36.971100806037995</v>
      </c>
      <c r="N484">
        <f t="shared" si="101"/>
        <v>-138.83969774283514</v>
      </c>
      <c r="O484">
        <f t="shared" si="108"/>
        <v>-125.83969774283516</v>
      </c>
      <c r="P484">
        <f t="shared" si="96"/>
        <v>48.839697742835142</v>
      </c>
      <c r="Q484">
        <f t="shared" si="102"/>
        <v>60.839697742835156</v>
      </c>
    </row>
    <row r="485" spans="2:17">
      <c r="B485" s="18">
        <v>476</v>
      </c>
      <c r="C485" s="3">
        <f t="shared" si="103"/>
        <v>4.9789915966386551E-2</v>
      </c>
      <c r="D485" s="7">
        <f t="shared" si="97"/>
        <v>2.8503981892865453</v>
      </c>
      <c r="E485" s="6">
        <f t="shared" si="98"/>
        <v>2.9</v>
      </c>
      <c r="F485" s="4">
        <f t="shared" si="99"/>
        <v>0.7736018107134548</v>
      </c>
      <c r="G485" s="18">
        <f t="shared" si="104"/>
        <v>0.8</v>
      </c>
      <c r="H485" s="4">
        <f t="shared" si="100"/>
        <v>476.58964529246754</v>
      </c>
      <c r="I485" s="18">
        <f t="shared" si="105"/>
        <v>128.96641853159406</v>
      </c>
      <c r="J485" s="23">
        <f>VLOOKUP(G485,'FS antenna gain'!$A$2:$B$902,2)</f>
        <v>40.079600000001093</v>
      </c>
      <c r="K485" s="18">
        <f>VLOOKUP(E485,'vehicle radar antenna gain'!$A$3:$D$903,2)</f>
        <v>-17.971100806037999</v>
      </c>
      <c r="L485" s="18">
        <f t="shared" si="106"/>
        <v>-49.971100806037995</v>
      </c>
      <c r="M485" s="18">
        <f t="shared" si="107"/>
        <v>-36.971100806037995</v>
      </c>
      <c r="N485">
        <f t="shared" si="101"/>
        <v>-138.85791933763096</v>
      </c>
      <c r="O485">
        <f t="shared" si="108"/>
        <v>-125.85791933763097</v>
      </c>
      <c r="P485">
        <f t="shared" si="96"/>
        <v>48.85791933763096</v>
      </c>
      <c r="Q485">
        <f t="shared" si="102"/>
        <v>60.857919337630975</v>
      </c>
    </row>
    <row r="486" spans="2:17">
      <c r="B486" s="18">
        <v>477</v>
      </c>
      <c r="C486" s="3">
        <f t="shared" si="103"/>
        <v>4.9685534591194964E-2</v>
      </c>
      <c r="D486" s="7">
        <f t="shared" si="97"/>
        <v>2.8444323356089711</v>
      </c>
      <c r="E486" s="6">
        <f t="shared" si="98"/>
        <v>2.8</v>
      </c>
      <c r="F486" s="4">
        <f t="shared" si="99"/>
        <v>0.77956766439102898</v>
      </c>
      <c r="G486" s="18">
        <f t="shared" si="104"/>
        <v>0.8</v>
      </c>
      <c r="H486" s="4">
        <f t="shared" si="100"/>
        <v>477.58841066340796</v>
      </c>
      <c r="I486" s="18">
        <f t="shared" si="105"/>
        <v>128.98460207480269</v>
      </c>
      <c r="J486" s="23">
        <f>VLOOKUP(G486,'FS antenna gain'!$A$2:$B$902,2)</f>
        <v>40.079600000001093</v>
      </c>
      <c r="K486" s="18">
        <f>VLOOKUP(E486,'vehicle radar antenna gain'!$A$3:$D$903,2)</f>
        <v>-17.949560192911001</v>
      </c>
      <c r="L486" s="18">
        <f t="shared" si="106"/>
        <v>-49.949560192911001</v>
      </c>
      <c r="M486" s="18">
        <f t="shared" si="107"/>
        <v>-36.949560192911001</v>
      </c>
      <c r="N486">
        <f t="shared" si="101"/>
        <v>-138.85456226771259</v>
      </c>
      <c r="O486">
        <f t="shared" si="108"/>
        <v>-125.85456226771261</v>
      </c>
      <c r="P486">
        <f t="shared" si="96"/>
        <v>48.854562267712595</v>
      </c>
      <c r="Q486">
        <f t="shared" si="102"/>
        <v>60.854562267712609</v>
      </c>
    </row>
    <row r="487" spans="2:17">
      <c r="B487" s="18">
        <v>478</v>
      </c>
      <c r="C487" s="3">
        <f t="shared" si="103"/>
        <v>4.9581589958158992E-2</v>
      </c>
      <c r="D487" s="7">
        <f t="shared" si="97"/>
        <v>2.8384913823202824</v>
      </c>
      <c r="E487" s="6">
        <f t="shared" si="98"/>
        <v>2.8</v>
      </c>
      <c r="F487" s="4">
        <f t="shared" si="99"/>
        <v>0.78550861767971769</v>
      </c>
      <c r="G487" s="18">
        <f t="shared" si="104"/>
        <v>0.8</v>
      </c>
      <c r="H487" s="4">
        <f t="shared" si="100"/>
        <v>478.58718119063741</v>
      </c>
      <c r="I487" s="18">
        <f t="shared" si="105"/>
        <v>129.00274772462325</v>
      </c>
      <c r="J487" s="23">
        <f>VLOOKUP(G487,'FS antenna gain'!$A$2:$B$902,2)</f>
        <v>40.079600000001093</v>
      </c>
      <c r="K487" s="18">
        <f>VLOOKUP(E487,'vehicle radar antenna gain'!$A$3:$D$903,2)</f>
        <v>-17.949560192911001</v>
      </c>
      <c r="L487" s="18">
        <f t="shared" si="106"/>
        <v>-49.949560192911001</v>
      </c>
      <c r="M487" s="18">
        <f t="shared" si="107"/>
        <v>-36.949560192911001</v>
      </c>
      <c r="N487">
        <f t="shared" si="101"/>
        <v>-138.87270791753315</v>
      </c>
      <c r="O487">
        <f t="shared" si="108"/>
        <v>-125.87270791753316</v>
      </c>
      <c r="P487">
        <f t="shared" si="96"/>
        <v>48.872707917533148</v>
      </c>
      <c r="Q487">
        <f t="shared" si="102"/>
        <v>60.872707917533162</v>
      </c>
    </row>
    <row r="488" spans="2:17">
      <c r="B488" s="18">
        <v>479</v>
      </c>
      <c r="C488" s="3">
        <f t="shared" si="103"/>
        <v>4.9478079331941545E-2</v>
      </c>
      <c r="D488" s="7">
        <f t="shared" si="97"/>
        <v>2.8325751739775442</v>
      </c>
      <c r="E488" s="6">
        <f t="shared" si="98"/>
        <v>2.8</v>
      </c>
      <c r="F488" s="4">
        <f t="shared" si="99"/>
        <v>0.7914248260224559</v>
      </c>
      <c r="G488" s="18">
        <f t="shared" si="104"/>
        <v>0.8</v>
      </c>
      <c r="H488" s="4">
        <f t="shared" si="100"/>
        <v>479.58595684194091</v>
      </c>
      <c r="I488" s="18">
        <f t="shared" si="105"/>
        <v>129.02085563827285</v>
      </c>
      <c r="J488" s="23">
        <f>VLOOKUP(G488,'FS antenna gain'!$A$2:$B$902,2)</f>
        <v>40.079600000001093</v>
      </c>
      <c r="K488" s="18">
        <f>VLOOKUP(E488,'vehicle radar antenna gain'!$A$3:$D$903,2)</f>
        <v>-17.949560192911001</v>
      </c>
      <c r="L488" s="18">
        <f t="shared" si="106"/>
        <v>-49.949560192911001</v>
      </c>
      <c r="M488" s="18">
        <f t="shared" si="107"/>
        <v>-36.949560192911001</v>
      </c>
      <c r="N488">
        <f t="shared" si="101"/>
        <v>-138.89081583118275</v>
      </c>
      <c r="O488">
        <f t="shared" si="108"/>
        <v>-125.89081583118276</v>
      </c>
      <c r="P488">
        <f t="shared" si="96"/>
        <v>48.890815831182749</v>
      </c>
      <c r="Q488">
        <f t="shared" si="102"/>
        <v>60.890815831182763</v>
      </c>
    </row>
    <row r="489" spans="2:17">
      <c r="B489" s="18">
        <v>480</v>
      </c>
      <c r="C489" s="3">
        <f t="shared" si="103"/>
        <v>4.9374999999999995E-2</v>
      </c>
      <c r="D489" s="7">
        <f t="shared" si="97"/>
        <v>2.8266835564279074</v>
      </c>
      <c r="E489" s="6">
        <f t="shared" si="98"/>
        <v>2.8</v>
      </c>
      <c r="F489" s="4">
        <f t="shared" si="99"/>
        <v>0.79731644357209275</v>
      </c>
      <c r="G489" s="18">
        <f t="shared" si="104"/>
        <v>0.8</v>
      </c>
      <c r="H489" s="4">
        <f t="shared" si="100"/>
        <v>480.5847375853711</v>
      </c>
      <c r="I489" s="18">
        <f t="shared" si="105"/>
        <v>129.03892597199462</v>
      </c>
      <c r="J489" s="23">
        <f>VLOOKUP(G489,'FS antenna gain'!$A$2:$B$902,2)</f>
        <v>40.079600000001093</v>
      </c>
      <c r="K489" s="18">
        <f>VLOOKUP(E489,'vehicle radar antenna gain'!$A$3:$D$903,2)</f>
        <v>-17.949560192911001</v>
      </c>
      <c r="L489" s="18">
        <f t="shared" si="106"/>
        <v>-49.949560192911001</v>
      </c>
      <c r="M489" s="18">
        <f t="shared" si="107"/>
        <v>-36.949560192911001</v>
      </c>
      <c r="N489">
        <f t="shared" si="101"/>
        <v>-138.90888616490452</v>
      </c>
      <c r="O489">
        <f t="shared" si="108"/>
        <v>-125.90888616490453</v>
      </c>
      <c r="P489">
        <f t="shared" si="96"/>
        <v>48.908886164904516</v>
      </c>
      <c r="Q489">
        <f t="shared" si="102"/>
        <v>60.90888616490453</v>
      </c>
    </row>
    <row r="490" spans="2:17">
      <c r="B490" s="18">
        <v>481</v>
      </c>
      <c r="C490" s="3">
        <f t="shared" si="103"/>
        <v>4.9272349272349268E-2</v>
      </c>
      <c r="D490" s="7">
        <f t="shared" si="97"/>
        <v>2.8208163767952588</v>
      </c>
      <c r="E490" s="6">
        <f t="shared" si="98"/>
        <v>2.8</v>
      </c>
      <c r="F490" s="4">
        <f t="shared" si="99"/>
        <v>0.80318362320474135</v>
      </c>
      <c r="G490" s="18">
        <f t="shared" si="104"/>
        <v>0.8</v>
      </c>
      <c r="H490" s="4">
        <f t="shared" si="100"/>
        <v>481.58352338924556</v>
      </c>
      <c r="I490" s="18">
        <f t="shared" si="105"/>
        <v>129.05695888106567</v>
      </c>
      <c r="J490" s="23">
        <f>VLOOKUP(G490,'FS antenna gain'!$A$2:$B$902,2)</f>
        <v>40.079600000001093</v>
      </c>
      <c r="K490" s="18">
        <f>VLOOKUP(E490,'vehicle radar antenna gain'!$A$3:$D$903,2)</f>
        <v>-17.949560192911001</v>
      </c>
      <c r="L490" s="18">
        <f t="shared" si="106"/>
        <v>-49.949560192911001</v>
      </c>
      <c r="M490" s="18">
        <f t="shared" si="107"/>
        <v>-36.949560192911001</v>
      </c>
      <c r="N490">
        <f t="shared" si="101"/>
        <v>-138.92691907397557</v>
      </c>
      <c r="O490">
        <f t="shared" si="108"/>
        <v>-125.92691907397558</v>
      </c>
      <c r="P490">
        <f t="shared" si="96"/>
        <v>48.926919073975569</v>
      </c>
      <c r="Q490">
        <f t="shared" si="102"/>
        <v>60.926919073975583</v>
      </c>
    </row>
    <row r="491" spans="2:17">
      <c r="B491" s="18">
        <v>482</v>
      </c>
      <c r="C491" s="3">
        <f t="shared" si="103"/>
        <v>4.91701244813278E-2</v>
      </c>
      <c r="D491" s="7">
        <f t="shared" si="97"/>
        <v>2.814973483467047</v>
      </c>
      <c r="E491" s="6">
        <f t="shared" si="98"/>
        <v>2.8</v>
      </c>
      <c r="F491" s="4">
        <f t="shared" si="99"/>
        <v>0.8090265165329531</v>
      </c>
      <c r="G491" s="18">
        <f t="shared" si="104"/>
        <v>0.8</v>
      </c>
      <c r="H491" s="4">
        <f t="shared" si="100"/>
        <v>482.58231422214385</v>
      </c>
      <c r="I491" s="18">
        <f t="shared" si="105"/>
        <v>129.07495451980509</v>
      </c>
      <c r="J491" s="23">
        <f>VLOOKUP(G491,'FS antenna gain'!$A$2:$B$902,2)</f>
        <v>40.079600000001093</v>
      </c>
      <c r="K491" s="18">
        <f>VLOOKUP(E491,'vehicle radar antenna gain'!$A$3:$D$903,2)</f>
        <v>-17.949560192911001</v>
      </c>
      <c r="L491" s="18">
        <f t="shared" si="106"/>
        <v>-49.949560192911001</v>
      </c>
      <c r="M491" s="18">
        <f t="shared" si="107"/>
        <v>-36.949560192911001</v>
      </c>
      <c r="N491">
        <f t="shared" si="101"/>
        <v>-138.94491471271499</v>
      </c>
      <c r="O491">
        <f t="shared" si="108"/>
        <v>-125.944914712715</v>
      </c>
      <c r="P491">
        <f t="shared" si="96"/>
        <v>48.94491471271499</v>
      </c>
      <c r="Q491">
        <f t="shared" si="102"/>
        <v>60.944914712715004</v>
      </c>
    </row>
    <row r="492" spans="2:17">
      <c r="B492" s="18">
        <v>483</v>
      </c>
      <c r="C492" s="3">
        <f t="shared" si="103"/>
        <v>4.9068322981366458E-2</v>
      </c>
      <c r="D492" s="7">
        <f t="shared" si="97"/>
        <v>2.8091547260812595</v>
      </c>
      <c r="E492" s="6">
        <f t="shared" si="98"/>
        <v>2.8</v>
      </c>
      <c r="F492" s="4">
        <f t="shared" si="99"/>
        <v>0.81484527391874062</v>
      </c>
      <c r="G492" s="18">
        <f t="shared" si="104"/>
        <v>0.8</v>
      </c>
      <c r="H492" s="4">
        <f t="shared" si="100"/>
        <v>483.58111005290522</v>
      </c>
      <c r="I492" s="18">
        <f t="shared" si="105"/>
        <v>129.09291304158194</v>
      </c>
      <c r="J492" s="23">
        <f>VLOOKUP(G492,'FS antenna gain'!$A$2:$B$902,2)</f>
        <v>40.079600000001093</v>
      </c>
      <c r="K492" s="18">
        <f>VLOOKUP(E492,'vehicle radar antenna gain'!$A$3:$D$903,2)</f>
        <v>-17.949560192911001</v>
      </c>
      <c r="L492" s="18">
        <f t="shared" si="106"/>
        <v>-49.949560192911001</v>
      </c>
      <c r="M492" s="18">
        <f t="shared" si="107"/>
        <v>-36.949560192911001</v>
      </c>
      <c r="N492">
        <f t="shared" si="101"/>
        <v>-138.96287323449184</v>
      </c>
      <c r="O492">
        <f t="shared" si="108"/>
        <v>-125.96287323449185</v>
      </c>
      <c r="P492">
        <f t="shared" si="96"/>
        <v>48.962873234491838</v>
      </c>
      <c r="Q492">
        <f t="shared" si="102"/>
        <v>60.962873234491852</v>
      </c>
    </row>
    <row r="493" spans="2:17">
      <c r="B493" s="18">
        <v>484</v>
      </c>
      <c r="C493" s="3">
        <f t="shared" si="103"/>
        <v>4.896694214876033E-2</v>
      </c>
      <c r="D493" s="7">
        <f t="shared" si="97"/>
        <v>2.80335995551357</v>
      </c>
      <c r="E493" s="6">
        <f t="shared" si="98"/>
        <v>2.8</v>
      </c>
      <c r="F493" s="4">
        <f t="shared" si="99"/>
        <v>0.82064004448643013</v>
      </c>
      <c r="G493" s="18">
        <f t="shared" si="104"/>
        <v>0.8</v>
      </c>
      <c r="H493" s="4">
        <f t="shared" si="100"/>
        <v>484.57991085062537</v>
      </c>
      <c r="I493" s="18">
        <f t="shared" si="105"/>
        <v>129.11083459882263</v>
      </c>
      <c r="J493" s="23">
        <f>VLOOKUP(G493,'FS antenna gain'!$A$2:$B$902,2)</f>
        <v>40.079600000001093</v>
      </c>
      <c r="K493" s="18">
        <f>VLOOKUP(E493,'vehicle radar antenna gain'!$A$3:$D$903,2)</f>
        <v>-17.949560192911001</v>
      </c>
      <c r="L493" s="18">
        <f t="shared" si="106"/>
        <v>-49.949560192911001</v>
      </c>
      <c r="M493" s="18">
        <f t="shared" si="107"/>
        <v>-36.949560192911001</v>
      </c>
      <c r="N493">
        <f t="shared" si="101"/>
        <v>-138.98079479173254</v>
      </c>
      <c r="O493">
        <f t="shared" si="108"/>
        <v>-125.98079479173255</v>
      </c>
      <c r="P493">
        <f t="shared" si="96"/>
        <v>48.980794791732535</v>
      </c>
      <c r="Q493">
        <f t="shared" si="102"/>
        <v>60.980794791732549</v>
      </c>
    </row>
    <row r="494" spans="2:17">
      <c r="B494" s="18">
        <v>485</v>
      </c>
      <c r="C494" s="3">
        <f t="shared" si="103"/>
        <v>4.8865979381443297E-2</v>
      </c>
      <c r="D494" s="7">
        <f t="shared" si="97"/>
        <v>2.7975890238646381</v>
      </c>
      <c r="E494" s="6">
        <f t="shared" si="98"/>
        <v>2.8</v>
      </c>
      <c r="F494" s="4">
        <f t="shared" si="99"/>
        <v>0.82641097613536196</v>
      </c>
      <c r="G494" s="18">
        <f t="shared" si="104"/>
        <v>0.8</v>
      </c>
      <c r="H494" s="4">
        <f t="shared" si="100"/>
        <v>485.57871658465427</v>
      </c>
      <c r="I494" s="18">
        <f t="shared" si="105"/>
        <v>129.12871934301899</v>
      </c>
      <c r="J494" s="23">
        <f>VLOOKUP(G494,'FS antenna gain'!$A$2:$B$902,2)</f>
        <v>40.079600000001093</v>
      </c>
      <c r="K494" s="18">
        <f>VLOOKUP(E494,'vehicle radar antenna gain'!$A$3:$D$903,2)</f>
        <v>-17.949560192911001</v>
      </c>
      <c r="L494" s="18">
        <f t="shared" si="106"/>
        <v>-49.949560192911001</v>
      </c>
      <c r="M494" s="18">
        <f t="shared" si="107"/>
        <v>-36.949560192911001</v>
      </c>
      <c r="N494">
        <f t="shared" si="101"/>
        <v>-138.99867953592889</v>
      </c>
      <c r="O494">
        <f t="shared" si="108"/>
        <v>-125.9986795359289</v>
      </c>
      <c r="P494">
        <f t="shared" si="96"/>
        <v>48.998679535928886</v>
      </c>
      <c r="Q494">
        <f t="shared" si="102"/>
        <v>60.9986795359289</v>
      </c>
    </row>
    <row r="495" spans="2:17">
      <c r="B495" s="18">
        <v>486</v>
      </c>
      <c r="C495" s="3">
        <f t="shared" si="103"/>
        <v>4.8765432098765431E-2</v>
      </c>
      <c r="D495" s="7">
        <f t="shared" si="97"/>
        <v>2.791841784447568</v>
      </c>
      <c r="E495" s="6">
        <f t="shared" si="98"/>
        <v>2.8</v>
      </c>
      <c r="F495" s="4">
        <f t="shared" si="99"/>
        <v>0.83215821555243208</v>
      </c>
      <c r="G495" s="18">
        <f t="shared" si="104"/>
        <v>0.8</v>
      </c>
      <c r="H495" s="4">
        <f t="shared" si="100"/>
        <v>486.5775272245935</v>
      </c>
      <c r="I495" s="18">
        <f t="shared" si="105"/>
        <v>129.14656742473568</v>
      </c>
      <c r="J495" s="23">
        <f>VLOOKUP(G495,'FS antenna gain'!$A$2:$B$902,2)</f>
        <v>40.079600000001093</v>
      </c>
      <c r="K495" s="18">
        <f>VLOOKUP(E495,'vehicle radar antenna gain'!$A$3:$D$903,2)</f>
        <v>-17.949560192911001</v>
      </c>
      <c r="L495" s="18">
        <f t="shared" si="106"/>
        <v>-49.949560192911001</v>
      </c>
      <c r="M495" s="18">
        <f t="shared" si="107"/>
        <v>-36.949560192911001</v>
      </c>
      <c r="N495">
        <f t="shared" si="101"/>
        <v>-139.01652761764558</v>
      </c>
      <c r="O495">
        <f t="shared" si="108"/>
        <v>-126.01652761764559</v>
      </c>
      <c r="P495">
        <f t="shared" si="96"/>
        <v>49.016527617645579</v>
      </c>
      <c r="Q495">
        <f t="shared" si="102"/>
        <v>61.016527617645593</v>
      </c>
    </row>
    <row r="496" spans="2:17">
      <c r="B496" s="18">
        <v>487</v>
      </c>
      <c r="C496" s="3">
        <f t="shared" si="103"/>
        <v>4.8665297741273102E-2</v>
      </c>
      <c r="D496" s="7">
        <f t="shared" si="97"/>
        <v>2.7861180917755188</v>
      </c>
      <c r="E496" s="6">
        <f t="shared" si="98"/>
        <v>2.8</v>
      </c>
      <c r="F496" s="4">
        <f t="shared" si="99"/>
        <v>0.83788190822448128</v>
      </c>
      <c r="G496" s="18">
        <f t="shared" si="104"/>
        <v>0.8</v>
      </c>
      <c r="H496" s="4">
        <f t="shared" si="100"/>
        <v>487.57634274029334</v>
      </c>
      <c r="I496" s="18">
        <f t="shared" si="105"/>
        <v>129.16437899361773</v>
      </c>
      <c r="J496" s="23">
        <f>VLOOKUP(G496,'FS antenna gain'!$A$2:$B$902,2)</f>
        <v>40.079600000001093</v>
      </c>
      <c r="K496" s="18">
        <f>VLOOKUP(E496,'vehicle radar antenna gain'!$A$3:$D$903,2)</f>
        <v>-17.949560192911001</v>
      </c>
      <c r="L496" s="18">
        <f t="shared" si="106"/>
        <v>-49.949560192911001</v>
      </c>
      <c r="M496" s="18">
        <f t="shared" si="107"/>
        <v>-36.949560192911001</v>
      </c>
      <c r="N496">
        <f t="shared" si="101"/>
        <v>-139.03433918652763</v>
      </c>
      <c r="O496">
        <f t="shared" si="108"/>
        <v>-126.03433918652765</v>
      </c>
      <c r="P496">
        <f t="shared" si="96"/>
        <v>49.034339186527632</v>
      </c>
      <c r="Q496">
        <f t="shared" si="102"/>
        <v>61.034339186527646</v>
      </c>
    </row>
    <row r="497" spans="2:17">
      <c r="B497" s="18">
        <v>488</v>
      </c>
      <c r="C497" s="3">
        <f t="shared" si="103"/>
        <v>4.8565573770491803E-2</v>
      </c>
      <c r="D497" s="7">
        <f t="shared" si="97"/>
        <v>2.7804178015494663</v>
      </c>
      <c r="E497" s="6">
        <f t="shared" si="98"/>
        <v>2.8</v>
      </c>
      <c r="F497" s="4">
        <f t="shared" si="99"/>
        <v>0.84358219845053384</v>
      </c>
      <c r="G497" s="18">
        <f t="shared" si="104"/>
        <v>0.8</v>
      </c>
      <c r="H497" s="4">
        <f t="shared" si="100"/>
        <v>488.57516310185071</v>
      </c>
      <c r="I497" s="18">
        <f t="shared" si="105"/>
        <v>129.18215419839805</v>
      </c>
      <c r="J497" s="23">
        <f>VLOOKUP(G497,'FS antenna gain'!$A$2:$B$902,2)</f>
        <v>40.079600000001093</v>
      </c>
      <c r="K497" s="18">
        <f>VLOOKUP(E497,'vehicle radar antenna gain'!$A$3:$D$903,2)</f>
        <v>-17.949560192911001</v>
      </c>
      <c r="L497" s="18">
        <f t="shared" si="106"/>
        <v>-49.949560192911001</v>
      </c>
      <c r="M497" s="18">
        <f t="shared" si="107"/>
        <v>-36.949560192911001</v>
      </c>
      <c r="N497">
        <f t="shared" si="101"/>
        <v>-139.05211439130795</v>
      </c>
      <c r="O497">
        <f t="shared" si="108"/>
        <v>-126.05211439130797</v>
      </c>
      <c r="P497">
        <f t="shared" si="96"/>
        <v>49.052114391307953</v>
      </c>
      <c r="Q497">
        <f t="shared" si="102"/>
        <v>61.052114391307967</v>
      </c>
    </row>
    <row r="498" spans="2:17">
      <c r="B498" s="18">
        <v>489</v>
      </c>
      <c r="C498" s="3">
        <f t="shared" si="103"/>
        <v>4.8466257668711654E-2</v>
      </c>
      <c r="D498" s="7">
        <f t="shared" si="97"/>
        <v>2.7747407706461162</v>
      </c>
      <c r="E498" s="6">
        <f t="shared" si="98"/>
        <v>2.8</v>
      </c>
      <c r="F498" s="4">
        <f t="shared" si="99"/>
        <v>0.84925922935388387</v>
      </c>
      <c r="G498" s="18">
        <f t="shared" si="104"/>
        <v>0.8</v>
      </c>
      <c r="H498" s="4">
        <f t="shared" si="100"/>
        <v>489.57398827960623</v>
      </c>
      <c r="I498" s="18">
        <f t="shared" si="105"/>
        <v>129.19989318690489</v>
      </c>
      <c r="J498" s="23">
        <f>VLOOKUP(G498,'FS antenna gain'!$A$2:$B$902,2)</f>
        <v>40.079600000001093</v>
      </c>
      <c r="K498" s="18">
        <f>VLOOKUP(E498,'vehicle radar antenna gain'!$A$3:$D$903,2)</f>
        <v>-17.949560192911001</v>
      </c>
      <c r="L498" s="18">
        <f t="shared" si="106"/>
        <v>-49.949560192911001</v>
      </c>
      <c r="M498" s="18">
        <f t="shared" si="107"/>
        <v>-36.949560192911001</v>
      </c>
      <c r="N498">
        <f t="shared" si="101"/>
        <v>-139.06985337981479</v>
      </c>
      <c r="O498">
        <f t="shared" si="108"/>
        <v>-126.0698533798148</v>
      </c>
      <c r="P498">
        <f t="shared" ref="P498:P509" si="109">-(N498-$I$4)</f>
        <v>49.069853379814788</v>
      </c>
      <c r="Q498">
        <f t="shared" si="102"/>
        <v>61.069853379814802</v>
      </c>
    </row>
    <row r="499" spans="2:17">
      <c r="B499" s="18">
        <v>490</v>
      </c>
      <c r="C499" s="3">
        <f t="shared" si="103"/>
        <v>4.8367346938775507E-2</v>
      </c>
      <c r="D499" s="7">
        <f t="shared" si="97"/>
        <v>2.7690868571059628</v>
      </c>
      <c r="E499" s="6">
        <f t="shared" si="98"/>
        <v>2.8</v>
      </c>
      <c r="F499" s="4">
        <f t="shared" si="99"/>
        <v>0.8549131428940373</v>
      </c>
      <c r="G499" s="18">
        <f t="shared" si="104"/>
        <v>0.9</v>
      </c>
      <c r="H499" s="4">
        <f t="shared" si="100"/>
        <v>490.57281824414201</v>
      </c>
      <c r="I499" s="18">
        <f t="shared" si="105"/>
        <v>129.21759610606887</v>
      </c>
      <c r="J499" s="23">
        <f>VLOOKUP(G499,'FS antenna gain'!$A$2:$B$902,2)</f>
        <v>39.038243749999559</v>
      </c>
      <c r="K499" s="18">
        <f>VLOOKUP(E499,'vehicle radar antenna gain'!$A$3:$D$903,2)</f>
        <v>-17.949560192911001</v>
      </c>
      <c r="L499" s="18">
        <f t="shared" si="106"/>
        <v>-49.949560192911001</v>
      </c>
      <c r="M499" s="18">
        <f t="shared" si="107"/>
        <v>-36.949560192911001</v>
      </c>
      <c r="N499">
        <f t="shared" si="101"/>
        <v>-140.12891254898031</v>
      </c>
      <c r="O499">
        <f t="shared" si="108"/>
        <v>-127.12891254898031</v>
      </c>
      <c r="P499">
        <f t="shared" si="109"/>
        <v>50.12891254898031</v>
      </c>
      <c r="Q499">
        <f t="shared" si="102"/>
        <v>62.12891254898031</v>
      </c>
    </row>
    <row r="500" spans="2:17">
      <c r="B500" s="18">
        <v>491</v>
      </c>
      <c r="C500" s="3">
        <f t="shared" si="103"/>
        <v>4.826883910386965E-2</v>
      </c>
      <c r="D500" s="7">
        <f t="shared" si="97"/>
        <v>2.7634559201214937</v>
      </c>
      <c r="E500" s="6">
        <f t="shared" si="98"/>
        <v>2.8</v>
      </c>
      <c r="F500" s="4">
        <f t="shared" si="99"/>
        <v>0.86054407987850645</v>
      </c>
      <c r="G500" s="18">
        <f t="shared" si="104"/>
        <v>0.9</v>
      </c>
      <c r="H500" s="4">
        <f t="shared" si="100"/>
        <v>491.57165296627915</v>
      </c>
      <c r="I500" s="18">
        <f t="shared" si="105"/>
        <v>129.23526310193051</v>
      </c>
      <c r="J500" s="23">
        <f>VLOOKUP(G500,'FS antenna gain'!$A$2:$B$902,2)</f>
        <v>39.038243749999559</v>
      </c>
      <c r="K500" s="18">
        <f>VLOOKUP(E500,'vehicle radar antenna gain'!$A$3:$D$903,2)</f>
        <v>-17.949560192911001</v>
      </c>
      <c r="L500" s="18">
        <f t="shared" si="106"/>
        <v>-49.949560192911001</v>
      </c>
      <c r="M500" s="18">
        <f t="shared" si="107"/>
        <v>-36.949560192911001</v>
      </c>
      <c r="N500">
        <f t="shared" si="101"/>
        <v>-140.14657954484196</v>
      </c>
      <c r="O500">
        <f t="shared" si="108"/>
        <v>-127.14657954484196</v>
      </c>
      <c r="P500">
        <f t="shared" si="109"/>
        <v>50.146579544841956</v>
      </c>
      <c r="Q500">
        <f t="shared" si="102"/>
        <v>62.146579544841956</v>
      </c>
    </row>
    <row r="501" spans="2:17">
      <c r="B501" s="18">
        <v>492</v>
      </c>
      <c r="C501" s="3">
        <f t="shared" si="103"/>
        <v>4.8170731707317074E-2</v>
      </c>
      <c r="D501" s="7">
        <f t="shared" si="97"/>
        <v>2.7578478200255367</v>
      </c>
      <c r="E501" s="6">
        <f t="shared" si="98"/>
        <v>2.8</v>
      </c>
      <c r="F501" s="4">
        <f t="shared" si="99"/>
        <v>0.86615217997446337</v>
      </c>
      <c r="G501" s="18">
        <f t="shared" si="104"/>
        <v>0.9</v>
      </c>
      <c r="H501" s="4">
        <f t="shared" si="100"/>
        <v>492.57049241707529</v>
      </c>
      <c r="I501" s="18">
        <f t="shared" si="105"/>
        <v>129.25289431964717</v>
      </c>
      <c r="J501" s="23">
        <f>VLOOKUP(G501,'FS antenna gain'!$A$2:$B$902,2)</f>
        <v>39.038243749999559</v>
      </c>
      <c r="K501" s="18">
        <f>VLOOKUP(E501,'vehicle radar antenna gain'!$A$3:$D$903,2)</f>
        <v>-17.949560192911001</v>
      </c>
      <c r="L501" s="18">
        <f t="shared" si="106"/>
        <v>-49.949560192911001</v>
      </c>
      <c r="M501" s="18">
        <f t="shared" si="107"/>
        <v>-36.949560192911001</v>
      </c>
      <c r="N501">
        <f t="shared" si="101"/>
        <v>-140.16421076255861</v>
      </c>
      <c r="O501">
        <f t="shared" si="108"/>
        <v>-127.16421076255861</v>
      </c>
      <c r="P501">
        <f t="shared" si="109"/>
        <v>50.164210762558611</v>
      </c>
      <c r="Q501">
        <f t="shared" si="102"/>
        <v>62.164210762558611</v>
      </c>
    </row>
    <row r="502" spans="2:17">
      <c r="B502" s="18">
        <v>493</v>
      </c>
      <c r="C502" s="3">
        <f t="shared" si="103"/>
        <v>4.8073022312373224E-2</v>
      </c>
      <c r="D502" s="7">
        <f t="shared" si="97"/>
        <v>2.7522624182797455</v>
      </c>
      <c r="E502" s="6">
        <f t="shared" si="98"/>
        <v>2.8</v>
      </c>
      <c r="F502" s="4">
        <f t="shared" si="99"/>
        <v>0.87173758172025462</v>
      </c>
      <c r="G502" s="18">
        <f t="shared" si="104"/>
        <v>0.9</v>
      </c>
      <c r="H502" s="4">
        <f t="shared" si="100"/>
        <v>493.56933656782206</v>
      </c>
      <c r="I502" s="18">
        <f t="shared" si="105"/>
        <v>129.27048990350045</v>
      </c>
      <c r="J502" s="23">
        <f>VLOOKUP(G502,'FS antenna gain'!$A$2:$B$902,2)</f>
        <v>39.038243749999559</v>
      </c>
      <c r="K502" s="18">
        <f>VLOOKUP(E502,'vehicle radar antenna gain'!$A$3:$D$903,2)</f>
        <v>-17.949560192911001</v>
      </c>
      <c r="L502" s="18">
        <f t="shared" si="106"/>
        <v>-49.949560192911001</v>
      </c>
      <c r="M502" s="18">
        <f t="shared" si="107"/>
        <v>-36.949560192911001</v>
      </c>
      <c r="N502">
        <f t="shared" si="101"/>
        <v>-140.18180634641189</v>
      </c>
      <c r="O502">
        <f t="shared" si="108"/>
        <v>-127.18180634641189</v>
      </c>
      <c r="P502">
        <f t="shared" si="109"/>
        <v>50.181806346411889</v>
      </c>
      <c r="Q502">
        <f t="shared" si="102"/>
        <v>62.181806346411889</v>
      </c>
    </row>
    <row r="503" spans="2:17">
      <c r="B503" s="18">
        <v>494</v>
      </c>
      <c r="C503" s="3">
        <f t="shared" si="103"/>
        <v>4.7975708502024289E-2</v>
      </c>
      <c r="D503" s="7">
        <f t="shared" si="97"/>
        <v>2.7466995774632328</v>
      </c>
      <c r="E503" s="6">
        <f t="shared" si="98"/>
        <v>2.7</v>
      </c>
      <c r="F503" s="4">
        <f t="shared" si="99"/>
        <v>0.87730042253676732</v>
      </c>
      <c r="G503" s="18">
        <f t="shared" si="104"/>
        <v>0.9</v>
      </c>
      <c r="H503" s="4">
        <f t="shared" si="100"/>
        <v>494.56818539004308</v>
      </c>
      <c r="I503" s="18">
        <f t="shared" si="105"/>
        <v>129.28804999690266</v>
      </c>
      <c r="J503" s="23">
        <f>VLOOKUP(G503,'FS antenna gain'!$A$2:$B$902,2)</f>
        <v>39.038243749999559</v>
      </c>
      <c r="K503" s="18">
        <f>VLOOKUP(E503,'vehicle radar antenna gain'!$A$3:$D$903,2)</f>
        <v>-17.949560192911001</v>
      </c>
      <c r="L503" s="18">
        <f t="shared" si="106"/>
        <v>-49.949560192911001</v>
      </c>
      <c r="M503" s="18">
        <f t="shared" si="107"/>
        <v>-36.949560192911001</v>
      </c>
      <c r="N503">
        <f t="shared" si="101"/>
        <v>-140.1993664398141</v>
      </c>
      <c r="O503">
        <f t="shared" si="108"/>
        <v>-127.1993664398141</v>
      </c>
      <c r="P503">
        <f t="shared" si="109"/>
        <v>50.199366439814099</v>
      </c>
      <c r="Q503">
        <f t="shared" si="102"/>
        <v>62.199366439814099</v>
      </c>
    </row>
    <row r="504" spans="2:17">
      <c r="B504" s="18">
        <v>495</v>
      </c>
      <c r="C504" s="3">
        <f t="shared" si="103"/>
        <v>4.7878787878787875E-2</v>
      </c>
      <c r="D504" s="7">
        <f t="shared" si="97"/>
        <v>2.7411591612613306</v>
      </c>
      <c r="E504" s="6">
        <f t="shared" si="98"/>
        <v>2.7</v>
      </c>
      <c r="F504" s="4">
        <f t="shared" si="99"/>
        <v>0.88284083873866948</v>
      </c>
      <c r="G504" s="18">
        <f t="shared" si="104"/>
        <v>0.9</v>
      </c>
      <c r="H504" s="4">
        <f t="shared" si="100"/>
        <v>495.56703885549126</v>
      </c>
      <c r="I504" s="18">
        <f t="shared" si="105"/>
        <v>129.30557474240442</v>
      </c>
      <c r="J504" s="23">
        <f>VLOOKUP(G504,'FS antenna gain'!$A$2:$B$902,2)</f>
        <v>39.038243749999559</v>
      </c>
      <c r="K504" s="18">
        <f>VLOOKUP(E504,'vehicle radar antenna gain'!$A$3:$D$903,2)</f>
        <v>-17.949560192911001</v>
      </c>
      <c r="L504" s="18">
        <f t="shared" si="106"/>
        <v>-49.949560192911001</v>
      </c>
      <c r="M504" s="18">
        <f t="shared" si="107"/>
        <v>-36.949560192911001</v>
      </c>
      <c r="N504">
        <f t="shared" si="101"/>
        <v>-140.21689118531586</v>
      </c>
      <c r="O504">
        <f t="shared" si="108"/>
        <v>-127.21689118531586</v>
      </c>
      <c r="P504">
        <f t="shared" si="109"/>
        <v>50.216891185315859</v>
      </c>
      <c r="Q504">
        <f t="shared" si="102"/>
        <v>62.216891185315859</v>
      </c>
    </row>
    <row r="505" spans="2:17">
      <c r="B505" s="18">
        <v>496</v>
      </c>
      <c r="C505" s="3">
        <f t="shared" si="103"/>
        <v>4.778225806451613E-2</v>
      </c>
      <c r="D505" s="7">
        <f t="shared" si="97"/>
        <v>2.7356410344544906</v>
      </c>
      <c r="E505" s="6">
        <f t="shared" si="98"/>
        <v>2.7</v>
      </c>
      <c r="F505" s="4">
        <f t="shared" si="99"/>
        <v>0.88835896554550953</v>
      </c>
      <c r="G505" s="18">
        <f t="shared" si="104"/>
        <v>0.9</v>
      </c>
      <c r="H505" s="4">
        <f t="shared" si="100"/>
        <v>496.56589693614683</v>
      </c>
      <c r="I505" s="18">
        <f t="shared" si="105"/>
        <v>129.32306428170108</v>
      </c>
      <c r="J505" s="23">
        <f>VLOOKUP(G505,'FS antenna gain'!$A$2:$B$902,2)</f>
        <v>39.038243749999559</v>
      </c>
      <c r="K505" s="18">
        <f>VLOOKUP(E505,'vehicle radar antenna gain'!$A$3:$D$903,2)</f>
        <v>-17.949560192911001</v>
      </c>
      <c r="L505" s="18">
        <f t="shared" si="106"/>
        <v>-49.949560192911001</v>
      </c>
      <c r="M505" s="18">
        <f t="shared" si="107"/>
        <v>-36.949560192911001</v>
      </c>
      <c r="N505">
        <f t="shared" si="101"/>
        <v>-140.23438072461252</v>
      </c>
      <c r="O505">
        <f t="shared" si="108"/>
        <v>-127.23438072461252</v>
      </c>
      <c r="P505">
        <f t="shared" si="109"/>
        <v>50.234380724612521</v>
      </c>
      <c r="Q505">
        <f t="shared" si="102"/>
        <v>62.234380724612521</v>
      </c>
    </row>
    <row r="506" spans="2:17">
      <c r="B506" s="18">
        <v>497</v>
      </c>
      <c r="C506" s="3">
        <f t="shared" si="103"/>
        <v>4.7686116700201203E-2</v>
      </c>
      <c r="D506" s="7">
        <f t="shared" si="97"/>
        <v>2.7301450629073165</v>
      </c>
      <c r="E506" s="6">
        <f t="shared" si="98"/>
        <v>2.7</v>
      </c>
      <c r="F506" s="4">
        <f t="shared" si="99"/>
        <v>0.8938549370926836</v>
      </c>
      <c r="G506" s="18">
        <f t="shared" si="104"/>
        <v>0.9</v>
      </c>
      <c r="H506" s="4">
        <f t="shared" si="100"/>
        <v>497.56475960421471</v>
      </c>
      <c r="I506" s="18">
        <f t="shared" si="105"/>
        <v>129.34051875563955</v>
      </c>
      <c r="J506" s="23">
        <f>VLOOKUP(G506,'FS antenna gain'!$A$2:$B$902,2)</f>
        <v>39.038243749999559</v>
      </c>
      <c r="K506" s="18">
        <f>VLOOKUP(E506,'vehicle radar antenna gain'!$A$3:$D$903,2)</f>
        <v>-17.949560192911001</v>
      </c>
      <c r="L506" s="18">
        <f t="shared" si="106"/>
        <v>-49.949560192911001</v>
      </c>
      <c r="M506" s="18">
        <f t="shared" si="107"/>
        <v>-36.949560192911001</v>
      </c>
      <c r="N506">
        <f t="shared" si="101"/>
        <v>-140.25183519855099</v>
      </c>
      <c r="O506">
        <f t="shared" si="108"/>
        <v>-127.25183519855099</v>
      </c>
      <c r="P506">
        <f t="shared" si="109"/>
        <v>50.251835198550992</v>
      </c>
      <c r="Q506">
        <f t="shared" si="102"/>
        <v>62.251835198550992</v>
      </c>
    </row>
    <row r="507" spans="2:17">
      <c r="B507" s="18">
        <v>498</v>
      </c>
      <c r="C507" s="3">
        <f t="shared" si="103"/>
        <v>4.759036144578313E-2</v>
      </c>
      <c r="D507" s="7">
        <f t="shared" si="97"/>
        <v>2.7246711135577315</v>
      </c>
      <c r="E507" s="6">
        <f t="shared" si="98"/>
        <v>2.7</v>
      </c>
      <c r="F507" s="4">
        <f t="shared" si="99"/>
        <v>0.8993288864422686</v>
      </c>
      <c r="G507" s="18">
        <f t="shared" si="104"/>
        <v>0.9</v>
      </c>
      <c r="H507" s="4">
        <f t="shared" si="100"/>
        <v>498.56362683212262</v>
      </c>
      <c r="I507" s="18">
        <f t="shared" si="105"/>
        <v>129.3579383042254</v>
      </c>
      <c r="J507" s="23">
        <f>VLOOKUP(G507,'FS antenna gain'!$A$2:$B$902,2)</f>
        <v>39.038243749999559</v>
      </c>
      <c r="K507" s="18">
        <f>VLOOKUP(E507,'vehicle radar antenna gain'!$A$3:$D$903,2)</f>
        <v>-17.949560192911001</v>
      </c>
      <c r="L507" s="18">
        <f t="shared" si="106"/>
        <v>-49.949560192911001</v>
      </c>
      <c r="M507" s="18">
        <f t="shared" si="107"/>
        <v>-36.949560192911001</v>
      </c>
      <c r="N507">
        <f t="shared" si="101"/>
        <v>-140.26925474713684</v>
      </c>
      <c r="O507">
        <f t="shared" si="108"/>
        <v>-127.26925474713684</v>
      </c>
      <c r="P507">
        <f t="shared" si="109"/>
        <v>50.269254747136841</v>
      </c>
      <c r="Q507">
        <f t="shared" si="102"/>
        <v>62.269254747136841</v>
      </c>
    </row>
    <row r="508" spans="2:17">
      <c r="B508" s="18">
        <v>499</v>
      </c>
      <c r="C508" s="3">
        <f t="shared" si="103"/>
        <v>4.749498997995992E-2</v>
      </c>
      <c r="D508" s="7">
        <f t="shared" si="97"/>
        <v>2.7192190544062687</v>
      </c>
      <c r="E508" s="6">
        <f t="shared" si="98"/>
        <v>2.7</v>
      </c>
      <c r="F508" s="4">
        <f t="shared" si="99"/>
        <v>0.90478094559373146</v>
      </c>
      <c r="G508" s="18">
        <f t="shared" si="104"/>
        <v>0.9</v>
      </c>
      <c r="H508" s="4">
        <f t="shared" si="100"/>
        <v>499.56249859251847</v>
      </c>
      <c r="I508" s="18">
        <f t="shared" si="105"/>
        <v>129.37532306662911</v>
      </c>
      <c r="J508" s="23">
        <f>VLOOKUP(G508,'FS antenna gain'!$A$2:$B$902,2)</f>
        <v>39.038243749999559</v>
      </c>
      <c r="K508" s="18">
        <f>VLOOKUP(E508,'vehicle radar antenna gain'!$A$3:$D$903,2)</f>
        <v>-17.949560192911001</v>
      </c>
      <c r="L508" s="18">
        <f t="shared" si="106"/>
        <v>-49.949560192911001</v>
      </c>
      <c r="M508" s="18">
        <f t="shared" si="107"/>
        <v>-36.949560192911001</v>
      </c>
      <c r="N508">
        <f t="shared" si="101"/>
        <v>-140.28663950954055</v>
      </c>
      <c r="O508">
        <f t="shared" si="108"/>
        <v>-127.28663950954055</v>
      </c>
      <c r="P508">
        <f t="shared" si="109"/>
        <v>50.286639509540549</v>
      </c>
      <c r="Q508">
        <f t="shared" si="102"/>
        <v>62.286639509540549</v>
      </c>
    </row>
    <row r="509" spans="2:17">
      <c r="B509" s="18">
        <v>500</v>
      </c>
      <c r="C509" s="3">
        <f t="shared" si="103"/>
        <v>4.7399999999999998E-2</v>
      </c>
      <c r="D509" s="7">
        <f t="shared" si="97"/>
        <v>2.7137887545054955</v>
      </c>
      <c r="E509" s="6">
        <f t="shared" si="98"/>
        <v>2.7</v>
      </c>
      <c r="F509" s="4">
        <f t="shared" si="99"/>
        <v>0.91021124549450461</v>
      </c>
      <c r="G509" s="18">
        <f t="shared" si="104"/>
        <v>0.9</v>
      </c>
      <c r="H509" s="4">
        <f>SQRT((B509)^2+($K$3)^2)</f>
        <v>500.56137485826849</v>
      </c>
      <c r="I509" s="18">
        <f>20*LOG10(H509)+20*LOG10($C$3*1000000000)-147.55</f>
        <v>129.392673181193</v>
      </c>
      <c r="J509" s="23">
        <f>VLOOKUP(G509,'FS antenna gain'!$A$2:$B$902,2)</f>
        <v>39.038243749999559</v>
      </c>
      <c r="K509" s="18">
        <f>VLOOKUP(E509,'vehicle radar antenna gain'!$A$3:$D$903,2)</f>
        <v>-17.949560192911001</v>
      </c>
      <c r="L509" s="18">
        <f t="shared" si="106"/>
        <v>-49.949560192911001</v>
      </c>
      <c r="M509" s="18">
        <f t="shared" si="107"/>
        <v>-36.949560192911001</v>
      </c>
      <c r="N509">
        <f t="shared" si="101"/>
        <v>-140.30398962410445</v>
      </c>
      <c r="O509">
        <f t="shared" si="108"/>
        <v>-127.30398962410445</v>
      </c>
      <c r="P509">
        <f t="shared" si="109"/>
        <v>50.303989624104446</v>
      </c>
      <c r="Q509">
        <f t="shared" si="102"/>
        <v>62.303989624104446</v>
      </c>
    </row>
  </sheetData>
  <mergeCells count="6">
    <mergeCell ref="F7:H7"/>
    <mergeCell ref="D3:E3"/>
    <mergeCell ref="F3:H3"/>
    <mergeCell ref="F4:H4"/>
    <mergeCell ref="F5:H5"/>
    <mergeCell ref="F6:H6"/>
  </mergeCells>
  <pageMargins left="0.7" right="0.7" top="0.75" bottom="0.75" header="0.3" footer="0.3"/>
  <pageSetup orientation="portrait" horizontalDpi="1200" verticalDpi="12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E55EF3C2AB3E849ABA57B9EE0BBB8DC" ma:contentTypeVersion="12" ma:contentTypeDescription="Crée un document." ma:contentTypeScope="" ma:versionID="724eb9846c4f3e665a427c99798e26d9">
  <xsd:schema xmlns:xsd="http://www.w3.org/2001/XMLSchema" xmlns:xs="http://www.w3.org/2001/XMLSchema" xmlns:p="http://schemas.microsoft.com/office/2006/metadata/properties" xmlns:ns2="4e56a2be-9e89-402a-aa9d-8eeecd8e86f2" xmlns:ns3="ba89acfe-99f9-4db5-bb3f-33e41a3fdaf0" targetNamespace="http://schemas.microsoft.com/office/2006/metadata/properties" ma:root="true" ma:fieldsID="e70560eb69455914e79bccb2f3d45941" ns2:_="" ns3:_="">
    <xsd:import namespace="4e56a2be-9e89-402a-aa9d-8eeecd8e86f2"/>
    <xsd:import namespace="ba89acfe-99f9-4db5-bb3f-33e41a3fdaf0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Location" minOccurs="0"/>
                <xsd:element ref="ns3:MediaServiceAutoTags" minOccurs="0"/>
                <xsd:element ref="ns3:MediaServiceOCR" minOccurs="0"/>
                <xsd:element ref="ns3:MediaServiceAutoKeyPoints" minOccurs="0"/>
                <xsd:element ref="ns3:MediaServiceKeyPoints" minOccurs="0"/>
                <xsd:element ref="ns3:MediaServiceGenerationTime" minOccurs="0"/>
                <xsd:element ref="ns3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56a2be-9e89-402a-aa9d-8eeecd8e86f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a89acfe-99f9-4db5-bb3f-33e41a3fda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Location" ma:index="13" nillable="true" ma:displayName="MediaServiceLocation" ma:description="" ma:internalName="MediaServiceLocation" ma:readOnly="true">
      <xsd:simpleType>
        <xsd:restriction base="dms:Text"/>
      </xsd:simpleType>
    </xsd:element>
    <xsd:element name="MediaServiceAutoTags" ma:index="14" nillable="true" ma:displayName="MediaServiceAutoTags" ma:description="" ma:internalName="MediaServiceAutoTags" ma:readOnly="true">
      <xsd:simpleType>
        <xsd:restriction base="dms:Text"/>
      </xsd:simpleType>
    </xsd:element>
    <xsd:element name="MediaServiceOCR" ma:index="15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0E54C8E-8579-4816-ABD5-F15AD9EB7E6C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D2D7A03F-B4BC-4BE8-99E3-1DDA9A37731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744F495-1A2C-4D52-B781-DC9091020F8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e56a2be-9e89-402a-aa9d-8eeecd8e86f2"/>
    <ds:schemaRef ds:uri="ba89acfe-99f9-4db5-bb3f-33e41a3fdaf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FS antenna gain</vt:lpstr>
      <vt:lpstr>vehicle radar antenna gain</vt:lpstr>
      <vt:lpstr>Pos4 A_adjacent_PSD</vt:lpstr>
      <vt:lpstr>Pos1 A_adjacent_PSD</vt:lpstr>
      <vt:lpstr>Pos2&amp;3 A_adjacent_PSD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Dimitri Tatarinov</dc:creator>
  <cp:lastModifiedBy>Dimitri Tatarinov</cp:lastModifiedBy>
  <dcterms:created xsi:type="dcterms:W3CDTF">2021-12-10T09:06:22Z</dcterms:created>
  <dcterms:modified xsi:type="dcterms:W3CDTF">2022-08-29T12:23:13Z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0x0101001E55EF3C2AB3E849ABA57B9EE0BBB8DC</vt:lpwstr>
  </property>
</Properties>
</file>